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9375" windowHeight="4965" tabRatio="766"/>
  </bookViews>
  <sheets>
    <sheet name="właściwości" sheetId="1" r:id="rId1"/>
    <sheet name="ogrzewanie" sheetId="2" r:id="rId2"/>
    <sheet name="odzysk.+ogrzew." sheetId="4" r:id="rId3"/>
    <sheet name="chłodzenie suche" sheetId="5" r:id="rId4"/>
    <sheet name="chłodzenie mokre" sheetId="6" r:id="rId5"/>
    <sheet name="nawilżanie parą" sheetId="7" r:id="rId6"/>
    <sheet name="t=f(pnas)" sheetId="9" r:id="rId7"/>
    <sheet name="t=f(pnas).." sheetId="10" r:id="rId8"/>
    <sheet name="p=f(tnas)" sheetId="11" r:id="rId9"/>
    <sheet name="para przegrzana" sheetId="12" r:id="rId10"/>
    <sheet name="entalpia pary" sheetId="13" r:id="rId11"/>
    <sheet name="para nas." sheetId="14" r:id="rId12"/>
    <sheet name="powietrze" sheetId="15" r:id="rId13"/>
    <sheet name="para" sheetId="16" r:id="rId14"/>
    <sheet name="woda" sheetId="17" r:id="rId15"/>
  </sheets>
  <calcPr calcId="124519"/>
</workbook>
</file>

<file path=xl/calcChain.xml><?xml version="1.0" encoding="utf-8"?>
<calcChain xmlns="http://schemas.openxmlformats.org/spreadsheetml/2006/main">
  <c r="C45" i="6"/>
  <c r="B19"/>
  <c r="B10" l="1"/>
  <c r="B8" s="1"/>
  <c r="B34"/>
  <c r="B50" s="1"/>
  <c r="B35"/>
  <c r="B43"/>
  <c r="B51"/>
  <c r="B52" s="1"/>
  <c r="B53" s="1"/>
  <c r="B59"/>
  <c r="B63"/>
  <c r="B10" i="5"/>
  <c r="B8" s="1"/>
  <c r="B18"/>
  <c r="B19" s="1"/>
  <c r="B26"/>
  <c r="B9" i="7"/>
  <c r="B10"/>
  <c r="B13" s="1"/>
  <c r="B11"/>
  <c r="B8" s="1"/>
  <c r="B17"/>
  <c r="B22"/>
  <c r="B23"/>
  <c r="B24"/>
  <c r="B26" s="1"/>
  <c r="B27" s="1"/>
  <c r="B30"/>
  <c r="B39"/>
  <c r="B47"/>
  <c r="B50"/>
  <c r="B7" i="4"/>
  <c r="B5" s="1"/>
  <c r="B6" s="1"/>
  <c r="B8"/>
  <c r="B9"/>
  <c r="B10"/>
  <c r="B11"/>
  <c r="B12"/>
  <c r="B20"/>
  <c r="B18" s="1"/>
  <c r="B19" s="1"/>
  <c r="B23"/>
  <c r="B21" s="1"/>
  <c r="B24"/>
  <c r="B22" s="1"/>
  <c r="B25" s="1"/>
  <c r="B32"/>
  <c r="B34" s="1"/>
  <c r="B52"/>
  <c r="B53"/>
  <c r="B60"/>
  <c r="B64"/>
  <c r="B10" i="2"/>
  <c r="B8" s="1"/>
  <c r="B17"/>
  <c r="B18" s="1"/>
  <c r="B25"/>
  <c r="E2" i="16"/>
  <c r="F2"/>
  <c r="I2"/>
  <c r="J2"/>
  <c r="K2"/>
  <c r="E3"/>
  <c r="F3"/>
  <c r="I3"/>
  <c r="J3"/>
  <c r="K3" s="1"/>
  <c r="E4"/>
  <c r="F4"/>
  <c r="I4"/>
  <c r="J4" s="1"/>
  <c r="K4" s="1"/>
  <c r="E5"/>
  <c r="F5"/>
  <c r="I5"/>
  <c r="J5" s="1"/>
  <c r="K5" s="1"/>
  <c r="E6"/>
  <c r="F6"/>
  <c r="I6"/>
  <c r="J6"/>
  <c r="K6"/>
  <c r="E7"/>
  <c r="F7"/>
  <c r="I7"/>
  <c r="J7"/>
  <c r="K7" s="1"/>
  <c r="E8"/>
  <c r="F8"/>
  <c r="I8"/>
  <c r="J8" s="1"/>
  <c r="K8" s="1"/>
  <c r="E9"/>
  <c r="F9"/>
  <c r="I9"/>
  <c r="J9" s="1"/>
  <c r="K9" s="1"/>
  <c r="E10"/>
  <c r="F10"/>
  <c r="I10"/>
  <c r="J10"/>
  <c r="K10"/>
  <c r="E11"/>
  <c r="F11"/>
  <c r="I11"/>
  <c r="J11"/>
  <c r="K11" s="1"/>
  <c r="E12"/>
  <c r="F12"/>
  <c r="I12"/>
  <c r="J12" s="1"/>
  <c r="K12" s="1"/>
  <c r="E13"/>
  <c r="F13"/>
  <c r="I13"/>
  <c r="J13" s="1"/>
  <c r="K13" s="1"/>
  <c r="E14"/>
  <c r="F14"/>
  <c r="I14"/>
  <c r="J14"/>
  <c r="K14"/>
  <c r="E15"/>
  <c r="F15"/>
  <c r="I15"/>
  <c r="J15"/>
  <c r="K15" s="1"/>
  <c r="E16"/>
  <c r="F16"/>
  <c r="I16"/>
  <c r="J16" s="1"/>
  <c r="K16" s="1"/>
  <c r="E17"/>
  <c r="F17"/>
  <c r="I17"/>
  <c r="J17" s="1"/>
  <c r="K17" s="1"/>
  <c r="H22"/>
  <c r="H23"/>
  <c r="H24"/>
  <c r="H25"/>
  <c r="H26"/>
  <c r="H27"/>
  <c r="H28"/>
  <c r="H29"/>
  <c r="H30"/>
  <c r="H31"/>
  <c r="H32"/>
  <c r="H33"/>
  <c r="H34"/>
  <c r="H35"/>
  <c r="H36"/>
  <c r="H37"/>
  <c r="D40"/>
  <c r="F40"/>
  <c r="G40" s="1"/>
  <c r="H40" s="1"/>
  <c r="I40"/>
  <c r="J40" s="1"/>
  <c r="K40" s="1"/>
  <c r="D41"/>
  <c r="F41"/>
  <c r="G41" s="1"/>
  <c r="H41" s="1"/>
  <c r="I41"/>
  <c r="J41"/>
  <c r="K41" s="1"/>
  <c r="D42"/>
  <c r="F42"/>
  <c r="G42"/>
  <c r="H42" s="1"/>
  <c r="I42"/>
  <c r="J42"/>
  <c r="K42"/>
  <c r="D43"/>
  <c r="F43"/>
  <c r="G43"/>
  <c r="H43"/>
  <c r="I43"/>
  <c r="J43" s="1"/>
  <c r="K43" s="1"/>
  <c r="D44"/>
  <c r="F44"/>
  <c r="G44" s="1"/>
  <c r="H44" s="1"/>
  <c r="I44"/>
  <c r="J44" s="1"/>
  <c r="K44" s="1"/>
  <c r="D45"/>
  <c r="F45"/>
  <c r="G45" s="1"/>
  <c r="H45" s="1"/>
  <c r="I45"/>
  <c r="J45"/>
  <c r="K45" s="1"/>
  <c r="D46"/>
  <c r="F46"/>
  <c r="G46"/>
  <c r="H46" s="1"/>
  <c r="I46"/>
  <c r="J46"/>
  <c r="K46"/>
  <c r="D47"/>
  <c r="F47"/>
  <c r="G47"/>
  <c r="H47"/>
  <c r="I47"/>
  <c r="J47" s="1"/>
  <c r="K47" s="1"/>
  <c r="D48"/>
  <c r="F48"/>
  <c r="G48" s="1"/>
  <c r="H48" s="1"/>
  <c r="I48"/>
  <c r="J48" s="1"/>
  <c r="K48" s="1"/>
  <c r="D49"/>
  <c r="F49"/>
  <c r="G49" s="1"/>
  <c r="H49" s="1"/>
  <c r="I49"/>
  <c r="J49"/>
  <c r="K49" s="1"/>
  <c r="D50"/>
  <c r="F50"/>
  <c r="G50"/>
  <c r="H50" s="1"/>
  <c r="I50"/>
  <c r="J50"/>
  <c r="K50"/>
  <c r="D51"/>
  <c r="F51"/>
  <c r="G51"/>
  <c r="H51"/>
  <c r="I51"/>
  <c r="J51" s="1"/>
  <c r="K51" s="1"/>
  <c r="D52"/>
  <c r="F52"/>
  <c r="G52" s="1"/>
  <c r="H52" s="1"/>
  <c r="I52"/>
  <c r="J52" s="1"/>
  <c r="K52" s="1"/>
  <c r="D53"/>
  <c r="F53"/>
  <c r="G53" s="1"/>
  <c r="H53" s="1"/>
  <c r="I53"/>
  <c r="J53"/>
  <c r="K53" s="1"/>
  <c r="D54"/>
  <c r="F54"/>
  <c r="G54"/>
  <c r="H54" s="1"/>
  <c r="I54"/>
  <c r="J54"/>
  <c r="K54"/>
  <c r="D55"/>
  <c r="F55"/>
  <c r="G55"/>
  <c r="H55"/>
  <c r="I55"/>
  <c r="J55" s="1"/>
  <c r="K55" s="1"/>
  <c r="C59"/>
  <c r="D59" s="1"/>
  <c r="E59" s="1"/>
  <c r="C60"/>
  <c r="D60"/>
  <c r="E60" s="1"/>
  <c r="C61"/>
  <c r="D61"/>
  <c r="E61"/>
  <c r="C62"/>
  <c r="D62" s="1"/>
  <c r="E62" s="1"/>
  <c r="C63"/>
  <c r="D63" s="1"/>
  <c r="E63" s="1"/>
  <c r="C64"/>
  <c r="D64"/>
  <c r="E64" s="1"/>
  <c r="C65"/>
  <c r="D65"/>
  <c r="E65"/>
  <c r="C66"/>
  <c r="D66" s="1"/>
  <c r="E66" s="1"/>
  <c r="C67"/>
  <c r="D67" s="1"/>
  <c r="E67" s="1"/>
  <c r="B72"/>
  <c r="B73"/>
  <c r="B74"/>
  <c r="B75"/>
  <c r="B76"/>
  <c r="B77"/>
  <c r="B78"/>
  <c r="B79"/>
  <c r="B80"/>
  <c r="B81"/>
  <c r="B82"/>
  <c r="B83"/>
  <c r="B84"/>
  <c r="B85"/>
  <c r="B86"/>
  <c r="B87"/>
  <c r="C10" i="1"/>
  <c r="C7" s="1"/>
  <c r="C18"/>
  <c r="C19" s="1"/>
  <c r="C26"/>
  <c r="E6" i="17"/>
  <c r="E7"/>
  <c r="E8"/>
  <c r="E9"/>
  <c r="E10"/>
  <c r="E11"/>
  <c r="B13" i="4" l="1"/>
  <c r="B33"/>
  <c r="B51" s="1"/>
  <c r="B26"/>
  <c r="B19" i="2"/>
  <c r="B11"/>
  <c r="B9" s="1"/>
  <c r="B12" s="1"/>
  <c r="B13" s="1"/>
  <c r="B7"/>
  <c r="B16" s="1"/>
  <c r="C5" i="1"/>
  <c r="C6" s="1"/>
  <c r="B55" i="6"/>
  <c r="B56" s="1"/>
  <c r="B54"/>
  <c r="B21" i="2"/>
  <c r="B22" s="1"/>
  <c r="B20"/>
  <c r="B54" i="4"/>
  <c r="B14" i="7"/>
  <c r="B35" i="4"/>
  <c r="B36" s="1"/>
  <c r="B38" i="7"/>
  <c r="B34"/>
  <c r="B6"/>
  <c r="B7" s="1"/>
  <c r="C20" i="1"/>
  <c r="B53" s="1"/>
  <c r="A29" s="1"/>
  <c r="B5" i="2"/>
  <c r="B6" s="1"/>
  <c r="B42" i="4"/>
  <c r="B40" i="7"/>
  <c r="B41" s="1"/>
  <c r="B25"/>
  <c r="B12"/>
  <c r="B11" i="5"/>
  <c r="B9" s="1"/>
  <c r="B12" s="1"/>
  <c r="B7"/>
  <c r="B36" i="6"/>
  <c r="B37" s="1"/>
  <c r="B11"/>
  <c r="B9" s="1"/>
  <c r="B12" s="1"/>
  <c r="B7"/>
  <c r="C11" i="1"/>
  <c r="C9" s="1"/>
  <c r="C12" s="1"/>
  <c r="C13" s="1"/>
  <c r="C8"/>
  <c r="C22" l="1"/>
  <c r="C23" s="1"/>
  <c r="C21"/>
  <c r="B39" i="6"/>
  <c r="B40" s="1"/>
  <c r="B38"/>
  <c r="B42" i="7"/>
  <c r="B43"/>
  <c r="B44" s="1"/>
  <c r="B24" i="2"/>
  <c r="B26" s="1"/>
  <c r="B27" s="1"/>
  <c r="B28" s="1"/>
  <c r="B30" s="1"/>
  <c r="B23"/>
  <c r="B17" i="5"/>
  <c r="B20" s="1"/>
  <c r="B5"/>
  <c r="B6" s="1"/>
  <c r="B38" i="4"/>
  <c r="B39" s="1"/>
  <c r="B37"/>
  <c r="B29" i="7"/>
  <c r="B31" s="1"/>
  <c r="B32" s="1"/>
  <c r="C49" s="1"/>
  <c r="B28"/>
  <c r="B56" i="4"/>
  <c r="B57" s="1"/>
  <c r="B55"/>
  <c r="B13" i="6"/>
  <c r="B30"/>
  <c r="B20"/>
  <c r="B22" s="1"/>
  <c r="B5"/>
  <c r="B6" s="1"/>
  <c r="B57"/>
  <c r="B58" s="1"/>
  <c r="B60" s="1"/>
  <c r="B61" s="1"/>
  <c r="B13" i="5"/>
  <c r="C37" i="7" l="1"/>
  <c r="B51"/>
  <c r="B22" i="5"/>
  <c r="B23" s="1"/>
  <c r="B21"/>
  <c r="B42" i="6"/>
  <c r="B44" s="1"/>
  <c r="B45" s="1"/>
  <c r="B41"/>
  <c r="C33"/>
  <c r="B24"/>
  <c r="B25" s="1"/>
  <c r="B26" s="1"/>
  <c r="B23"/>
  <c r="B58" i="4"/>
  <c r="B59" s="1"/>
  <c r="B61" s="1"/>
  <c r="B62" s="1"/>
  <c r="B41"/>
  <c r="B43" s="1"/>
  <c r="B44" s="1"/>
  <c r="B45" s="1"/>
  <c r="B47" s="1"/>
  <c r="B40"/>
  <c r="B45" i="7"/>
  <c r="B46" s="1"/>
  <c r="B48" s="1"/>
  <c r="B49" s="1"/>
  <c r="C24" i="1"/>
  <c r="C25" s="1"/>
  <c r="C27" s="1"/>
  <c r="C28" s="1"/>
  <c r="B63" i="4" l="1"/>
  <c r="B65" s="1"/>
  <c r="B27" i="6"/>
  <c r="B29" s="1"/>
  <c r="B62"/>
  <c r="B64" s="1"/>
  <c r="B25" i="5"/>
  <c r="B27" s="1"/>
  <c r="B28" s="1"/>
  <c r="B29" s="1"/>
  <c r="B31" s="1"/>
  <c r="B24"/>
</calcChain>
</file>

<file path=xl/comments1.xml><?xml version="1.0" encoding="utf-8"?>
<comments xmlns="http://schemas.openxmlformats.org/spreadsheetml/2006/main">
  <authors>
    <author>110</author>
  </authors>
  <commentList>
    <comment ref="A27" authorId="0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sprawność wymiany ciepła
</t>
        </r>
      </text>
    </comment>
    <comment ref="A28" authorId="0">
      <text>
        <r>
          <rPr>
            <sz val="9"/>
            <color indexed="81"/>
            <rFont val="Calibri"/>
            <family val="2"/>
            <charset val="238"/>
            <scheme val="minor"/>
          </rPr>
          <t xml:space="preserve">sprawność wymiany wilgoci
</t>
        </r>
      </text>
    </comment>
  </commentList>
</comments>
</file>

<file path=xl/comments2.xml><?xml version="1.0" encoding="utf-8"?>
<comments xmlns="http://schemas.openxmlformats.org/spreadsheetml/2006/main">
  <authors>
    <author>110</author>
  </authors>
  <commentList>
    <comment ref="A14" authorId="0">
      <text>
        <r>
          <rPr>
            <sz val="9"/>
            <color indexed="81"/>
            <rFont val="Calibri"/>
            <family val="2"/>
            <charset val="238"/>
            <scheme val="minor"/>
          </rPr>
          <t>sprawnosć osuszania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30" authorId="0">
      <text>
        <r>
          <rPr>
            <sz val="9"/>
            <color indexed="81"/>
            <rFont val="Calibri"/>
            <family val="2"/>
            <charset val="238"/>
            <scheme val="minor"/>
          </rPr>
          <t>strumień masy wykroplonej wilgoci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33" authorId="0">
      <text>
        <r>
          <rPr>
            <sz val="9"/>
            <color indexed="81"/>
            <rFont val="Calibri"/>
            <family val="2"/>
            <charset val="238"/>
            <scheme val="minor"/>
          </rPr>
          <t>prowadź obliczenia do wyrównania wartośći w sąsiednich polach</t>
        </r>
        <r>
          <rPr>
            <sz val="9"/>
            <color indexed="81"/>
            <rFont val="Tahoma"/>
            <family val="2"/>
            <charset val="238"/>
          </rPr>
          <t xml:space="preserve">
entalpii</t>
        </r>
      </text>
    </comment>
  </commentList>
</comments>
</file>

<file path=xl/comments3.xml><?xml version="1.0" encoding="utf-8"?>
<comments xmlns="http://schemas.openxmlformats.org/spreadsheetml/2006/main">
  <authors>
    <author>110</author>
  </authors>
  <commentList>
    <comment ref="B37" authorId="0">
      <text>
        <r>
          <rPr>
            <sz val="9"/>
            <color indexed="81"/>
            <rFont val="Calibri"/>
            <family val="2"/>
            <charset val="238"/>
            <scheme val="minor"/>
          </rPr>
          <t>prowadż obliczenia aż do wyrównania wartosci entaplpii w sąsiednich polach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<sst xmlns="http://schemas.openxmlformats.org/spreadsheetml/2006/main" count="353" uniqueCount="123">
  <si>
    <t>p=</t>
  </si>
  <si>
    <t>bar</t>
  </si>
  <si>
    <t>x [g/kg]</t>
  </si>
  <si>
    <t>punkt początkowy</t>
  </si>
  <si>
    <t>punkt końcowy</t>
  </si>
  <si>
    <t>punkt początkowy powietrza nawiewanego</t>
  </si>
  <si>
    <t>parametry powietrza usuwanego</t>
  </si>
  <si>
    <t>parametry powietrza za wymiennikiem</t>
  </si>
  <si>
    <t>parametry powietrza za nagrzewnicą</t>
  </si>
  <si>
    <t>powinno być (&gt;0)</t>
  </si>
  <si>
    <t>parametry punktu za chłodnicą</t>
  </si>
  <si>
    <t>parametry punktu za nagrzewnicą wtórną</t>
  </si>
  <si>
    <t>punkt początkowy (przed nagrzewnicą wstepną)</t>
  </si>
  <si>
    <t>punkt końcowy nawilżania</t>
  </si>
  <si>
    <t>punkt początkowy nawilżania</t>
  </si>
  <si>
    <t>t</t>
  </si>
  <si>
    <t>ps</t>
  </si>
  <si>
    <t>ciśnienie nasycenia</t>
  </si>
  <si>
    <t>y = -5E-07x6 + 3E-05x5 + 0.0044x4 + 0.2409x3 + 13.539x2 + 447.08x + 6121.3</t>
  </si>
  <si>
    <t>równanie</t>
  </si>
  <si>
    <t>y=</t>
  </si>
  <si>
    <t xml:space="preserve"> -0.0075x6 + 0.3753x5 - 4.429x4 + 33.799x3 + 22.313x2 + 62.887x + 812.5</t>
  </si>
  <si>
    <t>y = 13.176Ln(x) - 114.49</t>
  </si>
  <si>
    <t>= 17.578Ln(x) - 156.8</t>
  </si>
  <si>
    <t>temperatura parowania w funkcji ciśnienia</t>
  </si>
  <si>
    <t>ciepło parowania</t>
  </si>
  <si>
    <t>przy fi=0.5</t>
  </si>
  <si>
    <t xml:space="preserve"> -0.0034x2 + 1.9779x + 2500.7</t>
  </si>
  <si>
    <t>hII</t>
  </si>
  <si>
    <t>hI</t>
  </si>
  <si>
    <t>r</t>
  </si>
  <si>
    <t>cpp</t>
  </si>
  <si>
    <t>aprox</t>
  </si>
  <si>
    <t>błąd bez.</t>
  </si>
  <si>
    <t>błąd wzgl.</t>
  </si>
  <si>
    <t>hII aprox</t>
  </si>
  <si>
    <t>y = 4E-13x6 - 5E-11x5 + 8E-10x4 + 1E-07x3 + 2E-06x2 + 0.0004x + 1.8532</t>
  </si>
  <si>
    <t>y = 1.5111x + 2524.9</t>
  </si>
  <si>
    <t>h</t>
  </si>
  <si>
    <t>powietrze</t>
  </si>
  <si>
    <t>Właściwości fizyczne wody</t>
  </si>
  <si>
    <r>
      <t>t=0-150</t>
    </r>
    <r>
      <rPr>
        <b/>
        <vertAlign val="superscript"/>
        <sz val="10"/>
        <rFont val="Times New Roman CE"/>
        <family val="1"/>
        <charset val="238"/>
      </rPr>
      <t>o</t>
    </r>
    <r>
      <rPr>
        <b/>
        <sz val="10"/>
        <rFont val="Times New Roman CE"/>
        <family val="1"/>
        <charset val="238"/>
      </rPr>
      <t>C</t>
    </r>
  </si>
  <si>
    <t>(wg Popiela i Wojtkowiaka)</t>
  </si>
  <si>
    <t>t=</t>
  </si>
  <si>
    <r>
      <t>o</t>
    </r>
    <r>
      <rPr>
        <sz val="10"/>
        <rFont val="Times New Roman CE"/>
        <family val="1"/>
        <charset val="238"/>
      </rPr>
      <t>C</t>
    </r>
  </si>
  <si>
    <t xml:space="preserve">gęstość </t>
  </si>
  <si>
    <t>r=</t>
  </si>
  <si>
    <r>
      <t>[kg/m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>]</t>
    </r>
  </si>
  <si>
    <t xml:space="preserve">objętość wł. </t>
  </si>
  <si>
    <r>
      <t>[m</t>
    </r>
    <r>
      <rPr>
        <vertAlign val="superscript"/>
        <sz val="10"/>
        <rFont val="Times New Roman CE"/>
        <family val="1"/>
        <charset val="238"/>
      </rPr>
      <t>3</t>
    </r>
    <r>
      <rPr>
        <sz val="10"/>
        <rFont val="Times New Roman CE"/>
        <family val="1"/>
        <charset val="238"/>
      </rPr>
      <t>/kg]</t>
    </r>
  </si>
  <si>
    <t>współczynnik przewodzenia ciepła</t>
  </si>
  <si>
    <t>l=</t>
  </si>
  <si>
    <t>[W/mK]</t>
  </si>
  <si>
    <t xml:space="preserve">l. Prandtla </t>
  </si>
  <si>
    <t>Pr=</t>
  </si>
  <si>
    <t xml:space="preserve">lepkość </t>
  </si>
  <si>
    <t>n=</t>
  </si>
  <si>
    <r>
      <t>*10</t>
    </r>
    <r>
      <rPr>
        <vertAlign val="superscript"/>
        <sz val="10"/>
        <rFont val="Times New Roman CE"/>
        <family val="1"/>
        <charset val="238"/>
      </rPr>
      <t>-6</t>
    </r>
  </si>
  <si>
    <r>
      <t>[m</t>
    </r>
    <r>
      <rPr>
        <vertAlign val="superscript"/>
        <sz val="10"/>
        <rFont val="Times New Roman CE"/>
        <family val="1"/>
        <charset val="238"/>
      </rPr>
      <t>2</t>
    </r>
    <r>
      <rPr>
        <sz val="10"/>
        <rFont val="Times New Roman CE"/>
        <family val="1"/>
        <charset val="238"/>
      </rPr>
      <t>/s]</t>
    </r>
  </si>
  <si>
    <t>ciepło właściwe</t>
  </si>
  <si>
    <r>
      <t>c</t>
    </r>
    <r>
      <rPr>
        <vertAlign val="subscript"/>
        <sz val="8"/>
        <rFont val="Arial CE"/>
        <family val="2"/>
        <charset val="238"/>
      </rPr>
      <t>p</t>
    </r>
    <r>
      <rPr>
        <sz val="8"/>
        <rFont val="Arial CE"/>
        <family val="2"/>
        <charset val="238"/>
      </rPr>
      <t xml:space="preserve">= </t>
    </r>
  </si>
  <si>
    <t>[kJ/kgK]</t>
  </si>
  <si>
    <r>
      <t>x</t>
    </r>
    <r>
      <rPr>
        <vertAlign val="subscript"/>
        <sz val="10"/>
        <rFont val="Calibri"/>
        <family val="2"/>
        <charset val="238"/>
        <scheme val="minor"/>
      </rPr>
      <t>100%</t>
    </r>
    <r>
      <rPr>
        <sz val="10"/>
        <rFont val="Calibri"/>
        <family val="2"/>
        <charset val="238"/>
        <scheme val="minor"/>
      </rPr>
      <t xml:space="preserve"> [g/kg]</t>
    </r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</si>
  <si>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r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</si>
  <si>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p</t>
    </r>
    <r>
      <rPr>
        <vertAlign val="subscript"/>
        <sz val="10"/>
        <rFont val="Calibri"/>
        <family val="2"/>
        <charset val="238"/>
        <scheme val="minor"/>
      </rPr>
      <t xml:space="preserve">s </t>
    </r>
    <r>
      <rPr>
        <sz val="10"/>
        <rFont val="Calibri"/>
        <family val="2"/>
        <charset val="238"/>
        <scheme val="minor"/>
      </rPr>
      <t>[bar]</t>
    </r>
  </si>
  <si>
    <r>
      <t>p</t>
    </r>
    <r>
      <rPr>
        <vertAlign val="subscript"/>
        <sz val="10"/>
        <rFont val="Calibri"/>
        <family val="2"/>
        <charset val="238"/>
        <scheme val="minor"/>
      </rPr>
      <t xml:space="preserve">i </t>
    </r>
    <r>
      <rPr>
        <sz val="10"/>
        <rFont val="Calibri"/>
        <family val="2"/>
        <charset val="238"/>
        <scheme val="minor"/>
      </rPr>
      <t>[bar]</t>
    </r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</si>
  <si>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x </t>
    </r>
    <r>
      <rPr>
        <sz val="10"/>
        <rFont val="Calibri"/>
        <family val="2"/>
        <charset val="238"/>
        <scheme val="minor"/>
      </rPr>
      <t>[kJ/kg]</t>
    </r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</si>
  <si>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1+x </t>
    </r>
    <r>
      <rPr>
        <sz val="10"/>
        <rFont val="Calibri"/>
        <family val="2"/>
        <charset val="238"/>
        <scheme val="minor"/>
      </rPr>
      <t>[kJ/kg]</t>
    </r>
  </si>
  <si>
    <r>
      <t>t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</si>
  <si>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x</t>
    </r>
    <r>
      <rPr>
        <vertAlign val="subscript"/>
        <sz val="10"/>
        <rFont val="Calibri"/>
        <family val="2"/>
        <charset val="238"/>
        <scheme val="minor"/>
      </rPr>
      <t>100%</t>
    </r>
    <r>
      <rPr>
        <sz val="10"/>
        <rFont val="Calibri"/>
        <family val="2"/>
        <charset val="238"/>
        <scheme val="minor"/>
      </rPr>
      <t>-x [g/kg]</t>
    </r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</si>
  <si>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/kg]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</si>
  <si>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pw</t>
    </r>
    <r>
      <rPr>
        <sz val="10"/>
        <rFont val="Calibri"/>
        <family val="2"/>
        <charset val="238"/>
        <scheme val="minor"/>
      </rPr>
      <t xml:space="preserve"> [kJ/kgK]</t>
    </r>
  </si>
  <si>
    <r>
      <rPr>
        <sz val="10"/>
        <rFont val="Symbol"/>
        <family val="1"/>
        <charset val="2"/>
      </rPr>
      <t>r</t>
    </r>
    <r>
      <rPr>
        <sz val="10"/>
        <rFont val="Calibri"/>
        <family val="2"/>
        <charset val="238"/>
        <scheme val="minor"/>
      </rPr>
      <t xml:space="preserve"> [kg/m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</si>
  <si>
    <r>
      <t>Właściwości powietrza wilgotnego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</si>
  <si>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t>ciśnienie całkowite</t>
  </si>
  <si>
    <t>temperatura termometru suchego</t>
  </si>
  <si>
    <r>
      <rPr>
        <sz val="10"/>
        <rFont val="Symbol"/>
        <family val="1"/>
        <charset val="2"/>
      </rPr>
      <t>j</t>
    </r>
    <r>
      <rPr>
        <sz val="10"/>
        <rFont val="Calibri"/>
        <family val="2"/>
        <charset val="238"/>
        <scheme val="minor"/>
      </rPr>
      <t xml:space="preserve"> [%]</t>
    </r>
  </si>
  <si>
    <t>wilgotność względna</t>
  </si>
  <si>
    <t>objętość właściwa</t>
  </si>
  <si>
    <t>gęstość</t>
  </si>
  <si>
    <t>zawartość wilgoci</t>
  </si>
  <si>
    <t>zawartośc wilgoci w stanie nasycenia</t>
  </si>
  <si>
    <t>temperatura punktu rosy</t>
  </si>
  <si>
    <t>ciśnienie nasycenia pary wodnej</t>
  </si>
  <si>
    <t>ciśnienie cząstkowe pary wodnej</t>
  </si>
  <si>
    <t>entalpia właściwa powietrza wilgotnego</t>
  </si>
  <si>
    <t>p [bar]</t>
  </si>
  <si>
    <t>entalpia właściwa pary wodnej</t>
  </si>
  <si>
    <t>różnica zawartości wilgoci</t>
  </si>
  <si>
    <t>ciepło właściwe wody</t>
  </si>
  <si>
    <t>entalpia właściwa wody (para+ciecz)</t>
  </si>
  <si>
    <t>powietrze niedosycone</t>
  </si>
  <si>
    <t>powietrze nasycone</t>
  </si>
  <si>
    <t>powietrze przesycone</t>
  </si>
  <si>
    <t>zawartość wilgoci w stanie nasycenia</t>
  </si>
  <si>
    <t>r [kg/m3]</t>
  </si>
  <si>
    <r>
      <t>Ogrzewanie powietrza wilgotnego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</si>
  <si>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r>
      <t>Dh</t>
    </r>
    <r>
      <rPr>
        <vertAlign val="subscript"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[kJ/kg]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</si>
  <si>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ps</t>
    </r>
    <r>
      <rPr>
        <sz val="10"/>
        <rFont val="Calibri"/>
        <family val="2"/>
        <charset val="238"/>
        <scheme val="minor"/>
      </rPr>
      <t xml:space="preserve"> [kg/s]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</si>
  <si>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n</t>
    </r>
    <r>
      <rPr>
        <sz val="10"/>
        <rFont val="Calibri"/>
        <family val="2"/>
        <charset val="238"/>
        <scheme val="minor"/>
      </rPr>
      <t xml:space="preserve"> [kW]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</si>
  <si>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h</t>
    </r>
    <r>
      <rPr>
        <vertAlign val="subscript"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[kJ/kg]</t>
    </r>
  </si>
  <si>
    <r>
      <t>Ogrzewanie powietrza w wymienniku ciepła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</si>
  <si>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r>
      <t>V</t>
    </r>
    <r>
      <rPr>
        <vertAlign val="subscript"/>
        <sz val="10"/>
        <rFont val="Calibri"/>
        <family val="2"/>
        <charset val="238"/>
        <scheme val="minor"/>
      </rPr>
      <t>u</t>
    </r>
    <r>
      <rPr>
        <sz val="10"/>
        <rFont val="Calibri"/>
        <family val="2"/>
        <charset val="238"/>
        <scheme val="minor"/>
      </rPr>
      <t>/V</t>
    </r>
    <r>
      <rPr>
        <vertAlign val="subscript"/>
        <sz val="10"/>
        <rFont val="Calibri"/>
        <family val="2"/>
        <charset val="238"/>
        <scheme val="minor"/>
      </rPr>
      <t>n</t>
    </r>
  </si>
  <si>
    <r>
      <rPr>
        <sz val="10"/>
        <rFont val="Symbol"/>
        <family val="1"/>
        <charset val="2"/>
      </rPr>
      <t>h</t>
    </r>
    <r>
      <rPr>
        <vertAlign val="subscript"/>
        <sz val="10"/>
        <rFont val="Calibri"/>
        <family val="2"/>
        <charset val="238"/>
        <scheme val="minor"/>
      </rPr>
      <t>t</t>
    </r>
  </si>
  <si>
    <r>
      <rPr>
        <sz val="10"/>
        <rFont val="Symbol"/>
        <family val="1"/>
        <charset val="2"/>
      </rPr>
      <t>h</t>
    </r>
    <r>
      <rPr>
        <vertAlign val="subscript"/>
        <sz val="10"/>
        <rFont val="Calibri"/>
        <family val="2"/>
        <charset val="238"/>
        <scheme val="minor"/>
      </rPr>
      <t xml:space="preserve">x 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</si>
  <si>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wym</t>
    </r>
    <r>
      <rPr>
        <sz val="10"/>
        <rFont val="Calibri"/>
        <family val="2"/>
        <charset val="238"/>
        <scheme val="minor"/>
      </rPr>
      <t xml:space="preserve"> [kW]</t>
    </r>
  </si>
  <si>
    <r>
      <t>Chłodzenie suche powietrza wilgotnego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</si>
  <si>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ch</t>
    </r>
    <r>
      <rPr>
        <sz val="10"/>
        <rFont val="Calibri"/>
        <family val="2"/>
        <charset val="238"/>
        <scheme val="minor"/>
      </rPr>
      <t xml:space="preserve"> [kW]</t>
    </r>
  </si>
  <si>
    <r>
      <t>Chłodzenie mokre powietrza wilgotnego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</si>
  <si>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r>
      <t>x</t>
    </r>
    <r>
      <rPr>
        <vertAlign val="subscript"/>
        <sz val="10"/>
        <rFont val="Calibri"/>
        <family val="2"/>
        <charset val="238"/>
        <scheme val="minor"/>
      </rPr>
      <t>t</t>
    </r>
    <r>
      <rPr>
        <sz val="10"/>
        <rFont val="Calibri"/>
        <family val="2"/>
        <charset val="238"/>
        <scheme val="minor"/>
      </rPr>
      <t xml:space="preserve"> [g/kg]</t>
    </r>
  </si>
  <si>
    <r>
      <t>p</t>
    </r>
    <r>
      <rPr>
        <vertAlign val="subscript"/>
        <sz val="10"/>
        <rFont val="Calibri"/>
        <family val="2"/>
        <charset val="238"/>
        <scheme val="minor"/>
      </rPr>
      <t xml:space="preserve">st </t>
    </r>
    <r>
      <rPr>
        <sz val="10"/>
        <rFont val="Calibri"/>
        <family val="2"/>
        <charset val="238"/>
        <scheme val="minor"/>
      </rPr>
      <t>[bar]</t>
    </r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</si>
  <si>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rt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</si>
  <si>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xt </t>
    </r>
    <r>
      <rPr>
        <sz val="10"/>
        <rFont val="Calibri"/>
        <family val="2"/>
        <charset val="238"/>
        <scheme val="minor"/>
      </rPr>
      <t>[kJ/kg]</t>
    </r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</si>
  <si>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(1+x)t </t>
    </r>
    <r>
      <rPr>
        <sz val="10"/>
        <rFont val="Calibri"/>
        <family val="2"/>
        <charset val="238"/>
        <scheme val="minor"/>
      </rPr>
      <t>[kJ/kg]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</si>
  <si>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w</t>
    </r>
    <r>
      <rPr>
        <sz val="10"/>
        <rFont val="Calibri"/>
        <family val="2"/>
        <charset val="238"/>
        <scheme val="minor"/>
      </rPr>
      <t xml:space="preserve"> [g/s]</t>
    </r>
  </si>
  <si>
    <r>
      <rPr>
        <sz val="10"/>
        <rFont val="Symbol"/>
        <family val="1"/>
        <charset val="2"/>
      </rPr>
      <t>h</t>
    </r>
    <r>
      <rPr>
        <vertAlign val="subscript"/>
        <sz val="10"/>
        <rFont val="Calibri"/>
        <family val="2"/>
        <charset val="238"/>
        <scheme val="minor"/>
      </rPr>
      <t>chł</t>
    </r>
  </si>
  <si>
    <t>punkt teoretyczny przy sprawności osuszania 1.0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</si>
  <si>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nII</t>
    </r>
    <r>
      <rPr>
        <sz val="10"/>
        <rFont val="Calibri"/>
        <family val="2"/>
        <charset val="238"/>
        <scheme val="minor"/>
      </rPr>
      <t xml:space="preserve"> [kW]</t>
    </r>
  </si>
  <si>
    <r>
      <t>Nawilżanie wodą powietrza wilgotnego (-25</t>
    </r>
    <r>
      <rPr>
        <b/>
        <vertAlign val="superscript"/>
        <sz val="10"/>
        <rFont val="Calibri"/>
        <family val="2"/>
        <charset val="238"/>
        <scheme val="minor"/>
      </rPr>
      <t>o</t>
    </r>
    <r>
      <rPr>
        <b/>
        <sz val="10"/>
        <rFont val="Calibri"/>
        <family val="2"/>
        <charset val="238"/>
        <scheme val="minor"/>
      </rPr>
      <t>C&lt;t&lt;50</t>
    </r>
    <r>
      <rPr>
        <b/>
        <vertAlign val="superscript"/>
        <sz val="10"/>
        <rFont val="Calibri"/>
        <family val="2"/>
        <charset val="238"/>
        <scheme val="minor"/>
      </rPr>
      <t xml:space="preserve"> o</t>
    </r>
    <r>
      <rPr>
        <b/>
        <sz val="10"/>
        <rFont val="Calibri"/>
        <family val="2"/>
        <charset val="238"/>
        <scheme val="minor"/>
      </rPr>
      <t>C)</t>
    </r>
  </si>
  <si>
    <r>
      <t>t</t>
    </r>
    <r>
      <rPr>
        <vertAlign val="subscript"/>
        <sz val="10"/>
        <rFont val="Calibri"/>
        <family val="2"/>
        <charset val="238"/>
        <scheme val="minor"/>
      </rPr>
      <t>t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</si>
  <si>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p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</si>
  <si>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powinno być (100&lt;t</t>
    </r>
    <r>
      <rPr>
        <vertAlign val="subscript"/>
        <sz val="10"/>
        <rFont val="Calibri"/>
        <family val="2"/>
        <charset val="238"/>
        <scheme val="minor"/>
      </rPr>
      <t>w</t>
    </r>
    <r>
      <rPr>
        <sz val="10"/>
        <rFont val="Calibri"/>
        <family val="2"/>
        <charset val="238"/>
        <scheme val="minor"/>
      </rPr>
      <t>&lt;115)</t>
    </r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</si>
  <si>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p </t>
    </r>
    <r>
      <rPr>
        <sz val="10"/>
        <rFont val="Calibri"/>
        <family val="2"/>
        <charset val="238"/>
        <scheme val="minor"/>
      </rPr>
      <t>[kJ/kg]</t>
    </r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</si>
</sst>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0"/>
    <numFmt numFmtId="167" formatCode="0.00000"/>
    <numFmt numFmtId="168" formatCode="0.0000"/>
  </numFmts>
  <fonts count="23">
    <font>
      <sz val="10"/>
      <name val="Arial CE"/>
      <charset val="238"/>
    </font>
    <font>
      <sz val="10"/>
      <name val="Arial CE"/>
      <charset val="238"/>
    </font>
    <font>
      <sz val="10"/>
      <name val="Symbol"/>
      <family val="1"/>
      <charset val="2"/>
    </font>
    <font>
      <sz val="10"/>
      <name val="Times New Roman CE"/>
      <family val="1"/>
      <charset val="238"/>
    </font>
    <font>
      <b/>
      <sz val="10"/>
      <name val="Times New Roman CE"/>
      <family val="1"/>
      <charset val="238"/>
    </font>
    <font>
      <sz val="10"/>
      <color indexed="10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vertAlign val="superscript"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charset val="238"/>
    </font>
    <font>
      <sz val="8"/>
      <name val="Arial CE"/>
      <family val="2"/>
      <charset val="238"/>
    </font>
    <font>
      <vertAlign val="subscript"/>
      <sz val="8"/>
      <name val="Arial CE"/>
      <family val="2"/>
      <charset val="238"/>
    </font>
    <font>
      <sz val="10"/>
      <name val="Terminal"/>
      <family val="2"/>
      <charset val="255"/>
    </font>
    <font>
      <sz val="8"/>
      <name val="Times New Roman CE"/>
      <family val="1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9"/>
      <color indexed="8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3" fillId="0" borderId="0" xfId="0" applyFont="1"/>
    <xf numFmtId="2" fontId="3" fillId="0" borderId="0" xfId="0" applyNumberFormat="1" applyFont="1"/>
    <xf numFmtId="11" fontId="0" fillId="0" borderId="0" xfId="0" applyNumberFormat="1"/>
    <xf numFmtId="0" fontId="5" fillId="0" borderId="0" xfId="0" applyFont="1"/>
    <xf numFmtId="0" fontId="0" fillId="2" borderId="1" xfId="0" applyFill="1" applyBorder="1"/>
    <xf numFmtId="0" fontId="0" fillId="0" borderId="0" xfId="0" applyBorder="1"/>
    <xf numFmtId="168" fontId="0" fillId="0" borderId="0" xfId="0" applyNumberFormat="1"/>
    <xf numFmtId="0" fontId="0" fillId="2" borderId="0" xfId="0" applyFill="1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167" fontId="3" fillId="2" borderId="1" xfId="0" applyNumberFormat="1" applyFont="1" applyFill="1" applyBorder="1"/>
    <xf numFmtId="0" fontId="0" fillId="0" borderId="0" xfId="0" applyFill="1" applyBorder="1"/>
    <xf numFmtId="0" fontId="6" fillId="0" borderId="0" xfId="0" applyFont="1"/>
    <xf numFmtId="168" fontId="3" fillId="0" borderId="0" xfId="0" applyNumberFormat="1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0" fillId="0" borderId="0" xfId="0" applyFill="1"/>
    <xf numFmtId="0" fontId="3" fillId="4" borderId="0" xfId="0" applyFont="1" applyFill="1"/>
    <xf numFmtId="0" fontId="8" fillId="5" borderId="0" xfId="0" applyFont="1" applyFill="1"/>
    <xf numFmtId="0" fontId="0" fillId="5" borderId="0" xfId="0" applyFill="1"/>
    <xf numFmtId="0" fontId="3" fillId="5" borderId="0" xfId="0" applyFont="1" applyFill="1" applyAlignment="1">
      <alignment horizontal="right"/>
    </xf>
    <xf numFmtId="0" fontId="1" fillId="0" borderId="0" xfId="0" applyFont="1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15" fillId="5" borderId="1" xfId="0" applyFont="1" applyFill="1" applyBorder="1"/>
    <xf numFmtId="0" fontId="3" fillId="5" borderId="1" xfId="0" applyFont="1" applyFill="1" applyBorder="1"/>
    <xf numFmtId="0" fontId="2" fillId="5" borderId="1" xfId="0" applyFont="1" applyFill="1" applyBorder="1" applyAlignment="1">
      <alignment horizontal="right"/>
    </xf>
    <xf numFmtId="2" fontId="3" fillId="5" borderId="1" xfId="0" applyNumberFormat="1" applyFont="1" applyFill="1" applyBorder="1"/>
    <xf numFmtId="166" fontId="3" fillId="5" borderId="1" xfId="0" applyNumberFormat="1" applyFont="1" applyFill="1" applyBorder="1"/>
    <xf numFmtId="165" fontId="3" fillId="5" borderId="1" xfId="0" applyNumberFormat="1" applyFont="1" applyFill="1" applyBorder="1"/>
    <xf numFmtId="0" fontId="3" fillId="5" borderId="1" xfId="0" applyFont="1" applyFill="1" applyBorder="1" applyAlignment="1">
      <alignment horizontal="right"/>
    </xf>
    <xf numFmtId="0" fontId="0" fillId="5" borderId="1" xfId="0" applyFill="1" applyBorder="1"/>
    <xf numFmtId="0" fontId="12" fillId="5" borderId="1" xfId="0" applyFont="1" applyFill="1" applyBorder="1" applyAlignment="1">
      <alignment horizontal="right"/>
    </xf>
    <xf numFmtId="0" fontId="14" fillId="5" borderId="1" xfId="0" applyFont="1" applyFill="1" applyBorder="1"/>
    <xf numFmtId="0" fontId="0" fillId="2" borderId="0" xfId="0" applyFill="1"/>
    <xf numFmtId="0" fontId="0" fillId="2" borderId="0" xfId="0" applyFill="1" applyBorder="1"/>
    <xf numFmtId="164" fontId="0" fillId="2" borderId="0" xfId="0" applyNumberFormat="1" applyFill="1" applyBorder="1"/>
    <xf numFmtId="0" fontId="0" fillId="4" borderId="0" xfId="0" applyFill="1"/>
    <xf numFmtId="0" fontId="0" fillId="0" borderId="0" xfId="0" applyBorder="1" applyAlignment="1">
      <alignment horizontal="center"/>
    </xf>
    <xf numFmtId="0" fontId="6" fillId="0" borderId="0" xfId="0" applyFont="1" applyBorder="1"/>
    <xf numFmtId="0" fontId="0" fillId="4" borderId="0" xfId="0" applyFill="1" applyBorder="1"/>
    <xf numFmtId="164" fontId="0" fillId="0" borderId="0" xfId="0" applyNumberFormat="1" applyBorder="1"/>
    <xf numFmtId="165" fontId="7" fillId="4" borderId="0" xfId="0" applyNumberFormat="1" applyFont="1" applyFill="1" applyBorder="1"/>
    <xf numFmtId="165" fontId="7" fillId="0" borderId="0" xfId="0" applyNumberFormat="1" applyFont="1" applyBorder="1"/>
    <xf numFmtId="164" fontId="0" fillId="4" borderId="0" xfId="0" applyNumberFormat="1" applyFill="1" applyBorder="1"/>
    <xf numFmtId="0" fontId="0" fillId="0" borderId="0" xfId="0" applyAlignment="1">
      <alignment horizontal="center"/>
    </xf>
    <xf numFmtId="0" fontId="0" fillId="2" borderId="0" xfId="0" applyFill="1" applyBorder="1" applyAlignment="1"/>
    <xf numFmtId="0" fontId="0" fillId="5" borderId="0" xfId="0" applyFill="1" applyBorder="1"/>
    <xf numFmtId="164" fontId="0" fillId="5" borderId="0" xfId="0" applyNumberFormat="1" applyFill="1" applyBorder="1"/>
    <xf numFmtId="165" fontId="16" fillId="7" borderId="1" xfId="0" applyNumberFormat="1" applyFont="1" applyFill="1" applyBorder="1"/>
    <xf numFmtId="164" fontId="16" fillId="7" borderId="1" xfId="0" applyNumberFormat="1" applyFont="1" applyFill="1" applyBorder="1"/>
    <xf numFmtId="168" fontId="16" fillId="7" borderId="1" xfId="0" applyNumberFormat="1" applyFont="1" applyFill="1" applyBorder="1"/>
    <xf numFmtId="2" fontId="16" fillId="7" borderId="1" xfId="0" applyNumberFormat="1" applyFont="1" applyFill="1" applyBorder="1"/>
    <xf numFmtId="0" fontId="16" fillId="0" borderId="0" xfId="0" applyFont="1"/>
    <xf numFmtId="164" fontId="16" fillId="0" borderId="1" xfId="0" applyNumberFormat="1" applyFont="1" applyBorder="1"/>
    <xf numFmtId="167" fontId="16" fillId="0" borderId="1" xfId="0" applyNumberFormat="1" applyFont="1" applyFill="1" applyBorder="1"/>
    <xf numFmtId="0" fontId="16" fillId="7" borderId="1" xfId="0" applyFont="1" applyFill="1" applyBorder="1"/>
    <xf numFmtId="164" fontId="16" fillId="3" borderId="1" xfId="0" applyNumberFormat="1" applyFont="1" applyFill="1" applyBorder="1"/>
    <xf numFmtId="0" fontId="16" fillId="7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7" borderId="2" xfId="0" applyFont="1" applyFill="1" applyBorder="1" applyAlignment="1">
      <alignment horizontal="center"/>
    </xf>
    <xf numFmtId="0" fontId="16" fillId="7" borderId="0" xfId="0" applyFont="1" applyFill="1" applyAlignment="1">
      <alignment horizontal="center"/>
    </xf>
    <xf numFmtId="0" fontId="16" fillId="0" borderId="0" xfId="0" applyFont="1" applyFill="1"/>
    <xf numFmtId="165" fontId="16" fillId="0" borderId="1" xfId="0" applyNumberFormat="1" applyFont="1" applyBorder="1"/>
    <xf numFmtId="0" fontId="16" fillId="0" borderId="0" xfId="0" applyFont="1" applyFill="1" applyBorder="1"/>
    <xf numFmtId="2" fontId="16" fillId="0" borderId="1" xfId="0" applyNumberFormat="1" applyFont="1" applyBorder="1"/>
    <xf numFmtId="0" fontId="16" fillId="8" borderId="1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horizontal="right"/>
    </xf>
    <xf numFmtId="167" fontId="16" fillId="7" borderId="1" xfId="0" applyNumberFormat="1" applyFont="1" applyFill="1" applyBorder="1"/>
    <xf numFmtId="0" fontId="16" fillId="7" borderId="1" xfId="0" applyFont="1" applyFill="1" applyBorder="1" applyAlignment="1">
      <alignment horizontal="left"/>
    </xf>
    <xf numFmtId="0" fontId="16" fillId="7" borderId="0" xfId="0" applyFont="1" applyFill="1"/>
    <xf numFmtId="164" fontId="16" fillId="0" borderId="0" xfId="0" applyNumberFormat="1" applyFont="1" applyFill="1" applyBorder="1"/>
    <xf numFmtId="0" fontId="16" fillId="0" borderId="0" xfId="0" applyFont="1" applyBorder="1"/>
    <xf numFmtId="165" fontId="16" fillId="0" borderId="0" xfId="0" applyNumberFormat="1" applyFont="1" applyFill="1" applyBorder="1"/>
    <xf numFmtId="165" fontId="16" fillId="7" borderId="0" xfId="0" applyNumberFormat="1" applyFont="1" applyFill="1"/>
    <xf numFmtId="2" fontId="16" fillId="0" borderId="1" xfId="0" applyNumberFormat="1" applyFont="1" applyFill="1" applyBorder="1"/>
    <xf numFmtId="164" fontId="16" fillId="0" borderId="1" xfId="0" applyNumberFormat="1" applyFont="1" applyFill="1" applyBorder="1"/>
    <xf numFmtId="0" fontId="16" fillId="6" borderId="0" xfId="0" applyFont="1" applyFill="1" applyAlignment="1">
      <alignment horizontal="center"/>
    </xf>
    <xf numFmtId="2" fontId="16" fillId="0" borderId="0" xfId="0" applyNumberFormat="1" applyFont="1" applyFill="1" applyBorder="1"/>
    <xf numFmtId="2" fontId="16" fillId="7" borderId="1" xfId="0" applyNumberFormat="1" applyFont="1" applyFill="1" applyBorder="1" applyAlignment="1">
      <alignment horizontal="right"/>
    </xf>
    <xf numFmtId="0" fontId="16" fillId="0" borderId="1" xfId="0" applyFont="1" applyFill="1" applyBorder="1"/>
    <xf numFmtId="0" fontId="16" fillId="0" borderId="0" xfId="0" applyFont="1" applyFill="1" applyBorder="1" applyAlignment="1">
      <alignment horizontal="left"/>
    </xf>
    <xf numFmtId="2" fontId="16" fillId="0" borderId="1" xfId="0" applyNumberFormat="1" applyFont="1" applyFill="1" applyBorder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168" fontId="16" fillId="0" borderId="0" xfId="0" applyNumberFormat="1" applyFont="1" applyFill="1" applyBorder="1"/>
    <xf numFmtId="164" fontId="16" fillId="5" borderId="1" xfId="0" applyNumberFormat="1" applyFont="1" applyFill="1" applyBorder="1"/>
    <xf numFmtId="2" fontId="16" fillId="5" borderId="1" xfId="0" applyNumberFormat="1" applyFont="1" applyFill="1" applyBorder="1"/>
    <xf numFmtId="164" fontId="16" fillId="0" borderId="0" xfId="0" applyNumberFormat="1" applyFont="1" applyFill="1" applyBorder="1" applyAlignment="1">
      <alignment horizontal="right"/>
    </xf>
    <xf numFmtId="165" fontId="16" fillId="0" borderId="1" xfId="0" applyNumberFormat="1" applyFont="1" applyFill="1" applyBorder="1" applyAlignment="1">
      <alignment horizontal="right"/>
    </xf>
    <xf numFmtId="165" fontId="16" fillId="7" borderId="1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hartsheet" Target="chartsheets/sheet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chartsheet" Target="chartsheets/sheet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8.xml"/><Relationship Id="rId10" Type="http://schemas.openxmlformats.org/officeDocument/2006/relationships/chartsheet" Target="chartsheets/sheet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worksheet" Target="worksheets/sheet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2399172699069287E-2"/>
          <c:y val="3.7288135593220383E-2"/>
          <c:w val="0.80455015511892447"/>
          <c:h val="0.9254237288135592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1"/>
            <c:dispEq val="1"/>
            <c:trendlineLbl>
              <c:layout>
                <c:manualLayout>
                  <c:x val="0.2494369848029597"/>
                  <c:y val="0.1999090706881983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para!$F$22:$F$29</c:f>
              <c:numCache>
                <c:formatCode>General</c:formatCode>
                <c:ptCount val="8"/>
                <c:pt idx="0">
                  <c:v>927.43780000000004</c:v>
                </c:pt>
                <c:pt idx="1">
                  <c:v>1238.5835999999999</c:v>
                </c:pt>
                <c:pt idx="2">
                  <c:v>1841.5324000000001</c:v>
                </c:pt>
                <c:pt idx="3">
                  <c:v>2803.9551999999999</c:v>
                </c:pt>
                <c:pt idx="4">
                  <c:v>4197.1350000000002</c:v>
                </c:pt>
                <c:pt idx="5">
                  <c:v>6122.1027999999997</c:v>
                </c:pt>
                <c:pt idx="6">
                  <c:v>8730.373599999999</c:v>
                </c:pt>
                <c:pt idx="7">
                  <c:v>12239.282399999998</c:v>
                </c:pt>
              </c:numCache>
            </c:numRef>
          </c:xVal>
          <c:yVal>
            <c:numRef>
              <c:f>para!$G$22:$G$29</c:f>
              <c:numCache>
                <c:formatCode>General</c:formatCode>
                <c:ptCount val="8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</c:numCache>
            </c:numRef>
          </c:yVal>
        </c:ser>
        <c:axId val="102098048"/>
        <c:axId val="102099584"/>
      </c:scatterChart>
      <c:valAx>
        <c:axId val="1020980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2099584"/>
        <c:crosses val="autoZero"/>
        <c:crossBetween val="midCat"/>
      </c:valAx>
      <c:valAx>
        <c:axId val="1020995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2098048"/>
        <c:crosses val="autoZero"/>
        <c:crossBetween val="midCat"/>
      </c:valAx>
      <c:spPr>
        <a:solidFill>
          <a:srgbClr val="E3E3E3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79731127197522"/>
          <c:y val="0.46440677966101718"/>
          <c:w val="0.11375387797311279"/>
          <c:h val="7.288135593220339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3.8262668045501554E-2"/>
          <c:y val="3.7288135593220383E-2"/>
          <c:w val="0.80455015511892447"/>
          <c:h val="0.891525423728813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1"/>
            <c:dispEq val="1"/>
            <c:trendlineLbl>
              <c:layout>
                <c:manualLayout>
                  <c:x val="0.2528754950098665"/>
                  <c:y val="0.2226428221895993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para!$F$30:$F$37</c:f>
              <c:numCache>
                <c:formatCode>General</c:formatCode>
                <c:ptCount val="8"/>
                <c:pt idx="0">
                  <c:v>16941.9202</c:v>
                </c:pt>
                <c:pt idx="1">
                  <c:v>23211.67</c:v>
                </c:pt>
                <c:pt idx="2">
                  <c:v>31501.342800000002</c:v>
                </c:pt>
                <c:pt idx="3">
                  <c:v>42336.913599999993</c:v>
                </c:pt>
                <c:pt idx="4">
                  <c:v>56305.857399999994</c:v>
                </c:pt>
                <c:pt idx="5">
                  <c:v>74040.08520000003</c:v>
                </c:pt>
                <c:pt idx="6">
                  <c:v>96193.48</c:v>
                </c:pt>
                <c:pt idx="7">
                  <c:v>123414.0328</c:v>
                </c:pt>
              </c:numCache>
            </c:numRef>
          </c:xVal>
          <c:yVal>
            <c:numRef>
              <c:f>para!$G$30:$G$37</c:f>
              <c:numCache>
                <c:formatCode>General</c:formatCode>
                <c:ptCount val="8"/>
                <c:pt idx="0">
                  <c:v>15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</c:numCache>
            </c:numRef>
          </c:yVal>
        </c:ser>
        <c:axId val="102140928"/>
        <c:axId val="102150912"/>
      </c:scatterChart>
      <c:valAx>
        <c:axId val="102140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2150912"/>
        <c:crosses val="autoZero"/>
        <c:crossBetween val="midCat"/>
      </c:valAx>
      <c:valAx>
        <c:axId val="102150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2140928"/>
        <c:crosses val="autoZero"/>
        <c:crossBetween val="midCat"/>
      </c:valAx>
      <c:spPr>
        <a:solidFill>
          <a:srgbClr val="E3E3E3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79731127197522"/>
          <c:y val="0.44576271186440702"/>
          <c:w val="0.11375387797311279"/>
          <c:h val="7.288135593220339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0.10237849017580145"/>
          <c:y val="3.7288135593220383E-2"/>
          <c:w val="0.73009307135470591"/>
          <c:h val="0.83220338983050846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layout>
                <c:manualLayout>
                  <c:x val="-0.20493861741946165"/>
                  <c:y val="0.4251552115307620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para!$D$2:$D$17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para!$E$2:$E$17</c:f>
              <c:numCache>
                <c:formatCode>General</c:formatCode>
                <c:ptCount val="16"/>
                <c:pt idx="0">
                  <c:v>1000</c:v>
                </c:pt>
                <c:pt idx="1">
                  <c:v>1000</c:v>
                </c:pt>
                <c:pt idx="2">
                  <c:v>2000</c:v>
                </c:pt>
                <c:pt idx="3">
                  <c:v>3000</c:v>
                </c:pt>
                <c:pt idx="4">
                  <c:v>4000</c:v>
                </c:pt>
                <c:pt idx="5">
                  <c:v>6000</c:v>
                </c:pt>
                <c:pt idx="6">
                  <c:v>9000</c:v>
                </c:pt>
                <c:pt idx="7">
                  <c:v>12000</c:v>
                </c:pt>
                <c:pt idx="8">
                  <c:v>17000</c:v>
                </c:pt>
                <c:pt idx="9">
                  <c:v>23000</c:v>
                </c:pt>
                <c:pt idx="10">
                  <c:v>32000</c:v>
                </c:pt>
                <c:pt idx="11">
                  <c:v>42000</c:v>
                </c:pt>
                <c:pt idx="12">
                  <c:v>56000</c:v>
                </c:pt>
                <c:pt idx="13">
                  <c:v>74000</c:v>
                </c:pt>
                <c:pt idx="14">
                  <c:v>96000</c:v>
                </c:pt>
                <c:pt idx="15">
                  <c:v>123000</c:v>
                </c:pt>
              </c:numCache>
            </c:numRef>
          </c:yVal>
        </c:ser>
        <c:axId val="103507072"/>
        <c:axId val="103508992"/>
      </c:scatterChart>
      <c:valAx>
        <c:axId val="1035070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znormalizowana temperatura (t-30)/5 [oC]</a:t>
                </a:r>
              </a:p>
            </c:rich>
          </c:tx>
          <c:layout>
            <c:manualLayout>
              <c:xMode val="edge"/>
              <c:yMode val="edge"/>
              <c:x val="0.32988624612202727"/>
              <c:y val="0.92203389830508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508992"/>
        <c:crosses val="autoZero"/>
        <c:crossBetween val="midCat"/>
      </c:valAx>
      <c:valAx>
        <c:axId val="1035089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ciśnienie*10^6 [bar]</a:t>
                </a:r>
              </a:p>
            </c:rich>
          </c:tx>
          <c:layout>
            <c:manualLayout>
              <c:xMode val="edge"/>
              <c:yMode val="edge"/>
              <c:x val="2.2750775594622567E-2"/>
              <c:y val="0.344067796610169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5070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5.7911065149948371E-2"/>
          <c:y val="3.7288135593220383E-2"/>
          <c:w val="0.77249224405377515"/>
          <c:h val="0.8322033898305084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6"/>
            <c:dispRSqr val="1"/>
            <c:dispEq val="1"/>
            <c:trendlineLbl>
              <c:layout>
                <c:manualLayout>
                  <c:x val="-2.481218803182169E-2"/>
                  <c:y val="0.5690180168156947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para!$A$40:$A$55</c:f>
              <c:numCache>
                <c:formatCode>General</c:formatCode>
                <c:ptCount val="16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35</c:v>
                </c:pt>
                <c:pt idx="13">
                  <c:v>40</c:v>
                </c:pt>
                <c:pt idx="14">
                  <c:v>45</c:v>
                </c:pt>
                <c:pt idx="15">
                  <c:v>50</c:v>
                </c:pt>
              </c:numCache>
            </c:numRef>
          </c:xVal>
          <c:yVal>
            <c:numRef>
              <c:f>para!$E$40:$E$55</c:f>
              <c:numCache>
                <c:formatCode>0.0000</c:formatCode>
                <c:ptCount val="16"/>
                <c:pt idx="0">
                  <c:v>1.8442000000000001</c:v>
                </c:pt>
                <c:pt idx="1">
                  <c:v>1.8459000000000001</c:v>
                </c:pt>
                <c:pt idx="2">
                  <c:v>1.8476999999999999</c:v>
                </c:pt>
                <c:pt idx="3">
                  <c:v>1.8495999999999999</c:v>
                </c:pt>
                <c:pt idx="4">
                  <c:v>1.8512999999999999</c:v>
                </c:pt>
                <c:pt idx="5">
                  <c:v>1.853</c:v>
                </c:pt>
                <c:pt idx="6">
                  <c:v>1.8552</c:v>
                </c:pt>
                <c:pt idx="7">
                  <c:v>1.8572</c:v>
                </c:pt>
                <c:pt idx="8">
                  <c:v>1.8593999999999999</c:v>
                </c:pt>
                <c:pt idx="9">
                  <c:v>1.8615999999999999</c:v>
                </c:pt>
                <c:pt idx="10">
                  <c:v>1.865</c:v>
                </c:pt>
                <c:pt idx="11">
                  <c:v>1.8682000000000001</c:v>
                </c:pt>
                <c:pt idx="12">
                  <c:v>1.8715999999999999</c:v>
                </c:pt>
                <c:pt idx="13">
                  <c:v>1.8752</c:v>
                </c:pt>
                <c:pt idx="14">
                  <c:v>1.8794</c:v>
                </c:pt>
                <c:pt idx="15">
                  <c:v>1.8833</c:v>
                </c:pt>
              </c:numCache>
            </c:numRef>
          </c:yVal>
        </c:ser>
        <c:axId val="102079872"/>
        <c:axId val="103630336"/>
      </c:scatterChart>
      <c:valAx>
        <c:axId val="1020798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temperatura [oC]</a:t>
                </a:r>
              </a:p>
            </c:rich>
          </c:tx>
          <c:layout>
            <c:manualLayout>
              <c:xMode val="edge"/>
              <c:yMode val="edge"/>
              <c:x val="0.38676318510858332"/>
              <c:y val="0.92203389830508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630336"/>
        <c:crosses val="autoZero"/>
        <c:crossBetween val="midCat"/>
      </c:valAx>
      <c:valAx>
        <c:axId val="1036303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ciepło właściwe [kJ/kgK]</a:t>
                </a:r>
              </a:p>
            </c:rich>
          </c:tx>
          <c:layout>
            <c:manualLayout>
              <c:xMode val="edge"/>
              <c:yMode val="edge"/>
              <c:x val="2.2750775594622567E-2"/>
              <c:y val="0.31694915254237283"/>
            </c:manualLayout>
          </c:layout>
          <c:spPr>
            <a:noFill/>
            <a:ln w="25400">
              <a:noFill/>
            </a:ln>
          </c:spPr>
        </c:title>
        <c:numFmt formatCode="0.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20798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5.894519131334023E-2"/>
          <c:y val="3.7288135593220383E-2"/>
          <c:w val="0.77352637021716653"/>
          <c:h val="0.8322033898305084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1.6369050042477875E-2"/>
                  <c:y val="0.308474576271186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para!$A$40:$A$55</c:f>
              <c:numCache>
                <c:formatCode>General</c:formatCode>
                <c:ptCount val="16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35</c:v>
                </c:pt>
                <c:pt idx="13">
                  <c:v>40</c:v>
                </c:pt>
                <c:pt idx="14">
                  <c:v>45</c:v>
                </c:pt>
                <c:pt idx="15">
                  <c:v>50</c:v>
                </c:pt>
              </c:numCache>
            </c:numRef>
          </c:xVal>
          <c:yVal>
            <c:numRef>
              <c:f>para!$B$40:$B$55</c:f>
              <c:numCache>
                <c:formatCode>0.00</c:formatCode>
                <c:ptCount val="16"/>
                <c:pt idx="0">
                  <c:v>2446.91</c:v>
                </c:pt>
                <c:pt idx="1">
                  <c:v>2459.9299999999998</c:v>
                </c:pt>
                <c:pt idx="2">
                  <c:v>2471.35</c:v>
                </c:pt>
                <c:pt idx="3">
                  <c:v>2481.9299999999998</c:v>
                </c:pt>
                <c:pt idx="4">
                  <c:v>2491.89</c:v>
                </c:pt>
                <c:pt idx="5">
                  <c:v>2501.4499999999998</c:v>
                </c:pt>
                <c:pt idx="6">
                  <c:v>2510.77</c:v>
                </c:pt>
                <c:pt idx="7">
                  <c:v>2519.96</c:v>
                </c:pt>
                <c:pt idx="8">
                  <c:v>2529.08</c:v>
                </c:pt>
                <c:pt idx="9">
                  <c:v>2538.16</c:v>
                </c:pt>
                <c:pt idx="10">
                  <c:v>2547.23</c:v>
                </c:pt>
                <c:pt idx="11">
                  <c:v>2556.29</c:v>
                </c:pt>
                <c:pt idx="12">
                  <c:v>2565.3200000000002</c:v>
                </c:pt>
                <c:pt idx="13">
                  <c:v>2574.3200000000002</c:v>
                </c:pt>
                <c:pt idx="14">
                  <c:v>2583.27</c:v>
                </c:pt>
                <c:pt idx="15">
                  <c:v>2592.17</c:v>
                </c:pt>
              </c:numCache>
            </c:numRef>
          </c:yVal>
        </c:ser>
        <c:axId val="103692160"/>
        <c:axId val="103710720"/>
      </c:scatterChart>
      <c:valAx>
        <c:axId val="1036921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temperatura [oC]</a:t>
                </a:r>
              </a:p>
            </c:rich>
          </c:tx>
          <c:layout>
            <c:manualLayout>
              <c:xMode val="edge"/>
              <c:yMode val="edge"/>
              <c:x val="0.3888314374353673"/>
              <c:y val="0.92203389830508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710720"/>
        <c:crosses val="autoZero"/>
        <c:crossBetween val="midCat"/>
      </c:valAx>
      <c:valAx>
        <c:axId val="1037107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entalpia [kJ/kg]</a:t>
                </a:r>
              </a:p>
            </c:rich>
          </c:tx>
          <c:layout>
            <c:manualLayout>
              <c:xMode val="edge"/>
              <c:yMode val="edge"/>
              <c:x val="2.3784901758014482E-2"/>
              <c:y val="0.36779661016949172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6921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32471561530554"/>
          <c:y val="0.41355932203389828"/>
          <c:w val="0.13753877973112721"/>
          <c:h val="7.288135593220339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8.8934850051706441E-2"/>
          <c:y val="3.7288135593220383E-2"/>
          <c:w val="0.74767321613236881"/>
          <c:h val="0.8322033898305084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Mode val="edge"/>
                  <c:yMode val="edge"/>
                  <c:x val="0.76732161323681591"/>
                  <c:y val="0.1779661016949153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 CE"/>
                      <a:ea typeface="Arial CE"/>
                      <a:cs typeface="Arial CE"/>
                    </a:defRPr>
                  </a:pPr>
                  <a:endParaRPr lang="pl-PL"/>
                </a:p>
              </c:txPr>
            </c:trendlineLbl>
          </c:trendline>
          <c:xVal>
            <c:numRef>
              <c:f>para!$A$59:$A$67</c:f>
              <c:numCache>
                <c:formatCode>General</c:formatCode>
                <c:ptCount val="9"/>
                <c:pt idx="0">
                  <c:v>100</c:v>
                </c:pt>
                <c:pt idx="1">
                  <c:v>102</c:v>
                </c:pt>
                <c:pt idx="2">
                  <c:v>104</c:v>
                </c:pt>
                <c:pt idx="3">
                  <c:v>106</c:v>
                </c:pt>
                <c:pt idx="4">
                  <c:v>108</c:v>
                </c:pt>
                <c:pt idx="5">
                  <c:v>110</c:v>
                </c:pt>
                <c:pt idx="6">
                  <c:v>112</c:v>
                </c:pt>
                <c:pt idx="7">
                  <c:v>114</c:v>
                </c:pt>
                <c:pt idx="8">
                  <c:v>116</c:v>
                </c:pt>
              </c:numCache>
            </c:numRef>
          </c:xVal>
          <c:yVal>
            <c:numRef>
              <c:f>para!$B$59:$B$67</c:f>
              <c:numCache>
                <c:formatCode>General</c:formatCode>
                <c:ptCount val="9"/>
                <c:pt idx="0">
                  <c:v>2675.94</c:v>
                </c:pt>
                <c:pt idx="1">
                  <c:v>2679.05</c:v>
                </c:pt>
                <c:pt idx="2">
                  <c:v>2682.13</c:v>
                </c:pt>
                <c:pt idx="3">
                  <c:v>2685.19</c:v>
                </c:pt>
                <c:pt idx="4">
                  <c:v>2688.22</c:v>
                </c:pt>
                <c:pt idx="5">
                  <c:v>2691.23</c:v>
                </c:pt>
                <c:pt idx="6">
                  <c:v>2694.22</c:v>
                </c:pt>
                <c:pt idx="7">
                  <c:v>2697.18</c:v>
                </c:pt>
                <c:pt idx="8">
                  <c:v>2700.12</c:v>
                </c:pt>
              </c:numCache>
            </c:numRef>
          </c:yVal>
        </c:ser>
        <c:axId val="103760640"/>
        <c:axId val="103762560"/>
      </c:scatterChart>
      <c:valAx>
        <c:axId val="1037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temperatura [oC]</a:t>
                </a:r>
              </a:p>
            </c:rich>
          </c:tx>
          <c:layout>
            <c:manualLayout>
              <c:xMode val="edge"/>
              <c:yMode val="edge"/>
              <c:x val="0.40537745604963826"/>
              <c:y val="0.92203389830508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762560"/>
        <c:crosses val="autoZero"/>
        <c:crossBetween val="midCat"/>
      </c:valAx>
      <c:valAx>
        <c:axId val="1037625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entalpia [kJ/kg]</a:t>
                </a:r>
              </a:p>
            </c:rich>
          </c:tx>
          <c:layout>
            <c:manualLayout>
              <c:xMode val="edge"/>
              <c:yMode val="edge"/>
              <c:x val="2.3784901758014482E-2"/>
              <c:y val="0.367796610169491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7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</c:legendEntry>
      <c:layout>
        <c:manualLayout>
          <c:xMode val="edge"/>
          <c:yMode val="edge"/>
          <c:x val="0.86452947259565716"/>
          <c:y val="0.41355932203389828"/>
          <c:w val="0.13236814891416754"/>
          <c:h val="7.288135593220339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pl-PL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5.894519131334023E-2"/>
          <c:y val="3.7288135593220383E-2"/>
          <c:w val="0.8521199586349536"/>
          <c:h val="0.83220338983050846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para!$A$72:$A$87</c:f>
              <c:numCache>
                <c:formatCode>General</c:formatCode>
                <c:ptCount val="16"/>
                <c:pt idx="0">
                  <c:v>-25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-5</c:v>
                </c:pt>
                <c:pt idx="5">
                  <c:v>0</c:v>
                </c:pt>
                <c:pt idx="6">
                  <c:v>5</c:v>
                </c:pt>
                <c:pt idx="7">
                  <c:v>10</c:v>
                </c:pt>
                <c:pt idx="8">
                  <c:v>15</c:v>
                </c:pt>
                <c:pt idx="9">
                  <c:v>20</c:v>
                </c:pt>
                <c:pt idx="10">
                  <c:v>25</c:v>
                </c:pt>
                <c:pt idx="11">
                  <c:v>30</c:v>
                </c:pt>
                <c:pt idx="12">
                  <c:v>35</c:v>
                </c:pt>
                <c:pt idx="13">
                  <c:v>40</c:v>
                </c:pt>
                <c:pt idx="14">
                  <c:v>45</c:v>
                </c:pt>
                <c:pt idx="15">
                  <c:v>50</c:v>
                </c:pt>
              </c:numCache>
            </c:numRef>
          </c:xVal>
          <c:yVal>
            <c:numRef>
              <c:f>para!$B$72:$B$87</c:f>
              <c:numCache>
                <c:formatCode>0.00000</c:formatCode>
                <c:ptCount val="16"/>
                <c:pt idx="0">
                  <c:v>1.0044600922917515</c:v>
                </c:pt>
                <c:pt idx="1">
                  <c:v>1.0044926905390299</c:v>
                </c:pt>
                <c:pt idx="2">
                  <c:v>1.0045309135231122</c:v>
                </c:pt>
                <c:pt idx="3">
                  <c:v>1.0045747568519223</c:v>
                </c:pt>
                <c:pt idx="4">
                  <c:v>1.0046242154896801</c:v>
                </c:pt>
                <c:pt idx="5">
                  <c:v>1.0046792837583454</c:v>
                </c:pt>
                <c:pt idx="6">
                  <c:v>1.0047399553392475</c:v>
                </c:pt>
                <c:pt idx="7">
                  <c:v>1.004806223274894</c:v>
                </c:pt>
                <c:pt idx="8">
                  <c:v>1.0048780799709627</c:v>
                </c:pt>
                <c:pt idx="9">
                  <c:v>1.0049555171984739</c:v>
                </c:pt>
                <c:pt idx="10">
                  <c:v>1.0050385260961403</c:v>
                </c:pt>
                <c:pt idx="11">
                  <c:v>1.0051270971728974</c:v>
                </c:pt>
                <c:pt idx="12">
                  <c:v>1.0052212203106066</c:v>
                </c:pt>
                <c:pt idx="13">
                  <c:v>1.0053208847669373</c:v>
                </c:pt>
                <c:pt idx="14">
                  <c:v>1.00542607917842</c:v>
                </c:pt>
                <c:pt idx="15">
                  <c:v>1.0055367915636719</c:v>
                </c:pt>
              </c:numCache>
            </c:numRef>
          </c:yVal>
        </c:ser>
        <c:axId val="103473152"/>
        <c:axId val="103475072"/>
      </c:scatterChart>
      <c:valAx>
        <c:axId val="1034731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temperatura [oC]</a:t>
                </a:r>
              </a:p>
            </c:rich>
          </c:tx>
          <c:layout>
            <c:manualLayout>
              <c:xMode val="edge"/>
              <c:yMode val="edge"/>
              <c:x val="0.42812823164426111"/>
              <c:y val="0.922033898305084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475072"/>
        <c:crosses val="autoZero"/>
        <c:crossBetween val="midCat"/>
      </c:valAx>
      <c:valAx>
        <c:axId val="103475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pl-PL"/>
                  <a:t>ciepło właściwe [kJ/kgK]</a:t>
                </a:r>
              </a:p>
            </c:rich>
          </c:tx>
          <c:layout>
            <c:manualLayout>
              <c:xMode val="edge"/>
              <c:yMode val="edge"/>
              <c:x val="2.3784901758014482E-2"/>
              <c:y val="0.31694915254237283"/>
            </c:manualLayout>
          </c:layout>
          <c:spPr>
            <a:noFill/>
            <a:ln w="25400">
              <a:noFill/>
            </a:ln>
          </c:spPr>
        </c:title>
        <c:numFmt formatCode="0.00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pl-PL"/>
          </a:p>
        </c:txPr>
        <c:crossAx val="10347315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pl-PL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5" right="0.75" top="1" bottom="1" header="0.5" footer="0.5"/>
  <headerFooter alignWithMargins="0">
    <oddHeader>&amp;A</oddHeader>
    <oddFooter>Strona &amp;P</oddFooter>
  </headerFooter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5" right="0.75" top="1" bottom="1" header="0.5" footer="0.5"/>
  <headerFooter alignWithMargins="0">
    <oddHeader>&amp;A</oddHeader>
    <oddFooter>Strona &amp;P</oddFooter>
  </headerFooter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5" right="0.75" top="1" bottom="1" header="0.5" footer="0.5"/>
  <pageSetup paperSize="9" orientation="landscape" horizontalDpi="200" verticalDpi="200" r:id="rId1"/>
  <headerFooter alignWithMargins="0">
    <oddHeader>&amp;A</oddHeader>
    <oddFooter>Strona &amp;P</oddFoot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5" workbookViewId="0"/>
  </sheetViews>
  <pageMargins left="0.75" right="0.75" top="1" bottom="1" header="0.5" footer="0.5"/>
  <headerFooter alignWithMargins="0">
    <oddHeader>&amp;A</oddHeader>
    <oddFooter>Strona &amp;P</oddFooter>
  </headerFooter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54" workbookViewId="0"/>
  </sheetViews>
  <pageMargins left="0.75" right="0.75" top="1" bottom="1" header="0.5" footer="0.5"/>
  <headerFooter alignWithMargins="0">
    <oddHeader>&amp;A</oddHeader>
    <oddFooter>Strona &amp;P</oddFooter>
  </headerFooter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50" workbookViewId="0"/>
  </sheetViews>
  <pageMargins left="0.75" right="0.75" top="1" bottom="1" header="0.5" footer="0.5"/>
  <headerFooter alignWithMargins="0">
    <oddHeader>&amp;A</oddHeader>
    <oddFooter>Strona &amp;P</oddFooter>
  </headerFooter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54" workbookViewId="0"/>
  </sheetViews>
  <pageMargins left="0.75" right="0.75" top="1" bottom="1" header="0.5" footer="0.5"/>
  <pageSetup paperSize="9" orientation="landscape" horizontalDpi="200" verticalDpi="200" r:id="rId1"/>
  <headerFooter alignWithMargins="0">
    <oddHeader>&amp;A</oddHeader>
    <oddFooter>Strona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0.51</cdr:x>
      <cdr:y>0.50575</cdr:y>
    </cdr:from>
    <cdr:to>
      <cdr:x>0.61125</cdr:x>
      <cdr:y>0.55325</cdr:y>
    </cdr:to>
    <cdr:sp macro="" textlink="">
      <cdr:nvSpPr>
        <cdr:cNvPr id="1025" name="Teks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97444" y="2842189"/>
          <a:ext cx="932581" cy="266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dane wg N258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E15" sqref="E15"/>
    </sheetView>
  </sheetViews>
  <sheetFormatPr defaultRowHeight="12.75"/>
  <cols>
    <col min="1" max="1" width="32.85546875" customWidth="1"/>
    <col min="2" max="2" width="11.28515625" style="56" customWidth="1"/>
    <col min="3" max="3" width="12.42578125" customWidth="1"/>
  </cols>
  <sheetData>
    <row r="1" spans="1:4" ht="15">
      <c r="A1" s="78" t="s">
        <v>73</v>
      </c>
      <c r="B1" s="78"/>
      <c r="C1" s="78"/>
      <c r="D1" s="78"/>
    </row>
    <row r="2" spans="1:4">
      <c r="A2" s="67" t="s">
        <v>74</v>
      </c>
      <c r="B2" s="69" t="s">
        <v>86</v>
      </c>
      <c r="C2" s="66">
        <v>1.01325</v>
      </c>
      <c r="D2" s="64"/>
    </row>
    <row r="3" spans="1:4" ht="15">
      <c r="A3" s="67" t="s">
        <v>75</v>
      </c>
      <c r="B3" s="69" t="s">
        <v>68</v>
      </c>
      <c r="C3" s="65">
        <v>25</v>
      </c>
      <c r="D3" s="64"/>
    </row>
    <row r="4" spans="1:4">
      <c r="A4" s="67" t="s">
        <v>77</v>
      </c>
      <c r="B4" s="69" t="s">
        <v>76</v>
      </c>
      <c r="C4" s="68">
        <v>50</v>
      </c>
      <c r="D4" s="64"/>
    </row>
    <row r="5" spans="1:4" ht="15">
      <c r="A5" s="67" t="s">
        <v>78</v>
      </c>
      <c r="B5" s="69" t="s">
        <v>70</v>
      </c>
      <c r="C5" s="60">
        <f>461.4*(0.622+$C$7/1000)/(1+$C$7/1000)*(273.15+$C$3)/$C$2/100000</f>
        <v>0.84946516322163768</v>
      </c>
      <c r="D5" s="64"/>
    </row>
    <row r="6" spans="1:4" ht="15">
      <c r="A6" s="67" t="s">
        <v>79</v>
      </c>
      <c r="B6" s="69" t="s">
        <v>72</v>
      </c>
      <c r="C6" s="60">
        <f>1/C5</f>
        <v>1.1772113128305952</v>
      </c>
      <c r="D6" s="64"/>
    </row>
    <row r="7" spans="1:4">
      <c r="A7" s="67" t="s">
        <v>80</v>
      </c>
      <c r="B7" s="69" t="s">
        <v>2</v>
      </c>
      <c r="C7" s="60">
        <f>622*$C$4/100*$C$10/($C$2-$C$4/100*$C$10)</f>
        <v>9.8214778996894871</v>
      </c>
      <c r="D7" s="64"/>
    </row>
    <row r="8" spans="1:4" ht="14.25">
      <c r="A8" s="67" t="s">
        <v>81</v>
      </c>
      <c r="B8" s="69" t="s">
        <v>62</v>
      </c>
      <c r="C8" s="60">
        <f>622*$C$10/($C$2-$C$10)</f>
        <v>19.958097297003366</v>
      </c>
      <c r="D8" s="64"/>
    </row>
    <row r="9" spans="1:4" ht="15.75">
      <c r="A9" s="67" t="s">
        <v>82</v>
      </c>
      <c r="B9" s="69" t="s">
        <v>63</v>
      </c>
      <c r="C9" s="61">
        <f>IF(($C$4=100),$C$3,(13.176*LN($C$11*1000000)-114.49)*($C$11&lt;0.017)+(17.578*LN($C$11*1000000)-156.8)*($C$11&gt;=0.017))</f>
        <v>12.85127387077361</v>
      </c>
      <c r="D9" s="64"/>
    </row>
    <row r="10" spans="1:4" ht="14.25">
      <c r="A10" s="67" t="s">
        <v>83</v>
      </c>
      <c r="B10" s="69" t="s">
        <v>64</v>
      </c>
      <c r="C10" s="62">
        <f>(-0.0075*((C3+30)/5)^6+0.3753*((C3+30)/5)^5-4.429*((C3+30)/5)^4+33.799*((C3+30)/5)^3+22.313*((C3+30)/5)^2+62.887*((C3+30)/5)+812.5)/1000000</f>
        <v>3.1501342800000005E-2</v>
      </c>
      <c r="D10" s="64"/>
    </row>
    <row r="11" spans="1:4" ht="14.25">
      <c r="A11" s="67" t="s">
        <v>84</v>
      </c>
      <c r="B11" s="69" t="s">
        <v>65</v>
      </c>
      <c r="C11" s="62">
        <f>C4*C10/100</f>
        <v>1.5750671400000003E-2</v>
      </c>
      <c r="D11" s="64"/>
    </row>
    <row r="12" spans="1:4" ht="14.25">
      <c r="A12" s="67" t="s">
        <v>87</v>
      </c>
      <c r="B12" s="69" t="s">
        <v>66</v>
      </c>
      <c r="C12" s="63">
        <f>(0.0000000000004*(($C$9+$C$3)/2)^6-0.00000000005*(($C$9+$C$3)/2)^5+0.0000000008*(($C$9+$C$3)/2)^4+0.0000001*(($C$9+$C$3)/2)^3+0.000002*(($C$9+$C$3)/2)^2+0.0004*(($C$9+$C$3)/2)+1.8532)*($C$3-$C$9)+2500.7+1.9779*$C$9-0.0034*$C$9^2</f>
        <v>2548.179928504675</v>
      </c>
      <c r="D12" s="64"/>
    </row>
    <row r="13" spans="1:4" ht="14.25">
      <c r="A13" s="67" t="s">
        <v>85</v>
      </c>
      <c r="B13" s="69" t="s">
        <v>67</v>
      </c>
      <c r="C13" s="63">
        <f>(1.2983568-0.29397545/(1+(($C$3/2+25.715095)/807.3533)^2))*$C$3+$C$12*$C$7/1000</f>
        <v>50.152856004644505</v>
      </c>
      <c r="D13" s="64"/>
    </row>
    <row r="14" spans="1:4">
      <c r="A14" s="64"/>
      <c r="B14" s="70"/>
      <c r="C14" s="64"/>
      <c r="D14" s="64"/>
    </row>
    <row r="15" spans="1:4">
      <c r="A15" s="67" t="s">
        <v>74</v>
      </c>
      <c r="B15" s="69" t="s">
        <v>86</v>
      </c>
      <c r="C15" s="66">
        <v>0.98</v>
      </c>
      <c r="D15" s="64"/>
    </row>
    <row r="16" spans="1:4" ht="15">
      <c r="A16" s="67" t="s">
        <v>75</v>
      </c>
      <c r="B16" s="71" t="s">
        <v>68</v>
      </c>
      <c r="C16" s="65">
        <v>20</v>
      </c>
      <c r="D16" s="64"/>
    </row>
    <row r="17" spans="1:4">
      <c r="A17" s="67" t="s">
        <v>80</v>
      </c>
      <c r="B17" s="71" t="s">
        <v>2</v>
      </c>
      <c r="C17" s="74">
        <v>21</v>
      </c>
      <c r="D17" s="64"/>
    </row>
    <row r="18" spans="1:4" ht="14.25">
      <c r="A18" s="67" t="s">
        <v>83</v>
      </c>
      <c r="B18" s="71" t="s">
        <v>64</v>
      </c>
      <c r="C18" s="62">
        <f>(-0.0075*((C16+30)/5)^6+0.3753*((C16+30)/5)^5-4.429*((C16+30)/5)^4+33.799*((C16+30)/5)^3+22.313*((C16+30)/5)^2+62.887*((C16+30)/5)+812.5)/1000000</f>
        <v>2.3211669999999997E-2</v>
      </c>
      <c r="D18" s="64"/>
    </row>
    <row r="19" spans="1:4" ht="14.25">
      <c r="A19" s="67" t="s">
        <v>94</v>
      </c>
      <c r="B19" s="71" t="s">
        <v>62</v>
      </c>
      <c r="C19" s="60">
        <f>622*$C$18/($C$15-$C$18)</f>
        <v>15.089710322867335</v>
      </c>
      <c r="D19" s="64"/>
    </row>
    <row r="20" spans="1:4" ht="14.25">
      <c r="A20" s="67" t="s">
        <v>88</v>
      </c>
      <c r="B20" s="71" t="s">
        <v>69</v>
      </c>
      <c r="C20" s="60">
        <f>C19-C17</f>
        <v>-5.9102896771326652</v>
      </c>
      <c r="D20" s="64"/>
    </row>
    <row r="21" spans="1:4">
      <c r="A21" s="67" t="s">
        <v>77</v>
      </c>
      <c r="B21" s="69" t="s">
        <v>76</v>
      </c>
      <c r="C21" s="61">
        <f>IF((C20&gt;0),$C$15/$C$18*$C$17/($C$17+622)*100,100)</f>
        <v>100</v>
      </c>
      <c r="D21" s="64"/>
    </row>
    <row r="22" spans="1:4" ht="15">
      <c r="A22" s="67" t="s">
        <v>78</v>
      </c>
      <c r="B22" s="71" t="s">
        <v>70</v>
      </c>
      <c r="C22" s="60">
        <f>IF(($C$20&gt;0),461.4*(0.622+$C$17/1000)/(1+$C$17/1000)*(273.16+$C$16)/$C$15/100000,((461.4*(0.622+$C$19/1000)/(1+$C$19/1000)*(273.16+$C$16)/$C$15/100000))*(1+$C$19/1000)/(1+$C$17/1000))</f>
        <v>0.86125365155475209</v>
      </c>
      <c r="D22" s="64"/>
    </row>
    <row r="23" spans="1:4" ht="15">
      <c r="A23" s="67" t="s">
        <v>79</v>
      </c>
      <c r="B23" s="69" t="s">
        <v>72</v>
      </c>
      <c r="C23" s="60">
        <f>1/C22</f>
        <v>1.1610981250352672</v>
      </c>
      <c r="D23" s="64"/>
    </row>
    <row r="24" spans="1:4" ht="14.25">
      <c r="A24" s="67" t="s">
        <v>84</v>
      </c>
      <c r="B24" s="71" t="s">
        <v>65</v>
      </c>
      <c r="C24" s="62">
        <f>C18*C21/100</f>
        <v>2.3211669999999997E-2</v>
      </c>
      <c r="D24" s="64"/>
    </row>
    <row r="25" spans="1:4" ht="15.75">
      <c r="A25" s="67" t="s">
        <v>82</v>
      </c>
      <c r="B25" s="71" t="s">
        <v>63</v>
      </c>
      <c r="C25" s="61">
        <f>IF(($C$21=100),$C$16,(13.176*LN($C$24*1000000)-114.49)*($C$24&lt;0.017)+(17.578*LN($C$24*1000000)-156.8)*($C$24&gt;=0.017))</f>
        <v>20</v>
      </c>
      <c r="D25" s="64"/>
    </row>
    <row r="26" spans="1:4" ht="14.25">
      <c r="A26" s="67" t="s">
        <v>89</v>
      </c>
      <c r="B26" s="72" t="s">
        <v>71</v>
      </c>
      <c r="C26" s="60">
        <f>4.214-0.0022*$C$16/2+4.21*10^(-5)*($C$16/2)^2-2.817*10^(-7)*($C$16/2)^3+8.4525*10^(-10)*($C$16/2)^4</f>
        <v>4.1959367524999998</v>
      </c>
      <c r="D26" s="64"/>
    </row>
    <row r="27" spans="1:4" ht="14.25">
      <c r="A27" s="67" t="s">
        <v>90</v>
      </c>
      <c r="B27" s="71" t="s">
        <v>66</v>
      </c>
      <c r="C27" s="63">
        <f>(0.0000000000004*(($C$25+$C$16)/2)^6-0.00000000005*(($C$25+$C$16)/2)^5+0.0000000008*(($C$25+$C$16)/2)^4+0.0000001*(($C$25+$C$16)/2)^3+0.000002*(($C$25+$C$16)/2)^2+0.0004*(($C$25+$C$16)/2)+1.8532)*($C$16-$C$25)+2500.7+1.9779*$C$25-0.0034*$C$25^2</f>
        <v>2538.8979999999997</v>
      </c>
      <c r="D27" s="64"/>
    </row>
    <row r="28" spans="1:4" ht="14.25">
      <c r="A28" s="67" t="s">
        <v>85</v>
      </c>
      <c r="B28" s="71" t="s">
        <v>67</v>
      </c>
      <c r="C28" s="63">
        <f>(1.2983568-0.29397545/(1+(($C$16/2+25.715095)/807.3533)^2))*$C$16+($C$27*$C$17/1000)*(C20&gt;=0)+($C$27*$C$19/1000-$C$20/1000*$C$26)*($C$20&lt;0)*(C16&gt;=0)+(335-2.1*$C$16)*$C$20/1000*(C16&lt;0)*($C$20&lt;0)</f>
        <v>58.435144904950903</v>
      </c>
      <c r="D28" s="64"/>
    </row>
    <row r="29" spans="1:4">
      <c r="A29" s="77" t="str">
        <f>VLOOKUP(B53,$A$54:$B$56,2,FALSE)</f>
        <v>powietrze przesycone</v>
      </c>
      <c r="B29" s="77"/>
      <c r="C29" s="77"/>
      <c r="D29" s="64"/>
    </row>
    <row r="53" spans="1:3">
      <c r="B53" s="73">
        <f>1*(C20&gt;0)+2*(C20=0)+3*(C20&lt;0)</f>
        <v>3</v>
      </c>
    </row>
    <row r="54" spans="1:3">
      <c r="A54" s="64">
        <v>1</v>
      </c>
      <c r="B54" s="64" t="s">
        <v>91</v>
      </c>
      <c r="C54" s="64"/>
    </row>
    <row r="55" spans="1:3">
      <c r="A55" s="64">
        <v>2</v>
      </c>
      <c r="B55" s="64" t="s">
        <v>92</v>
      </c>
      <c r="C55" s="64"/>
    </row>
    <row r="56" spans="1:3">
      <c r="A56" s="64">
        <v>3</v>
      </c>
      <c r="B56" s="64" t="s">
        <v>93</v>
      </c>
      <c r="C56" s="64"/>
    </row>
  </sheetData>
  <mergeCells count="2">
    <mergeCell ref="A29:C29"/>
    <mergeCell ref="A1:D1"/>
  </mergeCells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opLeftCell="A6" workbookViewId="0">
      <selection activeCell="A20" sqref="A20"/>
    </sheetView>
  </sheetViews>
  <sheetFormatPr defaultRowHeight="12.75"/>
  <cols>
    <col min="1" max="1" width="18.28515625" style="64" customWidth="1"/>
    <col min="2" max="2" width="18.140625" style="64" customWidth="1"/>
    <col min="3" max="16384" width="9.140625" style="64"/>
  </cols>
  <sheetData>
    <row r="1" spans="1:7" ht="15">
      <c r="A1" s="79" t="s">
        <v>96</v>
      </c>
      <c r="E1" s="80" t="s">
        <v>0</v>
      </c>
      <c r="F1" s="81">
        <v>1.01325</v>
      </c>
      <c r="G1" s="64" t="s">
        <v>1</v>
      </c>
    </row>
    <row r="2" spans="1:7">
      <c r="A2" s="79" t="s">
        <v>3</v>
      </c>
    </row>
    <row r="3" spans="1:7" ht="15">
      <c r="A3" s="82" t="s">
        <v>68</v>
      </c>
      <c r="B3" s="65">
        <v>-10</v>
      </c>
    </row>
    <row r="4" spans="1:7">
      <c r="A4" s="82" t="s">
        <v>76</v>
      </c>
      <c r="B4" s="68">
        <v>90</v>
      </c>
    </row>
    <row r="5" spans="1:7" ht="15">
      <c r="A5" s="82" t="s">
        <v>70</v>
      </c>
      <c r="B5" s="60">
        <f>461.4*(0.622+$B$7/1000)/(1+$B$7/1000)*(273.16+$B$3)/$F$1/100000</f>
        <v>0.74607122701296569</v>
      </c>
    </row>
    <row r="6" spans="1:7" ht="15">
      <c r="A6" s="82" t="s">
        <v>72</v>
      </c>
      <c r="B6" s="60">
        <f>1/B5</f>
        <v>1.3403545985866325</v>
      </c>
      <c r="E6" s="75"/>
      <c r="F6" s="75"/>
      <c r="G6" s="75"/>
    </row>
    <row r="7" spans="1:7">
      <c r="A7" s="82" t="s">
        <v>2</v>
      </c>
      <c r="B7" s="60">
        <f>622*$B$4/100*$B$10/($F$1-$B$4/100*$B$10)</f>
        <v>1.5529960020270581</v>
      </c>
      <c r="E7" s="75"/>
      <c r="F7" s="75"/>
      <c r="G7" s="75"/>
    </row>
    <row r="8" spans="1:7" ht="14.25">
      <c r="A8" s="82" t="s">
        <v>62</v>
      </c>
      <c r="B8" s="60">
        <f>622*$B$10/($F$1-$B$10)</f>
        <v>1.7260299482345998</v>
      </c>
      <c r="G8" s="75"/>
    </row>
    <row r="9" spans="1:7" ht="15.75">
      <c r="A9" s="82" t="s">
        <v>63</v>
      </c>
      <c r="B9" s="61">
        <f>IF(($B$4=100),$B$3,(13.176*LN($B$11*1000000)-114.49)*($B$11&lt;0.017)+(17.578*LN($B$11*1000000)-156.8)*($B$11&gt;=0.017))</f>
        <v>-11.27678224956972</v>
      </c>
      <c r="G9" s="75"/>
    </row>
    <row r="10" spans="1:7" ht="14.25">
      <c r="A10" s="82" t="s">
        <v>64</v>
      </c>
      <c r="B10" s="62">
        <f>(-0.0075*((B3+30)/5)^6+0.3753*((B3+30)/5)^5-4.429*((B3+30)/5)^4+33.799*((B3+30)/5)^3+22.313*((B3+30)/5)^2+62.887*((B3+30)/5)+812.5)/1000000</f>
        <v>2.8039552E-3</v>
      </c>
    </row>
    <row r="11" spans="1:7" ht="14.25">
      <c r="A11" s="82" t="s">
        <v>65</v>
      </c>
      <c r="B11" s="62">
        <f>B4*B10/100</f>
        <v>2.5235596799999998E-3</v>
      </c>
    </row>
    <row r="12" spans="1:7" ht="14.25">
      <c r="A12" s="82" t="s">
        <v>66</v>
      </c>
      <c r="B12" s="63">
        <f>(0.0000000000004*(($B$9+$B$3)/2)^6-0.00000000005*(($B$9+$B$3)/2)^5+0.0000000008*(($B$9+$B$3)/2)^4+0.0000001*(($B$9+$B$3)/2)^3+0.000002*(($B$9+$B$3)/2)^2+0.0004*(($B$9+$B$3)/2)+1.8532)*($B$3-$B$9)+2500.7+1.9779*$B$9-0.0034*$B$9^2</f>
        <v>2480.3241461069374</v>
      </c>
    </row>
    <row r="13" spans="1:7" ht="14.25">
      <c r="A13" s="82" t="s">
        <v>67</v>
      </c>
      <c r="B13" s="63">
        <f>(1.2983568-0.29397545/(1+(($B$3/2+25.715095)/807.3533)^2))*$B$3+$B$12*$B$7/1000</f>
        <v>-6.1938140858839725</v>
      </c>
    </row>
    <row r="14" spans="1:7">
      <c r="A14" s="79" t="s">
        <v>4</v>
      </c>
    </row>
    <row r="15" spans="1:7" ht="15">
      <c r="A15" s="82" t="s">
        <v>68</v>
      </c>
      <c r="B15" s="65">
        <v>35</v>
      </c>
    </row>
    <row r="16" spans="1:7">
      <c r="A16" s="82" t="s">
        <v>2</v>
      </c>
      <c r="B16" s="60">
        <f>B7</f>
        <v>1.5529960020270581</v>
      </c>
    </row>
    <row r="17" spans="1:6" ht="14.25">
      <c r="A17" s="82" t="s">
        <v>64</v>
      </c>
      <c r="B17" s="62">
        <f>(-0.0075*((B15+30)/5)^6+0.3753*((B15+30)/5)^5-4.429*((B15+30)/5)^4+33.799*((B15+30)/5)^3+22.313*((B15+30)/5)^2+62.887*((B15+30)/5)+812.5)/1000000</f>
        <v>5.6305857399999992E-2</v>
      </c>
    </row>
    <row r="18" spans="1:6" ht="14.25">
      <c r="A18" s="82" t="s">
        <v>62</v>
      </c>
      <c r="B18" s="60">
        <f>622*$B$17/($F$1-$B$17)</f>
        <v>36.598001642650935</v>
      </c>
    </row>
    <row r="19" spans="1:6" ht="14.25">
      <c r="A19" s="82" t="s">
        <v>69</v>
      </c>
      <c r="B19" s="60">
        <f>B18-B16</f>
        <v>35.045005640623877</v>
      </c>
    </row>
    <row r="20" spans="1:6">
      <c r="A20" s="82" t="s">
        <v>76</v>
      </c>
      <c r="B20" s="61">
        <f>IF((B19&gt;0),$F$1/$B$17*$B$16/($B$16+622)*100,100)</f>
        <v>4.4818777237907765</v>
      </c>
    </row>
    <row r="21" spans="1:6" ht="15">
      <c r="A21" s="82" t="s">
        <v>70</v>
      </c>
      <c r="B21" s="60">
        <f>IF(($B$19&gt;0),461.4*(0.622+$B$16/1000)/(1+$B$16/1000)*(273.16+$B$15)/$F$1/100000,((461.4*(0.622+$B$18/1000)/(1+$B$18/1000)*(273.16+$B$15)/$F$1/100000))*(1+$B$18/1000)/(1+$B$16/1000))</f>
        <v>0.87364838621490915</v>
      </c>
      <c r="F21" s="84"/>
    </row>
    <row r="22" spans="1:6" ht="15">
      <c r="A22" s="82" t="s">
        <v>72</v>
      </c>
      <c r="B22" s="87">
        <f>1/B21</f>
        <v>1.1446252471575098</v>
      </c>
      <c r="F22" s="75"/>
    </row>
    <row r="23" spans="1:6" ht="14.25">
      <c r="A23" s="82" t="s">
        <v>65</v>
      </c>
      <c r="B23" s="62">
        <f>B17*B20/100</f>
        <v>2.5235596800000006E-3</v>
      </c>
    </row>
    <row r="24" spans="1:6" ht="15.75">
      <c r="A24" s="82" t="s">
        <v>63</v>
      </c>
      <c r="B24" s="61">
        <f>IF(($B$20=100),$B$15,(13.176*LN($B$23*1000000)-114.49)*($B$23&lt;0.017)+(17.578*LN($B$23*1000000)-156.8)*($B$23&gt;=0.017))</f>
        <v>-11.27678224956972</v>
      </c>
    </row>
    <row r="25" spans="1:6" ht="14.25">
      <c r="A25" s="83" t="s">
        <v>71</v>
      </c>
      <c r="B25" s="60">
        <f>4.214-0.0022*$B$15/2+4.21*10^(-5)*($B$15/2)^2-2.817*10^(-7)*($B$15/2)^3+8.4525*10^(-10)*($B$15/2)^4</f>
        <v>4.1869626642675781</v>
      </c>
    </row>
    <row r="26" spans="1:6" ht="14.25">
      <c r="A26" s="82" t="s">
        <v>66</v>
      </c>
      <c r="B26" s="63">
        <f>(0.0000000000004*(($B$24+$B$15)/2)^6-0.00000000005*(($B$24+$B$15)/2)^5+0.0000000008*(($B$24+$B$15)/2)^4+0.0000001*(($B$24+$B$15)/2)^3+0.000002*(($B$24+$B$15)/2)^2+0.0004*(($B$24+$B$15)/2)+1.8532)*($B$15-$B$24)+2500.7+1.9779*$B$24-0.0034*$B$24^2</f>
        <v>2563.9639746428297</v>
      </c>
    </row>
    <row r="27" spans="1:6" ht="14.25">
      <c r="A27" s="82" t="s">
        <v>67</v>
      </c>
      <c r="B27" s="63">
        <f>(1.2983568-0.29397545/(1+(($B$15/2+25.715095)/807.3533)^2))*$B$15+($B$26*$B$16/1000)*(B19&gt;=0)</f>
        <v>39.16456851283295</v>
      </c>
      <c r="D27" s="85"/>
    </row>
    <row r="28" spans="1:6" ht="14.25">
      <c r="A28" s="82" t="s">
        <v>100</v>
      </c>
      <c r="B28" s="63">
        <f>B27-B13</f>
        <v>45.358382598716922</v>
      </c>
      <c r="D28" s="86"/>
    </row>
    <row r="29" spans="1:6" ht="14.25">
      <c r="A29" s="67" t="s">
        <v>98</v>
      </c>
      <c r="B29" s="76">
        <v>1</v>
      </c>
      <c r="D29" s="85"/>
    </row>
    <row r="30" spans="1:6" ht="14.25">
      <c r="A30" s="67" t="s">
        <v>99</v>
      </c>
      <c r="B30" s="63">
        <f>B28*B29</f>
        <v>45.358382598716922</v>
      </c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5"/>
  <sheetViews>
    <sheetView workbookViewId="0">
      <selection activeCell="A6" sqref="A6"/>
    </sheetView>
  </sheetViews>
  <sheetFormatPr defaultRowHeight="12.75"/>
  <cols>
    <col min="1" max="1" width="17.85546875" style="64" customWidth="1"/>
    <col min="2" max="2" width="18.28515625" style="64" customWidth="1"/>
    <col min="3" max="3" width="9.140625" style="64"/>
    <col min="4" max="4" width="9.85546875" style="64" customWidth="1"/>
    <col min="5" max="16384" width="9.140625" style="64"/>
  </cols>
  <sheetData>
    <row r="1" spans="1:7" ht="15">
      <c r="A1" s="79" t="s">
        <v>101</v>
      </c>
      <c r="E1" s="80" t="s">
        <v>0</v>
      </c>
      <c r="F1" s="81">
        <v>1.01325</v>
      </c>
      <c r="G1" s="64" t="s">
        <v>1</v>
      </c>
    </row>
    <row r="2" spans="1:7">
      <c r="A2" s="79" t="s">
        <v>5</v>
      </c>
    </row>
    <row r="3" spans="1:7" ht="15">
      <c r="A3" s="82" t="s">
        <v>68</v>
      </c>
      <c r="B3" s="65">
        <v>-20</v>
      </c>
    </row>
    <row r="4" spans="1:7">
      <c r="A4" s="82" t="s">
        <v>76</v>
      </c>
      <c r="B4" s="68">
        <v>100</v>
      </c>
    </row>
    <row r="5" spans="1:7" ht="15">
      <c r="A5" s="82" t="s">
        <v>70</v>
      </c>
      <c r="B5" s="60">
        <f>461.4*(0.622+B7/1000)/(1+B7/1000)*(273.16+B3)/$F$1/100000</f>
        <v>0.71737653483995789</v>
      </c>
    </row>
    <row r="6" spans="1:7" ht="15">
      <c r="A6" s="82" t="s">
        <v>72</v>
      </c>
      <c r="B6" s="60">
        <f>1/B5</f>
        <v>1.3939680926740845</v>
      </c>
      <c r="E6" s="75"/>
      <c r="F6" s="75"/>
      <c r="G6" s="75"/>
    </row>
    <row r="7" spans="1:7">
      <c r="A7" s="82" t="s">
        <v>2</v>
      </c>
      <c r="B7" s="60">
        <f>622*B4/100*B10/($F$1-B4/100*B10)</f>
        <v>0.7612552454600946</v>
      </c>
      <c r="E7" s="75"/>
      <c r="F7" s="75"/>
      <c r="G7" s="75"/>
    </row>
    <row r="8" spans="1:7" ht="14.25">
      <c r="A8" s="82" t="s">
        <v>62</v>
      </c>
      <c r="B8" s="60">
        <f>622*B10/($F$1-B10)</f>
        <v>0.7612552454600946</v>
      </c>
      <c r="G8" s="75"/>
    </row>
    <row r="9" spans="1:7" ht="15.75">
      <c r="A9" s="82" t="s">
        <v>63</v>
      </c>
      <c r="B9" s="61">
        <f>IF((B4=100),B3,(13.176*LN(B11*1000000)-114.49)*(B11&lt;0.017)+(17.578*LN(B11*1000000)-156.8)*(B11&gt;=0.017))</f>
        <v>-20</v>
      </c>
      <c r="G9" s="75"/>
    </row>
    <row r="10" spans="1:7" ht="14.25">
      <c r="A10" s="82" t="s">
        <v>64</v>
      </c>
      <c r="B10" s="62">
        <f>(-0.0075*((B3+30)/5)^6+0.3753*((B3+30)/5)^5-4.429*((B3+30)/5)^4+33.799*((B3+30)/5)^3+22.313*((B3+30)/5)^2+62.887*((B3+30)/5)+812.5)/1000000</f>
        <v>1.2385835999999999E-3</v>
      </c>
    </row>
    <row r="11" spans="1:7" ht="14.25">
      <c r="A11" s="82" t="s">
        <v>65</v>
      </c>
      <c r="B11" s="62">
        <f>B4*B10/100</f>
        <v>1.2385835999999999E-3</v>
      </c>
    </row>
    <row r="12" spans="1:7" ht="14.25">
      <c r="A12" s="82" t="s">
        <v>66</v>
      </c>
      <c r="B12" s="63">
        <f>(0.0000000000004*((B9+B3)/2)^6-0.00000000005*((B9+B3)/2)^5+0.0000000008*((B9+B3)/2)^4+0.0000001*((B9+B3)/2)^3+0.000002*((B9+B3)/2)^2+0.0004*((B9+B3)/2)+1.8532)*(B3-B9)+2500.7+1.9779*B9-0.0034*I3^2</f>
        <v>2461.1419999999998</v>
      </c>
    </row>
    <row r="13" spans="1:7" ht="14.25">
      <c r="A13" s="82" t="s">
        <v>67</v>
      </c>
      <c r="B13" s="63">
        <f>(1.2983568-0.29397545/(1+((B3/2+25.715095)/807.3533)^2))*B3+B12*B7/1000</f>
        <v>-18.216296553458449</v>
      </c>
    </row>
    <row r="15" spans="1:7">
      <c r="A15" s="79" t="s">
        <v>6</v>
      </c>
    </row>
    <row r="16" spans="1:7" ht="15">
      <c r="A16" s="82" t="s">
        <v>68</v>
      </c>
      <c r="B16" s="65">
        <v>20</v>
      </c>
    </row>
    <row r="17" spans="1:6">
      <c r="A17" s="82" t="s">
        <v>76</v>
      </c>
      <c r="B17" s="68">
        <v>50</v>
      </c>
    </row>
    <row r="18" spans="1:6" ht="15">
      <c r="A18" s="82" t="s">
        <v>70</v>
      </c>
      <c r="B18" s="60">
        <f>461.4*(0.622+B20/1000)/(1+B20/1000)*(273.16+B16)/$F$1/100000</f>
        <v>0.83395092690994077</v>
      </c>
    </row>
    <row r="19" spans="1:6" ht="15">
      <c r="A19" s="82" t="s">
        <v>72</v>
      </c>
      <c r="B19" s="60">
        <f>1/B18</f>
        <v>1.1991113238584974</v>
      </c>
    </row>
    <row r="20" spans="1:6">
      <c r="A20" s="82" t="s">
        <v>2</v>
      </c>
      <c r="B20" s="60">
        <f>622*B17/100*B23/($F$1-B17/100*B23)</f>
        <v>7.2069799058830419</v>
      </c>
    </row>
    <row r="21" spans="1:6" ht="14.25">
      <c r="A21" s="82" t="s">
        <v>62</v>
      </c>
      <c r="B21" s="60">
        <f>622*B23/($F$1-B23)</f>
        <v>14.582929066998849</v>
      </c>
      <c r="F21" s="84"/>
    </row>
    <row r="22" spans="1:6" ht="15.75">
      <c r="A22" s="82" t="s">
        <v>63</v>
      </c>
      <c r="B22" s="61">
        <f>IF((B17=100),B16,(13.176*LN(B24*1000000)-114.49)*(B24&lt;0.017)+(17.578*LN(B24*1000000)-156.8)*(B24&gt;=0.017))</f>
        <v>8.8276528173902022</v>
      </c>
      <c r="F22" s="75"/>
    </row>
    <row r="23" spans="1:6" ht="14.25">
      <c r="A23" s="82" t="s">
        <v>64</v>
      </c>
      <c r="B23" s="62">
        <f>(-0.0075*((B16+30)/5)^6+0.3753*((B16+30)/5)^5-4.429*((B16+30)/5)^4+33.799*((B16+30)/5)^3+22.313*((B16+30)/5)^2+62.887*((B16+30)/5)+812.5)/1000000</f>
        <v>2.3211669999999997E-2</v>
      </c>
    </row>
    <row r="24" spans="1:6" ht="14.25">
      <c r="A24" s="82" t="s">
        <v>65</v>
      </c>
      <c r="B24" s="62">
        <f>B17*B23/100</f>
        <v>1.1605834999999998E-2</v>
      </c>
    </row>
    <row r="25" spans="1:6" ht="14.25">
      <c r="A25" s="82" t="s">
        <v>66</v>
      </c>
      <c r="B25" s="63">
        <f>(0.0000000000004*((B22+B16)/2)^6-0.00000000005*((B22+B16)/2)^5+0.0000000008*((B22+B16)/2)^4+0.0000001*((B22+B16)/2)^3+0.000002*((B22+B16)/2)^2+0.0004*((B22+B16)/2)+1.8532)*(B16-B22)+2500.7+1.9779*B22-0.0034*I16^2</f>
        <v>2538.9372890982281</v>
      </c>
    </row>
    <row r="26" spans="1:6" ht="14.25">
      <c r="A26" s="82" t="s">
        <v>67</v>
      </c>
      <c r="B26" s="63">
        <f>(1.2983568-0.29397545/(1+((B16/2+25.715095)/807.3533)^2))*B16+B25*B20/1000</f>
        <v>38.397180368797578</v>
      </c>
    </row>
    <row r="27" spans="1:6" ht="14.25">
      <c r="A27" s="67" t="s">
        <v>103</v>
      </c>
      <c r="B27" s="88">
        <v>0.75</v>
      </c>
    </row>
    <row r="28" spans="1:6" ht="14.25">
      <c r="A28" s="67" t="s">
        <v>104</v>
      </c>
      <c r="B28" s="76">
        <v>0</v>
      </c>
    </row>
    <row r="29" spans="1:6" ht="14.25">
      <c r="A29" s="67" t="s">
        <v>102</v>
      </c>
      <c r="B29" s="76">
        <v>1</v>
      </c>
    </row>
    <row r="31" spans="1:6">
      <c r="A31" s="79" t="s">
        <v>7</v>
      </c>
    </row>
    <row r="32" spans="1:6" ht="15">
      <c r="A32" s="82" t="s">
        <v>68</v>
      </c>
      <c r="B32" s="63">
        <f>IF((B29&lt;=1),B3+(B16-B3)*B27*B29,B3+(B16-B3)*B27)</f>
        <v>10</v>
      </c>
    </row>
    <row r="33" spans="1:2">
      <c r="A33" s="82" t="s">
        <v>2</v>
      </c>
      <c r="B33" s="60">
        <f>IF((B29&lt;=1),B8+(B20-B8)*B28*B29,B8+(B20-B8)*B28)</f>
        <v>0.7612552454600946</v>
      </c>
    </row>
    <row r="34" spans="1:2" ht="14.25">
      <c r="A34" s="82" t="s">
        <v>64</v>
      </c>
      <c r="B34" s="62">
        <f>(-0.0075*((B32+30)/5)^6+0.3753*((B32+30)/5)^5-4.429*((B32+30)/5)^4+33.799*((B32+30)/5)^3+22.313*((B32+30)/5)^2+62.887*((B32+30)/5)+812.5)/1000000</f>
        <v>1.2239282399999999E-2</v>
      </c>
    </row>
    <row r="35" spans="1:2" ht="14.25">
      <c r="A35" s="82" t="s">
        <v>62</v>
      </c>
      <c r="B35" s="60">
        <f>622*B34/($F$1-B34)</f>
        <v>7.6051469968796654</v>
      </c>
    </row>
    <row r="36" spans="1:2" ht="14.25">
      <c r="A36" s="82" t="s">
        <v>69</v>
      </c>
      <c r="B36" s="60">
        <f>B35-B33</f>
        <v>6.8438917514195712</v>
      </c>
    </row>
    <row r="37" spans="1:2">
      <c r="A37" s="82" t="s">
        <v>76</v>
      </c>
      <c r="B37" s="61">
        <f>IF((B36&gt;0),$F$1/B34*B33/(B33+622)*100,100)</f>
        <v>10.119740353405033</v>
      </c>
    </row>
    <row r="38" spans="1:2" ht="15">
      <c r="A38" s="82" t="s">
        <v>70</v>
      </c>
      <c r="B38" s="60">
        <f>IF((B36&gt;0),461.4*(0.622+B33/1000)/(1+B33/1000)*(273.16+B32)/$F$1/100000,((461.4*(0.622+B35/1000)/(1+B35/1000)*(273.16+B32)/$F$1/100000))*(1+B35/1000)/(1+B33/1000))</f>
        <v>0.80238718441018519</v>
      </c>
    </row>
    <row r="39" spans="1:2" ht="15">
      <c r="A39" s="82" t="s">
        <v>72</v>
      </c>
      <c r="B39" s="60">
        <f>1/B38</f>
        <v>1.2462811214202967</v>
      </c>
    </row>
    <row r="40" spans="1:2" ht="14.25">
      <c r="A40" s="82" t="s">
        <v>65</v>
      </c>
      <c r="B40" s="62">
        <f>B34*B37/100</f>
        <v>1.2385835999999999E-3</v>
      </c>
    </row>
    <row r="41" spans="1:2" ht="15.75">
      <c r="A41" s="82" t="s">
        <v>63</v>
      </c>
      <c r="B41" s="61">
        <f>IF((B37=100),B32,(13.176*LN(B40*1000000)-114.49)*(B40&lt;0.017)+(17.578*LN(B40*1000000)-156.8)*(B40&gt;=0.017))</f>
        <v>-20.654167900823808</v>
      </c>
    </row>
    <row r="42" spans="1:2" ht="14.25">
      <c r="A42" s="83" t="s">
        <v>71</v>
      </c>
      <c r="B42" s="60">
        <f>4.214-0.0022*B32/2+4.21*10^(-5)*(B32/2)^2-2.817*10^(-7)*(B32/2)^3+8.4525*10^(-10)*(B32/2)^4</f>
        <v>4.20401781578125</v>
      </c>
    </row>
    <row r="43" spans="1:2" ht="14.25">
      <c r="A43" s="82" t="s">
        <v>66</v>
      </c>
      <c r="B43" s="63">
        <f>(0.0000000000004*((B41+B32)/2)^6-0.00000000005*((B41+B32)/2)^5+0.0000000008*((B41+B32)/2)^4+0.0000001*((B41+B32)/2)^3+0.000002*((B41+B32)/2)^2+0.0004*((B41+B32)/2)+1.8532)*(B32-B41)+2500.7+1.9779*B41-0.0034*B41^2</f>
        <v>2515.1419875156435</v>
      </c>
    </row>
    <row r="44" spans="1:2" ht="14.25">
      <c r="A44" s="82" t="s">
        <v>67</v>
      </c>
      <c r="B44" s="63">
        <f>(1.2983568-0.29397545/(1+((B32/2+25.715095)/807.3533)^2))*B32+(B43*B33/1000)*(B36&gt;=0)</f>
        <v>11.962727263822151</v>
      </c>
    </row>
    <row r="45" spans="1:2" ht="14.25">
      <c r="A45" s="82" t="s">
        <v>97</v>
      </c>
      <c r="B45" s="63">
        <f>B44-B13</f>
        <v>30.179023817280601</v>
      </c>
    </row>
    <row r="46" spans="1:2" ht="14.25">
      <c r="A46" s="67" t="s">
        <v>98</v>
      </c>
      <c r="B46" s="76">
        <v>2</v>
      </c>
    </row>
    <row r="47" spans="1:2" ht="14.25">
      <c r="A47" s="67" t="s">
        <v>105</v>
      </c>
      <c r="B47" s="63">
        <f>B45*B46</f>
        <v>60.358047634561203</v>
      </c>
    </row>
    <row r="49" spans="1:2">
      <c r="A49" s="79" t="s">
        <v>8</v>
      </c>
    </row>
    <row r="50" spans="1:2" ht="15">
      <c r="A50" s="82" t="s">
        <v>68</v>
      </c>
      <c r="B50" s="89">
        <v>21</v>
      </c>
    </row>
    <row r="51" spans="1:2">
      <c r="A51" s="82" t="s">
        <v>2</v>
      </c>
      <c r="B51" s="60">
        <f>B33</f>
        <v>0.7612552454600946</v>
      </c>
    </row>
    <row r="52" spans="1:2" ht="14.25">
      <c r="A52" s="82" t="s">
        <v>64</v>
      </c>
      <c r="B52" s="62">
        <f>(-0.0075*((B50+30)/5)^6+0.3753*((B50+30)/5)^5-4.429*((B50+30)/5)^4+33.799*((B50+30)/5)^3+22.313*((B50+30)/5)^2+62.887*((B50+30)/5)+812.5)/1000000</f>
        <v>2.4692175145215989E-2</v>
      </c>
    </row>
    <row r="53" spans="1:2" ht="14.25">
      <c r="A53" s="82" t="s">
        <v>62</v>
      </c>
      <c r="B53" s="60">
        <f>622*B52/($F$1-B52)</f>
        <v>15.536302029252022</v>
      </c>
    </row>
    <row r="54" spans="1:2" ht="14.25">
      <c r="A54" s="82" t="s">
        <v>69</v>
      </c>
      <c r="B54" s="60">
        <f>B53-B51</f>
        <v>14.775046783791927</v>
      </c>
    </row>
    <row r="55" spans="1:2">
      <c r="A55" s="82" t="s">
        <v>76</v>
      </c>
      <c r="B55" s="61">
        <f>IF((B54&gt;0),$F$1/B52*B51/(B51+622)*100,100)</f>
        <v>5.0160975803703973</v>
      </c>
    </row>
    <row r="56" spans="1:2" ht="15">
      <c r="A56" s="82" t="s">
        <v>70</v>
      </c>
      <c r="B56" s="60">
        <f>IF((B54&gt;0),461.4*(0.622+B51/1000)/(1+B51/1000)*(273.16+B50)/$F$1/100000,((461.4*(0.622+B53/1000)/(1+B53/1000)*(273.16+B50)/$F$1/100000))*(1+B53/1000)/(1+B51/1000))</f>
        <v>0.83355775591926851</v>
      </c>
    </row>
    <row r="57" spans="1:2" ht="15">
      <c r="A57" s="82" t="s">
        <v>72</v>
      </c>
      <c r="B57" s="60">
        <f>1/B56</f>
        <v>1.1996769184844005</v>
      </c>
    </row>
    <row r="58" spans="1:2" ht="14.25">
      <c r="A58" s="82" t="s">
        <v>65</v>
      </c>
      <c r="B58" s="62">
        <f>B52*B55/100</f>
        <v>1.2385835999999999E-3</v>
      </c>
    </row>
    <row r="59" spans="1:2" ht="15.75">
      <c r="A59" s="82" t="s">
        <v>63</v>
      </c>
      <c r="B59" s="61">
        <f>IF((B55=100),B50,(13.176*LN(B58*1000000)-114.49)*(B58&lt;0.017)+(17.578*LN(B58*1000000)-156.8)*(B58&gt;=0.017))</f>
        <v>-20.654167900823808</v>
      </c>
    </row>
    <row r="60" spans="1:2" ht="14.25">
      <c r="A60" s="83" t="s">
        <v>71</v>
      </c>
      <c r="B60" s="60">
        <f>4.214-0.0022*B50/2+4.21*10^(-5)*(B50/2)^2-2.817*10^(-7)*(B50/2)^3+8.4525*10^(-10)*(B50/2)^4</f>
        <v>4.1952256961040781</v>
      </c>
    </row>
    <row r="61" spans="1:2" ht="14.25">
      <c r="A61" s="82" t="s">
        <v>66</v>
      </c>
      <c r="B61" s="63">
        <f>(0.0000000000004*((B59+B50)/2)^6-0.00000000005*((B59+B50)/2)^5+0.0000000008*((B59+B50)/2)^4+0.0000001*((B59+B50)/2)^3+0.000002*((B59+B50)/2)^2+0.0004*((B59+B50)/2)+1.8532)*(B50-B59)+2500.7+1.9779*B59-0.0034*B59^2</f>
        <v>2535.594087029217</v>
      </c>
    </row>
    <row r="62" spans="1:2" ht="14.25">
      <c r="A62" s="82" t="s">
        <v>67</v>
      </c>
      <c r="B62" s="63">
        <f>(1.2983568-0.29397545/(1+((B50/2+25.715095)/807.3533)^2))*B50+(B61*B51/1000)*(B54&gt;=0)+(B61*B53/1000-B54/1000*B60)*(B54&lt;0)*(B50&gt;=0)+(335-2.1*B50)*B54/1000*(B50&lt;0)*(B54&lt;0)</f>
        <v>23.03463944342878</v>
      </c>
    </row>
    <row r="63" spans="1:2" ht="14.25">
      <c r="A63" s="82" t="s">
        <v>97</v>
      </c>
      <c r="B63" s="63">
        <f>B62-B44</f>
        <v>11.071912179606629</v>
      </c>
    </row>
    <row r="64" spans="1:2" ht="14.25">
      <c r="A64" s="67" t="s">
        <v>98</v>
      </c>
      <c r="B64" s="63">
        <f>B46</f>
        <v>2</v>
      </c>
    </row>
    <row r="65" spans="1:2" ht="14.25">
      <c r="A65" s="67" t="s">
        <v>99</v>
      </c>
      <c r="B65" s="63">
        <f>B63*B64</f>
        <v>22.143824359213259</v>
      </c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topLeftCell="A6" workbookViewId="0">
      <selection activeCell="A23" sqref="A23"/>
    </sheetView>
  </sheetViews>
  <sheetFormatPr defaultRowHeight="12.75"/>
  <cols>
    <col min="1" max="1" width="18.28515625" style="64" customWidth="1"/>
    <col min="2" max="2" width="18.140625" style="64" customWidth="1"/>
    <col min="3" max="3" width="18.5703125" style="64" customWidth="1"/>
    <col min="4" max="16384" width="9.140625" style="64"/>
  </cols>
  <sheetData>
    <row r="1" spans="1:7" ht="15">
      <c r="A1" s="79" t="s">
        <v>106</v>
      </c>
      <c r="E1" s="80" t="s">
        <v>0</v>
      </c>
      <c r="F1" s="81">
        <v>1.01325</v>
      </c>
      <c r="G1" s="64" t="s">
        <v>1</v>
      </c>
    </row>
    <row r="2" spans="1:7">
      <c r="A2" s="79" t="s">
        <v>3</v>
      </c>
    </row>
    <row r="3" spans="1:7" ht="15">
      <c r="A3" s="82" t="s">
        <v>68</v>
      </c>
      <c r="B3" s="65">
        <v>32</v>
      </c>
    </row>
    <row r="4" spans="1:7">
      <c r="A4" s="82" t="s">
        <v>76</v>
      </c>
      <c r="B4" s="68">
        <v>50</v>
      </c>
    </row>
    <row r="5" spans="1:7" ht="15">
      <c r="A5" s="82" t="s">
        <v>70</v>
      </c>
      <c r="B5" s="60">
        <f>461.4*(0.622+$B$7/1000)/(1+$B$7/1000)*(273.16+$B$3)/$F$1/100000</f>
        <v>0.87205754682313319</v>
      </c>
    </row>
    <row r="6" spans="1:7" ht="15">
      <c r="A6" s="82" t="s">
        <v>72</v>
      </c>
      <c r="B6" s="60">
        <f>1/B5</f>
        <v>1.146713314554705</v>
      </c>
      <c r="E6" s="75"/>
      <c r="F6" s="75"/>
      <c r="G6" s="75"/>
    </row>
    <row r="7" spans="1:7">
      <c r="A7" s="82" t="s">
        <v>2</v>
      </c>
      <c r="B7" s="63">
        <f>622*$B$4/100*$B$10/($F$1-$B$4/100*$B$10)</f>
        <v>14.9337238913409</v>
      </c>
      <c r="E7" s="75"/>
      <c r="F7" s="75"/>
      <c r="G7" s="75"/>
    </row>
    <row r="8" spans="1:7" ht="14.25">
      <c r="A8" s="82" t="s">
        <v>62</v>
      </c>
      <c r="B8" s="63">
        <f>622*$B$10/($F$1-$B$10)</f>
        <v>30.60218175832728</v>
      </c>
      <c r="G8" s="75"/>
    </row>
    <row r="9" spans="1:7" ht="15.75">
      <c r="A9" s="82" t="s">
        <v>63</v>
      </c>
      <c r="B9" s="61">
        <f>IF(($B$4=100),$B$3,(13.176*LN($B$11*1000000)-114.49)*($B$11&lt;0.017)+(17.578*LN($B$11*1000000)-156.8)*($B$11&gt;=0.017))</f>
        <v>20.309423125869301</v>
      </c>
      <c r="G9" s="75"/>
    </row>
    <row r="10" spans="1:7" ht="14.25">
      <c r="A10" s="82" t="s">
        <v>64</v>
      </c>
      <c r="B10" s="62">
        <f>(-0.0075*((B3+30)/5)^6+0.3753*((B3+30)/5)^5-4.429*((B3+30)/5)^4+33.799*((B3+30)/5)^3+22.313*((B3+30)/5)^2+62.887*((B3+30)/5)+812.5)/1000000</f>
        <v>4.7513878337151996E-2</v>
      </c>
    </row>
    <row r="11" spans="1:7" ht="14.25">
      <c r="A11" s="82" t="s">
        <v>65</v>
      </c>
      <c r="B11" s="62">
        <f>B4*B10/100</f>
        <v>2.3756939168575998E-2</v>
      </c>
    </row>
    <row r="12" spans="1:7" ht="14.25">
      <c r="A12" s="82" t="s">
        <v>66</v>
      </c>
      <c r="B12" s="63">
        <f>(0.0000000000004*(($B$9+$B$3)/2)^6-0.00000000005*(($B$9+$B$3)/2)^5+0.0000000008*(($B$9+$B$3)/2)^4+0.0000001*(($B$9+$B$3)/2)^3+0.000002*(($B$9+$B$3)/2)^2+0.0004*(($B$9+$B$3)/2)+1.8532)*($B$3-$B$9)+2500.7+1.9779*$B$9-0.0034*$B$9^2</f>
        <v>2561.2905134102816</v>
      </c>
    </row>
    <row r="13" spans="1:7" ht="14.25">
      <c r="A13" s="82" t="s">
        <v>67</v>
      </c>
      <c r="B13" s="63">
        <f>(1.2983568-0.29397545/(1+(($B$3/2+25.715095)/807.3533)^2))*$B$3+$B$12*$B$7/1000</f>
        <v>70.414855917365117</v>
      </c>
    </row>
    <row r="15" spans="1:7">
      <c r="A15" s="79" t="s">
        <v>4</v>
      </c>
    </row>
    <row r="16" spans="1:7" ht="15">
      <c r="A16" s="82" t="s">
        <v>68</v>
      </c>
      <c r="B16" s="65">
        <v>21</v>
      </c>
    </row>
    <row r="17" spans="1:6">
      <c r="A17" s="82" t="s">
        <v>2</v>
      </c>
      <c r="B17" s="92">
        <f>B7</f>
        <v>14.9337238913409</v>
      </c>
    </row>
    <row r="18" spans="1:6" ht="14.25">
      <c r="A18" s="82" t="s">
        <v>64</v>
      </c>
      <c r="B18" s="62">
        <f>(-0.0075*((B16+30)/5)^6+0.3753*((B16+30)/5)^5-4.429*((B16+30)/5)^4+33.799*((B16+30)/5)^3+22.313*((B16+30)/5)^2+62.887*((B16+30)/5)+812.5)/1000000</f>
        <v>2.4692175145215989E-2</v>
      </c>
    </row>
    <row r="19" spans="1:6" ht="14.25">
      <c r="A19" s="82" t="s">
        <v>62</v>
      </c>
      <c r="B19" s="60">
        <f>622*B18/($F$1-B18)</f>
        <v>15.536302029252022</v>
      </c>
    </row>
    <row r="20" spans="1:6" ht="14.25">
      <c r="A20" s="82" t="s">
        <v>69</v>
      </c>
      <c r="B20" s="60">
        <f>B19-B17</f>
        <v>0.60257813791112191</v>
      </c>
      <c r="C20" s="90" t="s">
        <v>9</v>
      </c>
    </row>
    <row r="21" spans="1:6">
      <c r="A21" s="82" t="s">
        <v>76</v>
      </c>
      <c r="B21" s="61">
        <f>IF((B20&gt;0),$F$1/B18*B17/(B17+622)*100,100)</f>
        <v>96.212419638448949</v>
      </c>
    </row>
    <row r="22" spans="1:6" ht="15">
      <c r="A22" s="82" t="s">
        <v>70</v>
      </c>
      <c r="B22" s="60">
        <f>IF(($B20&gt;0),461.4*(0.622+B17/1000)/(1+B17/1000)*(273.16+B16)/$F$1/100000,((461.4*(0.622+B19/1000)/(1+B19/1000)*(273.16+B16)/$F$1/100000))*(1+B19/1000)/(1+B17/1000))</f>
        <v>0.84062278140481328</v>
      </c>
      <c r="F22" s="84"/>
    </row>
    <row r="23" spans="1:6" ht="15">
      <c r="A23" s="82" t="s">
        <v>72</v>
      </c>
      <c r="B23" s="60">
        <f>1/B22</f>
        <v>1.1895942176690029</v>
      </c>
      <c r="F23" s="75"/>
    </row>
    <row r="24" spans="1:6" ht="14.25">
      <c r="A24" s="82" t="s">
        <v>65</v>
      </c>
      <c r="B24" s="62">
        <f>B18*B21/100</f>
        <v>2.3756939168575998E-2</v>
      </c>
    </row>
    <row r="25" spans="1:6" ht="15.75">
      <c r="A25" s="82" t="s">
        <v>63</v>
      </c>
      <c r="B25" s="61">
        <f>IF((B21=100),B16,(13.176*LN(B24*1000000)-114.49)*(B24&lt;0.017)+(17.578*LN(B24*1000000)-156.8)*(B24&gt;=0.017))</f>
        <v>20.309423125869301</v>
      </c>
    </row>
    <row r="26" spans="1:6" ht="14.25">
      <c r="A26" s="83" t="s">
        <v>71</v>
      </c>
      <c r="B26" s="60">
        <f>4.214-0.0022*B16/2+4.21*10^(-5)*(B16/2)^2-2.817*10^(-7)*(B16/2)^3+8.4525*10^(-10)*(B16/2)^4</f>
        <v>4.1952256961040781</v>
      </c>
      <c r="C26" s="75"/>
      <c r="D26" s="75"/>
      <c r="E26" s="75"/>
    </row>
    <row r="27" spans="1:6" ht="14.25">
      <c r="A27" s="82" t="s">
        <v>66</v>
      </c>
      <c r="B27" s="63">
        <f>(0.0000000000004*((B25+B16)/2)^6-0.00000000005*((B25+B16)/2)^5+0.0000000008*((B25+B16)/2)^4+0.0000001*((B25+B16)/2)^3+0.000002*((B25+B16)/2)^2+0.0004*((B25+B16)/2)+1.8532)*(B16-B25)+2500.7+1.9779*B25-0.0034*B25^2</f>
        <v>2540.7542733925638</v>
      </c>
      <c r="C27" s="75"/>
      <c r="D27" s="75"/>
      <c r="E27" s="75"/>
    </row>
    <row r="28" spans="1:6" ht="14.25">
      <c r="A28" s="82" t="s">
        <v>67</v>
      </c>
      <c r="B28" s="63">
        <f>(1.2983568-0.29397545/(1+((B16/2+25.715095)/807.3533)^2))*B16+(B27*B17/1000)*(B20&gt;=0)+B27*B19/1000*(B20&lt;0)+(-B20/1000)*B26*B16*(B16&gt;=0)*(B20&lt;0)-(-B20/1000)*(335-2.1*B16)*(B16&lt;0)*(B20&lt;0)</f>
        <v>59.047327938909213</v>
      </c>
      <c r="C28" s="75"/>
      <c r="D28" s="91"/>
      <c r="E28" s="75"/>
    </row>
    <row r="29" spans="1:6" ht="14.25">
      <c r="A29" s="82" t="s">
        <v>100</v>
      </c>
      <c r="B29" s="63">
        <f>B28-B13</f>
        <v>-11.367527978455904</v>
      </c>
      <c r="C29" s="75"/>
      <c r="D29" s="86"/>
      <c r="E29" s="75"/>
    </row>
    <row r="30" spans="1:6" ht="14.25">
      <c r="A30" s="67" t="s">
        <v>98</v>
      </c>
      <c r="B30" s="76">
        <v>2</v>
      </c>
      <c r="D30" s="85"/>
    </row>
    <row r="31" spans="1:6" ht="14.25">
      <c r="A31" s="67" t="s">
        <v>107</v>
      </c>
      <c r="B31" s="63">
        <f>B29*B30</f>
        <v>-22.735055956911808</v>
      </c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64"/>
  <sheetViews>
    <sheetView topLeftCell="A28" workbookViewId="0">
      <selection activeCell="C45" sqref="C45"/>
    </sheetView>
  </sheetViews>
  <sheetFormatPr defaultRowHeight="12.75"/>
  <cols>
    <col min="1" max="1" width="18.28515625" style="64" customWidth="1"/>
    <col min="2" max="2" width="18.140625" style="64" customWidth="1"/>
    <col min="3" max="3" width="16.140625" style="64" customWidth="1"/>
    <col min="4" max="16384" width="9.140625" style="64"/>
  </cols>
  <sheetData>
    <row r="1" spans="1:7" ht="15">
      <c r="A1" s="79" t="s">
        <v>108</v>
      </c>
      <c r="E1" s="80" t="s">
        <v>0</v>
      </c>
      <c r="F1" s="81">
        <v>1.01325</v>
      </c>
      <c r="G1" s="64" t="s">
        <v>1</v>
      </c>
    </row>
    <row r="2" spans="1:7">
      <c r="A2" s="79" t="s">
        <v>3</v>
      </c>
    </row>
    <row r="3" spans="1:7" ht="15">
      <c r="A3" s="82" t="s">
        <v>68</v>
      </c>
      <c r="B3" s="65">
        <v>32</v>
      </c>
      <c r="C3" s="75"/>
    </row>
    <row r="4" spans="1:7">
      <c r="A4" s="82" t="s">
        <v>76</v>
      </c>
      <c r="B4" s="68">
        <v>55</v>
      </c>
      <c r="C4" s="75"/>
    </row>
    <row r="5" spans="1:7" ht="15">
      <c r="A5" s="82" t="s">
        <v>70</v>
      </c>
      <c r="B5" s="60">
        <f>461.4*(0.622+B7/1000)/(1+B7/1000)*(273.16+B3)/$F$1/100000</f>
        <v>0.87283803353141165</v>
      </c>
      <c r="C5" s="86"/>
    </row>
    <row r="6" spans="1:7" ht="15">
      <c r="A6" s="82" t="s">
        <v>72</v>
      </c>
      <c r="B6" s="60">
        <f>1/B5</f>
        <v>1.1456879301582497</v>
      </c>
      <c r="C6" s="75"/>
      <c r="E6" s="75"/>
      <c r="F6" s="75"/>
      <c r="G6" s="75"/>
    </row>
    <row r="7" spans="1:7">
      <c r="A7" s="82" t="s">
        <v>2</v>
      </c>
      <c r="B7" s="63">
        <f>622*B4/100*B10/($F$1-B4/100*B10)</f>
        <v>16.466631348961467</v>
      </c>
      <c r="C7" s="75"/>
      <c r="E7" s="75"/>
      <c r="F7" s="75"/>
      <c r="G7" s="75"/>
    </row>
    <row r="8" spans="1:7" ht="14.25">
      <c r="A8" s="82" t="s">
        <v>62</v>
      </c>
      <c r="B8" s="63">
        <f>622*B10/($F$1-B10)</f>
        <v>30.60218175832728</v>
      </c>
      <c r="C8" s="75"/>
      <c r="G8" s="75"/>
    </row>
    <row r="9" spans="1:7" ht="15.75">
      <c r="A9" s="82" t="s">
        <v>63</v>
      </c>
      <c r="B9" s="61">
        <f>IF((B4=100),B3,(13.176*LN(B11*1000000)-114.49)*(B11&lt;0.017)+(17.578*LN(B11*1000000)-156.8)*(B11&gt;=0.017))</f>
        <v>21.984785466469702</v>
      </c>
      <c r="C9" s="75"/>
      <c r="G9" s="75"/>
    </row>
    <row r="10" spans="1:7" ht="14.25">
      <c r="A10" s="82" t="s">
        <v>64</v>
      </c>
      <c r="B10" s="62">
        <f>(-0.0075*((B3+30)/5)^6+0.3753*((B3+30)/5)^5-4.429*((B3+30)/5)^4+33.799*((B3+30)/5)^3+22.313*((B3+30)/5)^2+62.887*((B3+30)/5)+812.5)/1000000</f>
        <v>4.7513878337151996E-2</v>
      </c>
    </row>
    <row r="11" spans="1:7" ht="14.25">
      <c r="A11" s="82" t="s">
        <v>65</v>
      </c>
      <c r="B11" s="62">
        <f>B4*B10/100</f>
        <v>2.6132633085433597E-2</v>
      </c>
    </row>
    <row r="12" spans="1:7" ht="14.25">
      <c r="A12" s="82" t="s">
        <v>66</v>
      </c>
      <c r="B12" s="63">
        <f>(0.0000000000004*((B9+B3)/2)^6-0.00000000005*((B9+B3)/2)^5+0.0000000008*((B9+B3)/2)^4+0.0000001*((B9+B3)/2)^3+0.000002*((B9+B3)/2)^2+0.0004*((B9+B3)/2)+1.8532)*(B3-B9)+2500.7+1.9779*B9-0.0034*B9^2</f>
        <v>2561.2416295063131</v>
      </c>
    </row>
    <row r="13" spans="1:7" ht="14.25">
      <c r="A13" s="82" t="s">
        <v>67</v>
      </c>
      <c r="B13" s="63">
        <f>(1.2983568-0.29397545/(1+((B3/2+25.715095)/807.3533)^2))*B3+B12*B7/1000</f>
        <v>74.340272293279</v>
      </c>
    </row>
    <row r="14" spans="1:7" ht="14.25">
      <c r="A14" s="67" t="s">
        <v>115</v>
      </c>
      <c r="B14" s="93">
        <v>0.9</v>
      </c>
    </row>
    <row r="16" spans="1:7">
      <c r="A16" s="79" t="s">
        <v>116</v>
      </c>
    </row>
    <row r="17" spans="1:6" ht="15">
      <c r="A17" s="82" t="s">
        <v>68</v>
      </c>
      <c r="B17" s="61"/>
      <c r="D17" s="94"/>
      <c r="E17" s="84"/>
      <c r="F17" s="75"/>
    </row>
    <row r="18" spans="1:6">
      <c r="A18" s="82" t="s">
        <v>2</v>
      </c>
      <c r="B18" s="95">
        <v>7</v>
      </c>
      <c r="D18" s="94"/>
      <c r="E18" s="96"/>
      <c r="F18" s="75"/>
    </row>
    <row r="19" spans="1:6" ht="14.25">
      <c r="A19" s="82" t="s">
        <v>109</v>
      </c>
      <c r="B19" s="92">
        <f>B18-(1-B14)/B14*(B7-B18)</f>
        <v>5.9481520723376153</v>
      </c>
      <c r="C19" s="94"/>
      <c r="D19" s="94"/>
      <c r="E19" s="96"/>
      <c r="F19" s="75"/>
    </row>
    <row r="20" spans="1:6" ht="14.25">
      <c r="A20" s="82" t="s">
        <v>110</v>
      </c>
      <c r="B20" s="62">
        <f>$F$1*B19/(622+B19)</f>
        <v>9.5978705684634305E-3</v>
      </c>
      <c r="D20" s="94"/>
      <c r="E20" s="97"/>
      <c r="F20" s="75"/>
    </row>
    <row r="21" spans="1:6">
      <c r="A21" s="82" t="s">
        <v>76</v>
      </c>
      <c r="B21" s="61">
        <v>100</v>
      </c>
      <c r="D21" s="94"/>
      <c r="E21" s="97"/>
      <c r="F21" s="75"/>
    </row>
    <row r="22" spans="1:6" ht="15.75">
      <c r="A22" s="82" t="s">
        <v>111</v>
      </c>
      <c r="B22" s="61">
        <f>(13.176*LN(B20*1000000)-114.49)*(B20&lt;0.017)+(17.578*LN(B20*1000000)-156.8)*(B20&gt;=0.017)</f>
        <v>6.3246511723830423</v>
      </c>
      <c r="D22" s="94"/>
      <c r="E22" s="91"/>
      <c r="F22" s="75"/>
    </row>
    <row r="23" spans="1:6" ht="14.25">
      <c r="A23" s="83" t="s">
        <v>71</v>
      </c>
      <c r="B23" s="60">
        <f>4.214-0.0022*B22/2+4.21*10^(-5)*(B22/2)^2-2.817*10^(-7)*(B22/2)^3+8.4525*10^(-10)*(B22/2)^4</f>
        <v>4.2074550724603661</v>
      </c>
      <c r="D23" s="75"/>
      <c r="E23" s="91"/>
      <c r="F23" s="75"/>
    </row>
    <row r="24" spans="1:6" ht="14.25">
      <c r="A24" s="82" t="s">
        <v>112</v>
      </c>
      <c r="B24" s="63">
        <f>0.0000000000004*(B22)^6-0.00000000005*(B22)^5+0.0000000008*(B22)^4+0.0000001*(B22)^3+0.000002*(B22)^2+0.0004*(B22)+2500.7+1.9779*B22-0.0034*B22^2</f>
        <v>2513.0761593934608</v>
      </c>
    </row>
    <row r="25" spans="1:6" ht="14.25">
      <c r="A25" s="82" t="s">
        <v>113</v>
      </c>
      <c r="B25" s="63">
        <f>(1.2983568-0.29397545/(1+((B22/2+25.715095)/807.3533)^2))*B22+(B24*B18/1000)</f>
        <v>23.946270445659309</v>
      </c>
    </row>
    <row r="26" spans="1:6" ht="14.25">
      <c r="A26" s="82" t="s">
        <v>67</v>
      </c>
      <c r="B26" s="63">
        <f>B25+(1-B14)*(B13-B25)</f>
        <v>28.985670630421275</v>
      </c>
    </row>
    <row r="27" spans="1:6" ht="14.25">
      <c r="A27" s="82" t="s">
        <v>100</v>
      </c>
      <c r="B27" s="63">
        <f>B26-B13</f>
        <v>-45.354601662857725</v>
      </c>
    </row>
    <row r="28" spans="1:6" ht="14.25">
      <c r="A28" s="67" t="s">
        <v>98</v>
      </c>
      <c r="B28" s="88">
        <v>2</v>
      </c>
    </row>
    <row r="29" spans="1:6" ht="14.25">
      <c r="A29" s="67" t="s">
        <v>107</v>
      </c>
      <c r="B29" s="63">
        <f>B27*B28</f>
        <v>-90.70920332571545</v>
      </c>
    </row>
    <row r="30" spans="1:6" ht="14.25">
      <c r="A30" s="67" t="s">
        <v>114</v>
      </c>
      <c r="B30" s="92">
        <f>-(B18-B7)*B28</f>
        <v>18.933262697922935</v>
      </c>
    </row>
    <row r="32" spans="1:6">
      <c r="A32" s="79" t="s">
        <v>10</v>
      </c>
    </row>
    <row r="33" spans="1:5" ht="15">
      <c r="A33" s="82" t="s">
        <v>68</v>
      </c>
      <c r="B33" s="88">
        <v>10.9</v>
      </c>
      <c r="C33" s="98">
        <f>B22+(1-B14)*(B3-B22)+2</f>
        <v>10.892186055144737</v>
      </c>
      <c r="E33" s="73"/>
    </row>
    <row r="34" spans="1:5">
      <c r="A34" s="82" t="s">
        <v>2</v>
      </c>
      <c r="B34" s="92">
        <f>B18</f>
        <v>7</v>
      </c>
    </row>
    <row r="35" spans="1:5" ht="14.25">
      <c r="A35" s="82" t="s">
        <v>64</v>
      </c>
      <c r="B35" s="62">
        <f>(-0.0075*((B33+30)/5)^6+0.3753*((B33+30)/5)^5-4.429*((B33+30)/5)^4+33.799*((B33+30)/5)^3+22.313*((B33+30)/5)^2+62.887*((B33+30)/5)+812.5)/1000000</f>
        <v>1.2987891557790024E-2</v>
      </c>
    </row>
    <row r="36" spans="1:5" ht="14.25">
      <c r="A36" s="82" t="s">
        <v>62</v>
      </c>
      <c r="B36" s="60">
        <f>622*B35/($F$1-B35)</f>
        <v>8.0763516689906965</v>
      </c>
    </row>
    <row r="37" spans="1:5" ht="14.25">
      <c r="A37" s="82" t="s">
        <v>69</v>
      </c>
      <c r="B37" s="60">
        <f>B36-B34</f>
        <v>1.0763516689906965</v>
      </c>
    </row>
    <row r="38" spans="1:5">
      <c r="A38" s="82" t="s">
        <v>76</v>
      </c>
      <c r="B38" s="61">
        <f>IF((B37&gt;0),$F$1/B35*B34/(B34+622)*100,100)</f>
        <v>86.821113837403601</v>
      </c>
    </row>
    <row r="39" spans="1:5" ht="15">
      <c r="A39" s="82" t="s">
        <v>70</v>
      </c>
      <c r="B39" s="60">
        <f>IF(($B37&gt;0),461.4*(0.622+B34/1000)/(1+B34/1000)*(273.16+B33)/$F$1/100000,((461.4*(0.622+B36/1000)/(1+B36/1000)*(273.16+B33)/$F$1/100000))*(1+B36/1000)/(1+B34/1000))</f>
        <v>0.80796441819182829</v>
      </c>
    </row>
    <row r="40" spans="1:5" ht="15">
      <c r="A40" s="82" t="s">
        <v>72</v>
      </c>
      <c r="B40" s="60">
        <f>1/B39</f>
        <v>1.2376782658794985</v>
      </c>
    </row>
    <row r="41" spans="1:5" ht="14.25">
      <c r="A41" s="82" t="s">
        <v>65</v>
      </c>
      <c r="B41" s="62">
        <f>B35*B38/100</f>
        <v>1.1276232114467408E-2</v>
      </c>
    </row>
    <row r="42" spans="1:5" ht="15.75">
      <c r="A42" s="82" t="s">
        <v>63</v>
      </c>
      <c r="B42" s="61">
        <f>IF((B38=100),B33,(13.176*LN(B41*1000000)-114.49)*(B41&lt;0.017)+(17.578*LN(B41*1000000)-156.8)*(B41&gt;=0.017))</f>
        <v>8.4480413078753713</v>
      </c>
    </row>
    <row r="43" spans="1:5" ht="14.25">
      <c r="A43" s="83" t="s">
        <v>71</v>
      </c>
      <c r="B43" s="60">
        <f>4.214-0.0022*B33/2+4.21*10^(-5)*(B33/2)^2-2.817*10^(-7)*(B33/2)^3+8.4525*10^(-10)*(B33/2)^4</f>
        <v>4.2032156197534354</v>
      </c>
    </row>
    <row r="44" spans="1:5" ht="14.25">
      <c r="A44" s="82" t="s">
        <v>66</v>
      </c>
      <c r="B44" s="63">
        <f>(0.0000000000004*((B42+B33)/2)^6-0.00000000005*((B42+B33)/2)^5+0.0000000008*((B42+B33)/2)^4+0.0000001*((B42+B33)/2)^3+0.000002*((B42+B33)/2)^2+0.0004*((B42+B33)/2)+1.8532)*(B33-B42)+2500.7+1.9779*B42-0.0034*B42^2</f>
        <v>2521.7208714323979</v>
      </c>
    </row>
    <row r="45" spans="1:5" ht="14.25">
      <c r="A45" s="82" t="s">
        <v>67</v>
      </c>
      <c r="B45" s="63">
        <f>(1.2983568-0.29397545/(1+((B33/2+25.715095)/807.3533)^2))*B33+(B44*B34/1000)*(B37&gt;=0)+B44*B36/1000*(B37&lt;0)+(-B37/1000)*B43*B33*(B33&gt;=0)*(B37&lt;0)-(-B37/1000)*(335-2.1*B33)*(B33&lt;0)*(B37&lt;0)</f>
        <v>28.604570423362624</v>
      </c>
      <c r="C45" s="99">
        <f>B26</f>
        <v>28.985670630421275</v>
      </c>
    </row>
    <row r="46" spans="1:5">
      <c r="A46" s="75"/>
      <c r="B46" s="91"/>
    </row>
    <row r="47" spans="1:5">
      <c r="A47" s="79" t="s">
        <v>11</v>
      </c>
    </row>
    <row r="49" spans="1:2" ht="15">
      <c r="A49" s="82" t="s">
        <v>68</v>
      </c>
      <c r="B49" s="76">
        <v>20</v>
      </c>
    </row>
    <row r="50" spans="1:2">
      <c r="A50" s="82" t="s">
        <v>2</v>
      </c>
      <c r="B50" s="63">
        <f>B34</f>
        <v>7</v>
      </c>
    </row>
    <row r="51" spans="1:2" ht="14.25">
      <c r="A51" s="82" t="s">
        <v>64</v>
      </c>
      <c r="B51" s="62">
        <f>(-0.0075*((B49+30)/5)^6+0.3753*((B49+30)/5)^5-4.429*((B49+30)/5)^4+33.799*((B49+30)/5)^3+22.313*((B49+30)/5)^2+62.887*((B49+30)/5)+812.5)/1000000</f>
        <v>2.3211669999999997E-2</v>
      </c>
    </row>
    <row r="52" spans="1:2" ht="14.25">
      <c r="A52" s="82" t="s">
        <v>62</v>
      </c>
      <c r="B52" s="60">
        <f>622*$B$51/($F$1-$B$51)</f>
        <v>14.582929066998849</v>
      </c>
    </row>
    <row r="53" spans="1:2" ht="14.25">
      <c r="A53" s="82" t="s">
        <v>69</v>
      </c>
      <c r="B53" s="60">
        <f>B52-B50</f>
        <v>7.5829290669988492</v>
      </c>
    </row>
    <row r="54" spans="1:2">
      <c r="A54" s="82" t="s">
        <v>76</v>
      </c>
      <c r="B54" s="61">
        <f>IF((B53&gt;0),$F$1/$B$51*$B$50/($B$50+622)*100,100)</f>
        <v>48.58001218554034</v>
      </c>
    </row>
    <row r="55" spans="1:2" ht="15">
      <c r="A55" s="82" t="s">
        <v>70</v>
      </c>
      <c r="B55" s="60">
        <f>IF(($B$53&gt;0),461.4*(0.622+$B$50/1000)/(1+$B$50/1000)*(273.16+$B$49)/$F$1/100000,((461.4*(0.622+$B$52/1000)/(1+$B$52/1000)*(273.16+$B$49)/$F$1/100000))*(1+$B$52/1000)/(1+$B$50/1000))</f>
        <v>0.833847950563671</v>
      </c>
    </row>
    <row r="56" spans="1:2">
      <c r="A56" s="82" t="s">
        <v>95</v>
      </c>
      <c r="B56" s="87">
        <f>1/B55</f>
        <v>1.1992594085336687</v>
      </c>
    </row>
    <row r="57" spans="1:2" ht="14.25">
      <c r="A57" s="82" t="s">
        <v>65</v>
      </c>
      <c r="B57" s="62">
        <f>B51*B54/100</f>
        <v>1.127623211446741E-2</v>
      </c>
    </row>
    <row r="58" spans="1:2" ht="15.75">
      <c r="A58" s="82" t="s">
        <v>63</v>
      </c>
      <c r="B58" s="61">
        <f>IF(($B$54=100),$B$49,(13.176*LN($B$57*1000000)-114.49)*($B$57&lt;0.017)+(17.578*LN($B$57*1000000)-156.8)*($B$57&gt;=0.017))</f>
        <v>8.4480413078753713</v>
      </c>
    </row>
    <row r="59" spans="1:2" ht="14.25">
      <c r="A59" s="83" t="s">
        <v>71</v>
      </c>
      <c r="B59" s="60">
        <f>4.214-0.0022*$B$49/2+4.21*10^(-5)*($B$49/2)^2-2.817*10^(-7)*($B$49/2)^3+8.4525*10^(-10)*($B$49/2)^4</f>
        <v>4.1959367524999998</v>
      </c>
    </row>
    <row r="60" spans="1:2" ht="14.25">
      <c r="A60" s="82" t="s">
        <v>66</v>
      </c>
      <c r="B60" s="63">
        <f>(0.0000000000004*(($B$58+$B$49)/2)^6-0.00000000005*(($B$58+$B$49)/2)^5+0.0000000008*(($B$58+$B$49)/2)^4+0.0000001*(($B$58+$B$49)/2)^3+0.000002*(($B$58+$B$49)/2)^2+0.0004*(($B$58+$B$49)/2)+1.8532)*($B$49-$B$58)+2500.7+1.9779*$B$58-0.0034*$B$58^2</f>
        <v>2538.6486200849981</v>
      </c>
    </row>
    <row r="61" spans="1:2" ht="14.25">
      <c r="A61" s="82" t="s">
        <v>67</v>
      </c>
      <c r="B61" s="63">
        <f>(1.2983568-0.29397545/(1+(($B$49/2+25.715095)/807.3533)^2))*$B$49+($B$60*$B$50/1000)*(B53&gt;=0)+($B$60*$B$52/1000-$B$53/1000*$B$59)*(B53&lt;0)*(B49&gt;=0)+(335-2.1*$B$49)*$B$53/1000*(B49&lt;0)*(B53&lt;0)</f>
        <v>37.869650684564462</v>
      </c>
    </row>
    <row r="62" spans="1:2" ht="14.25">
      <c r="A62" s="82" t="s">
        <v>100</v>
      </c>
      <c r="B62" s="63">
        <f>B61-C45</f>
        <v>8.883980054143187</v>
      </c>
    </row>
    <row r="63" spans="1:2" ht="14.25">
      <c r="A63" s="67" t="s">
        <v>98</v>
      </c>
      <c r="B63" s="63">
        <f>B28</f>
        <v>2</v>
      </c>
    </row>
    <row r="64" spans="1:2" ht="14.25">
      <c r="A64" s="67" t="s">
        <v>117</v>
      </c>
      <c r="B64" s="63">
        <f>B62*B63</f>
        <v>17.767960108286374</v>
      </c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1"/>
  <sheetViews>
    <sheetView topLeftCell="A26" workbookViewId="0">
      <selection activeCell="D32" sqref="D32"/>
    </sheetView>
  </sheetViews>
  <sheetFormatPr defaultRowHeight="12.75"/>
  <cols>
    <col min="1" max="1" width="17.5703125" style="64" customWidth="1"/>
    <col min="2" max="2" width="17.85546875" style="64" customWidth="1"/>
    <col min="3" max="3" width="23.28515625" style="64" customWidth="1"/>
    <col min="4" max="16384" width="9.140625" style="64"/>
  </cols>
  <sheetData>
    <row r="1" spans="1:6" ht="15">
      <c r="A1" s="79" t="s">
        <v>118</v>
      </c>
      <c r="E1" s="80" t="s">
        <v>0</v>
      </c>
      <c r="F1" s="81">
        <v>1.01325</v>
      </c>
    </row>
    <row r="3" spans="1:6">
      <c r="A3" s="79" t="s">
        <v>12</v>
      </c>
    </row>
    <row r="4" spans="1:6" ht="15.75">
      <c r="A4" s="82" t="s">
        <v>119</v>
      </c>
      <c r="B4" s="65">
        <v>-20</v>
      </c>
    </row>
    <row r="5" spans="1:6">
      <c r="A5" s="82" t="s">
        <v>76</v>
      </c>
      <c r="B5" s="68">
        <v>100</v>
      </c>
    </row>
    <row r="6" spans="1:6" ht="15">
      <c r="A6" s="82" t="s">
        <v>70</v>
      </c>
      <c r="B6" s="60">
        <f>461.4*(0.622+B8/1000)/(1+B8/1000)*(273.16+B4)/$F$1/100000</f>
        <v>0.71737653483995789</v>
      </c>
      <c r="E6" s="75"/>
      <c r="F6" s="75"/>
    </row>
    <row r="7" spans="1:6" ht="15">
      <c r="A7" s="82" t="s">
        <v>72</v>
      </c>
      <c r="B7" s="60">
        <f>1/B6</f>
        <v>1.3939680926740845</v>
      </c>
      <c r="E7" s="75"/>
      <c r="F7" s="75"/>
    </row>
    <row r="8" spans="1:6">
      <c r="A8" s="82" t="s">
        <v>2</v>
      </c>
      <c r="B8" s="60">
        <f>622*B5/100*B11/($F$1-B5/100*B11)</f>
        <v>0.7612552454600946</v>
      </c>
    </row>
    <row r="9" spans="1:6" ht="14.25">
      <c r="A9" s="82" t="s">
        <v>62</v>
      </c>
      <c r="B9" s="60">
        <f>622*B11/($F$1-B11)</f>
        <v>0.7612552454600946</v>
      </c>
    </row>
    <row r="10" spans="1:6" ht="15.75">
      <c r="A10" s="82" t="s">
        <v>63</v>
      </c>
      <c r="B10" s="61">
        <f>IF((B5=100),B4,(13.176*LN(B12*1000000)-114.49)*(B12&lt;0.017)+(17.578*LN(B12*1000000)-156.8)*(B12&gt;=0.017))</f>
        <v>-20</v>
      </c>
    </row>
    <row r="11" spans="1:6" ht="14.25">
      <c r="A11" s="82" t="s">
        <v>64</v>
      </c>
      <c r="B11" s="62">
        <f>(-0.0075*((B4+30)/5)^6+0.3753*((B4+30)/5)^5-4.429*((B4+30)/5)^4+33.799*((B4+30)/5)^3+22.313*((B4+30)/5)^2+62.887*((B4+30)/5)+812.5)/1000000</f>
        <v>1.2385835999999999E-3</v>
      </c>
    </row>
    <row r="12" spans="1:6" ht="14.25">
      <c r="A12" s="82" t="s">
        <v>65</v>
      </c>
      <c r="B12" s="62">
        <f>B5*B11/100</f>
        <v>1.2385835999999999E-3</v>
      </c>
    </row>
    <row r="13" spans="1:6" ht="14.25">
      <c r="A13" s="82" t="s">
        <v>66</v>
      </c>
      <c r="B13" s="63">
        <f>(0.0000000000004*((B10+B4)/2)^6-0.00000000005*((B10+B4)/2)^5+0.0000000008*((B10+B4)/2)^4+0.0000001*((B10+B4)/2)^3+0.000002*((B10+B4)/2)^2+0.0004*((B10+B4)/2)+1.8532)*(B4-B10)+2500.7+1.9779*B10-0.0034*B10^2</f>
        <v>2459.7819999999997</v>
      </c>
    </row>
    <row r="14" spans="1:6" ht="14.25">
      <c r="A14" s="82" t="s">
        <v>67</v>
      </c>
      <c r="B14" s="63">
        <f>(1.2983568-0.29397545/(1+((B4/2+25.715095)/807.3533)^2))*B4+B13*B8/1000</f>
        <v>-18.217331860592274</v>
      </c>
      <c r="C14" s="75"/>
      <c r="D14" s="75"/>
      <c r="E14" s="75"/>
      <c r="F14" s="75"/>
    </row>
    <row r="15" spans="1:6">
      <c r="A15" s="94"/>
      <c r="B15" s="91"/>
      <c r="C15" s="75"/>
      <c r="D15" s="75"/>
      <c r="E15" s="75"/>
      <c r="F15" s="75"/>
    </row>
    <row r="16" spans="1:6" ht="15.75">
      <c r="A16" s="82" t="s">
        <v>120</v>
      </c>
      <c r="B16" s="89">
        <v>105</v>
      </c>
      <c r="C16" s="90" t="s">
        <v>121</v>
      </c>
      <c r="D16" s="94"/>
      <c r="E16" s="96"/>
      <c r="F16" s="75"/>
    </row>
    <row r="17" spans="1:6" ht="14.25">
      <c r="A17" s="82" t="s">
        <v>122</v>
      </c>
      <c r="B17" s="61">
        <f>2524.9+1.5111*B16</f>
        <v>2683.5655000000002</v>
      </c>
      <c r="D17" s="94"/>
      <c r="E17" s="96"/>
      <c r="F17" s="75"/>
    </row>
    <row r="18" spans="1:6">
      <c r="A18" s="94"/>
      <c r="B18" s="84"/>
      <c r="C18" s="75"/>
      <c r="D18" s="94"/>
      <c r="E18" s="96"/>
      <c r="F18" s="75"/>
    </row>
    <row r="19" spans="1:6">
      <c r="A19" s="79" t="s">
        <v>13</v>
      </c>
      <c r="C19" s="75"/>
    </row>
    <row r="20" spans="1:6" ht="15">
      <c r="A20" s="82" t="s">
        <v>68</v>
      </c>
      <c r="B20" s="89">
        <v>22</v>
      </c>
      <c r="C20" s="100"/>
    </row>
    <row r="21" spans="1:6">
      <c r="A21" s="82" t="s">
        <v>2</v>
      </c>
      <c r="B21" s="101">
        <v>6</v>
      </c>
      <c r="C21" s="75"/>
    </row>
    <row r="22" spans="1:6" ht="14.25">
      <c r="A22" s="82" t="s">
        <v>64</v>
      </c>
      <c r="B22" s="62">
        <f>(-0.0075*((B20+30)/5)^6+0.3753*((B20+30)/5)^5-4.429*((B20+30)/5)^4+33.799*((B20+30)/5)^3+22.313*((B20+30)/5)^2+62.887*((B20+30)/5)+812.5)/1000000</f>
        <v>2.625723238195201E-2</v>
      </c>
      <c r="C22" s="75"/>
    </row>
    <row r="23" spans="1:6" ht="14.25">
      <c r="A23" s="82" t="s">
        <v>62</v>
      </c>
      <c r="B23" s="60">
        <f>622*B22/($F$1-B22)</f>
        <v>16.547232236553125</v>
      </c>
    </row>
    <row r="24" spans="1:6" ht="14.25">
      <c r="A24" s="82" t="s">
        <v>69</v>
      </c>
      <c r="B24" s="60">
        <f>B23-B21</f>
        <v>10.547232236553125</v>
      </c>
    </row>
    <row r="25" spans="1:6">
      <c r="A25" s="82" t="s">
        <v>76</v>
      </c>
      <c r="B25" s="61">
        <f>IF((B24&gt;0),$F$1/B22*B21/(B21+622)*100,100)</f>
        <v>36.86882281900553</v>
      </c>
    </row>
    <row r="26" spans="1:6" ht="15">
      <c r="A26" s="82" t="s">
        <v>70</v>
      </c>
      <c r="B26" s="60">
        <f>IF(($B24&gt;0),461.4*(0.622+B21/1000)/(1+B21/1000)*(273.16+B20)/$F$1/100000,((461.4*(0.622+B23/1000)/(1+B23/1000)*(273.16+B20)/$F$1/100000))*(1+B23/1000)/(1+B21/1000))</f>
        <v>0.83903512526616764</v>
      </c>
    </row>
    <row r="27" spans="1:6" ht="15">
      <c r="A27" s="82" t="s">
        <v>72</v>
      </c>
      <c r="B27" s="60">
        <f>1/B26</f>
        <v>1.1918452158755206</v>
      </c>
    </row>
    <row r="28" spans="1:6" ht="14.25">
      <c r="A28" s="82" t="s">
        <v>65</v>
      </c>
      <c r="B28" s="62">
        <f>B22*B25/100</f>
        <v>9.6807324840764326E-3</v>
      </c>
    </row>
    <row r="29" spans="1:6" ht="15.75">
      <c r="A29" s="82" t="s">
        <v>63</v>
      </c>
      <c r="B29" s="61">
        <f>IF((B25=100),B20,(13.176*LN(B28*1000000)-114.49)*(B28&lt;0.017)+(17.578*LN(B28*1000000)-156.8)*(B28&gt;=0.017))</f>
        <v>6.4379161553714397</v>
      </c>
      <c r="C29" s="75"/>
    </row>
    <row r="30" spans="1:6" ht="14.25">
      <c r="A30" s="83" t="s">
        <v>71</v>
      </c>
      <c r="B30" s="60">
        <f>4.214-0.0022*B20/2+4.21*10^(-5)*(B20/2)^2-2.817*10^(-7)*(B20/2)^3+8.4525*10^(-10)*(B20/2)^4</f>
        <v>4.1945315326052501</v>
      </c>
      <c r="C30" s="75"/>
    </row>
    <row r="31" spans="1:6" ht="14.25">
      <c r="A31" s="82" t="s">
        <v>66</v>
      </c>
      <c r="B31" s="63">
        <f>(0.0000000000004*((B29+B20)/2)^6-0.00000000005*((B29+B20)/2)^5+0.0000000008*((B29+B20)/2)^4+0.0000001*((B29+B20)/2)^3+0.000002*((B29+B20)/2)^2+0.0004*((B29+B20)/2)+1.8532)*(B20-B29)+2500.7+1.9779*B29-0.0034*B29^2</f>
        <v>2542.2316742737203</v>
      </c>
      <c r="C31" s="75"/>
    </row>
    <row r="32" spans="1:6" ht="14.25">
      <c r="A32" s="82" t="s">
        <v>67</v>
      </c>
      <c r="B32" s="63">
        <f>(1.2983568-0.29397545/(1+((B20/2+25.715095)/807.3533)^2))*B20+(B31*B21/1000)*(B24&gt;=0)+B31*B23/1000*(B24&lt;0)+(-B24/1000)*B30*B20*(B20&gt;=0)*(B24&lt;0)-(-B24/1000)*(335-2.1*B20)*(B20&lt;0)*(B24&lt;0)</f>
        <v>37.363127204482254</v>
      </c>
      <c r="C32" s="91"/>
    </row>
    <row r="33" spans="1:3" ht="14.25">
      <c r="A33" s="67" t="s">
        <v>98</v>
      </c>
      <c r="B33" s="88">
        <v>1</v>
      </c>
      <c r="C33" s="75"/>
    </row>
    <row r="34" spans="1:3" ht="14.25">
      <c r="A34" s="67" t="s">
        <v>114</v>
      </c>
      <c r="B34" s="63">
        <f>(B21-B8)*B33</f>
        <v>5.2387447545399057</v>
      </c>
      <c r="C34" s="75"/>
    </row>
    <row r="36" spans="1:3">
      <c r="A36" s="79" t="s">
        <v>14</v>
      </c>
    </row>
    <row r="37" spans="1:3" ht="15">
      <c r="A37" s="82" t="s">
        <v>68</v>
      </c>
      <c r="B37" s="89">
        <v>21.3</v>
      </c>
      <c r="C37" s="98">
        <f>C49/1.1</f>
        <v>21.18601137990272</v>
      </c>
    </row>
    <row r="38" spans="1:3">
      <c r="A38" s="82" t="s">
        <v>2</v>
      </c>
      <c r="B38" s="102">
        <f>B8</f>
        <v>0.7612552454600946</v>
      </c>
    </row>
    <row r="39" spans="1:3" ht="14.25">
      <c r="A39" s="82" t="s">
        <v>64</v>
      </c>
      <c r="B39" s="62">
        <f>(-0.0075*((B37+30)/5)^6+0.3753*((B37+30)/5)^5-4.429*((B37+30)/5)^4+33.799*((B37+30)/5)^3+22.313*((B37+30)/5)^2+62.887*((B37+30)/5)+812.5)/1000000</f>
        <v>2.5152629681872617E-2</v>
      </c>
    </row>
    <row r="40" spans="1:3" ht="14.25">
      <c r="A40" s="82" t="s">
        <v>62</v>
      </c>
      <c r="B40" s="60">
        <f>622*B39/($F$1-B39)</f>
        <v>15.83339469579575</v>
      </c>
    </row>
    <row r="41" spans="1:3" ht="14.25">
      <c r="A41" s="82" t="s">
        <v>69</v>
      </c>
      <c r="B41" s="60">
        <f>B40-B38</f>
        <v>15.072139450335655</v>
      </c>
      <c r="C41" s="85"/>
    </row>
    <row r="42" spans="1:3">
      <c r="A42" s="82" t="s">
        <v>76</v>
      </c>
      <c r="B42" s="61">
        <f>IF((B41&gt;0),$F$1/B39*B38/(B38+622)*100,100)</f>
        <v>4.9242708045459018</v>
      </c>
      <c r="C42" s="85"/>
    </row>
    <row r="43" spans="1:3" ht="15">
      <c r="A43" s="82" t="s">
        <v>70</v>
      </c>
      <c r="B43" s="60">
        <f>IF(($B41&gt;0),461.4*(0.622+B38/1000)/(1+B38/1000)*(273.16+B37)/$F$1/100000,((461.4*(0.622+B40/1000)/(1+B40/1000)*(273.16+B37)/$F$1/100000))*(1+B40/1000)/(1+B38/1000))</f>
        <v>0.83440786241497089</v>
      </c>
      <c r="C43" s="85"/>
    </row>
    <row r="44" spans="1:3" ht="15">
      <c r="A44" s="82" t="s">
        <v>72</v>
      </c>
      <c r="B44" s="60">
        <f>1/B43</f>
        <v>1.1984546707239394</v>
      </c>
    </row>
    <row r="45" spans="1:3" ht="14.25">
      <c r="A45" s="82" t="s">
        <v>65</v>
      </c>
      <c r="B45" s="62">
        <f>B39*B42/100</f>
        <v>1.2385835999999999E-3</v>
      </c>
    </row>
    <row r="46" spans="1:3" ht="15.75">
      <c r="A46" s="82" t="s">
        <v>63</v>
      </c>
      <c r="B46" s="61">
        <f>IF((B42=100),B37,(13.176*LN(B45*1000000)-114.49)*(B45&lt;0.017)+(17.578*LN(B45*1000000)-156.8)*(B45&gt;=0.017))</f>
        <v>-20.654167900823808</v>
      </c>
    </row>
    <row r="47" spans="1:3" ht="14.25">
      <c r="A47" s="83" t="s">
        <v>71</v>
      </c>
      <c r="B47" s="60">
        <f>4.214-0.0022*B37/2+4.21*10^(-5)*(B37/2)^2-2.817*10^(-7)*(B37/2)^3+8.4525*10^(-10)*(B37/2)^4</f>
        <v>4.1950156816974653</v>
      </c>
    </row>
    <row r="48" spans="1:3" ht="14.25">
      <c r="A48" s="82" t="s">
        <v>66</v>
      </c>
      <c r="B48" s="63">
        <f>(0.0000000000004*((B46+B37)/2)^6-0.00000000005*((B46+B37)/2)^5+0.0000000008*((B46+B37)/2)^4+0.0000001*((B46+B37)/2)^3+0.000002*((B46+B37)/2)^2+0.0004*((B46+B37)/2)+1.8532)*(B37-B46)+2500.7+1.9779*B46-0.0034*B46^2</f>
        <v>2536.1525914078843</v>
      </c>
    </row>
    <row r="49" spans="1:3" ht="14.25">
      <c r="A49" s="82" t="s">
        <v>67</v>
      </c>
      <c r="B49" s="63">
        <f>(1.2983568-0.29397545/(1+((B37/2+25.715095)/807.3533)^2))*B37+(B48*B38/1000)*(B41&gt;=0)+B48*B40/1000*(B41&lt;0)+(-B41/1000)*B47*B37*(B37&gt;=0)*(B41&lt;0)-(-B41/1000)*(335-2.1*B37)*(B37&lt;0)*(B41&lt;0)</f>
        <v>23.336660274345522</v>
      </c>
      <c r="C49" s="99">
        <f>$B$32-$B$17*($B$21/1000-$B$8/1000)</f>
        <v>23.304612517892995</v>
      </c>
    </row>
    <row r="50" spans="1:3" ht="14.25">
      <c r="A50" s="67" t="s">
        <v>98</v>
      </c>
      <c r="B50" s="63">
        <f>B33</f>
        <v>1</v>
      </c>
      <c r="C50" s="91"/>
    </row>
    <row r="51" spans="1:3" ht="14.25">
      <c r="A51" s="67" t="s">
        <v>99</v>
      </c>
      <c r="B51" s="63">
        <f>(C49-B14)*B50</f>
        <v>41.521944378485273</v>
      </c>
      <c r="C51" s="91"/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7"/>
  <sheetViews>
    <sheetView topLeftCell="A68" zoomScale="80" workbookViewId="0">
      <selection activeCell="E86" sqref="E86"/>
    </sheetView>
  </sheetViews>
  <sheetFormatPr defaultRowHeight="12.75"/>
  <cols>
    <col min="1" max="1" width="17.28515625" customWidth="1"/>
    <col min="5" max="5" width="11.85546875" customWidth="1"/>
  </cols>
  <sheetData>
    <row r="1" spans="1:12">
      <c r="A1" s="49" t="s">
        <v>15</v>
      </c>
      <c r="B1" s="49" t="s">
        <v>16</v>
      </c>
      <c r="C1" s="50" t="s">
        <v>17</v>
      </c>
      <c r="D1" s="7"/>
      <c r="E1" s="7"/>
      <c r="F1" s="7"/>
      <c r="G1" s="9" t="s">
        <v>15</v>
      </c>
      <c r="H1" s="57"/>
      <c r="I1" s="7"/>
      <c r="J1" s="51"/>
      <c r="K1" s="49">
        <v>1</v>
      </c>
    </row>
    <row r="2" spans="1:12">
      <c r="A2" s="7">
        <v>-25</v>
      </c>
      <c r="B2" s="7">
        <v>1E-3</v>
      </c>
      <c r="C2" s="7"/>
      <c r="D2" s="7">
        <v>1</v>
      </c>
      <c r="E2" s="7">
        <f>B2*1000000</f>
        <v>1000</v>
      </c>
      <c r="F2" s="59">
        <f>-0.0000005*A2^6+0.00003*A2^5+0.0044*A2^4+0.2409*A2^3+13.539*A2^2+447.08*A2+6121.3</f>
        <v>945.82343750000018</v>
      </c>
      <c r="G2" s="46">
        <v>-25</v>
      </c>
      <c r="H2" s="46">
        <v>1E-3</v>
      </c>
      <c r="I2" s="52">
        <f>-0.0075*((G2+30)/5)^6+0.3753*((G2+30)/5)^5-4.429*((G2+30)/5)^4+33.799*((G2+30)/5)^3+22.313*((G2+30)/5)^2+62.887*((G2+30)/5)+812.5</f>
        <v>927.43780000000004</v>
      </c>
      <c r="J2" s="53">
        <f>I2/1000000</f>
        <v>9.2743780000000009E-4</v>
      </c>
      <c r="K2" s="54">
        <f>J2*$K$1</f>
        <v>9.2743780000000009E-4</v>
      </c>
      <c r="L2" s="5"/>
    </row>
    <row r="3" spans="1:12">
      <c r="A3" s="7">
        <v>-20</v>
      </c>
      <c r="B3" s="7">
        <v>1E-3</v>
      </c>
      <c r="C3" s="7"/>
      <c r="D3" s="7">
        <v>2</v>
      </c>
      <c r="E3" s="7">
        <f t="shared" ref="E3:E17" si="0">B3*1000000</f>
        <v>1000</v>
      </c>
      <c r="F3" s="59">
        <f t="shared" ref="F3:F17" si="1">-0.0000005*A3^6+0.00003*A3^5+0.0044*A3^4+0.2409*A3^3+13.539*A3^2+447.08*A3+6121.3</f>
        <v>1244.0999999999995</v>
      </c>
      <c r="G3" s="46">
        <v>-20</v>
      </c>
      <c r="H3" s="46">
        <v>1E-3</v>
      </c>
      <c r="I3" s="52">
        <f t="shared" ref="I3:I17" si="2">-0.0075*((G3+30)/5)^6+0.3753*((G3+30)/5)^5-4.429*((G3+30)/5)^4+33.799*((G3+30)/5)^3+22.313*((G3+30)/5)^2+62.887*((G3+30)/5)+812.5</f>
        <v>1238.5835999999999</v>
      </c>
      <c r="J3" s="53">
        <f t="shared" ref="J3:J17" si="3">I3/1000000</f>
        <v>1.2385835999999999E-3</v>
      </c>
      <c r="K3" s="54">
        <f t="shared" ref="K3:K17" si="4">J3*$K$1</f>
        <v>1.2385835999999999E-3</v>
      </c>
      <c r="L3" s="5"/>
    </row>
    <row r="4" spans="1:12">
      <c r="A4" s="7">
        <v>-15</v>
      </c>
      <c r="B4" s="7">
        <v>2E-3</v>
      </c>
      <c r="C4" s="7"/>
      <c r="D4" s="7">
        <v>3</v>
      </c>
      <c r="E4" s="7">
        <f t="shared" si="0"/>
        <v>2000</v>
      </c>
      <c r="F4" s="59">
        <f t="shared" si="1"/>
        <v>1842.6109375000005</v>
      </c>
      <c r="G4" s="46">
        <v>-15</v>
      </c>
      <c r="H4" s="46">
        <v>2E-3</v>
      </c>
      <c r="I4" s="52">
        <f t="shared" si="2"/>
        <v>1841.5324000000001</v>
      </c>
      <c r="J4" s="53">
        <f t="shared" si="3"/>
        <v>1.8415324E-3</v>
      </c>
      <c r="K4" s="54">
        <f t="shared" si="4"/>
        <v>1.8415324E-3</v>
      </c>
      <c r="L4" s="5"/>
    </row>
    <row r="5" spans="1:12">
      <c r="A5" s="7">
        <v>-10</v>
      </c>
      <c r="B5" s="7">
        <v>3.0000000000000001E-3</v>
      </c>
      <c r="C5" s="7"/>
      <c r="D5" s="7">
        <v>4</v>
      </c>
      <c r="E5" s="7">
        <f t="shared" si="0"/>
        <v>3000</v>
      </c>
      <c r="F5" s="59">
        <f t="shared" si="1"/>
        <v>2804</v>
      </c>
      <c r="G5" s="46">
        <v>-10</v>
      </c>
      <c r="H5" s="46">
        <v>3.0000000000000001E-3</v>
      </c>
      <c r="I5" s="52">
        <f t="shared" si="2"/>
        <v>2803.9551999999999</v>
      </c>
      <c r="J5" s="53">
        <f t="shared" si="3"/>
        <v>2.8039552E-3</v>
      </c>
      <c r="K5" s="54">
        <f t="shared" si="4"/>
        <v>2.8039552E-3</v>
      </c>
      <c r="L5" s="5"/>
    </row>
    <row r="6" spans="1:12">
      <c r="A6" s="7">
        <v>-5</v>
      </c>
      <c r="B6" s="7">
        <v>4.0000000000000001E-3</v>
      </c>
      <c r="C6" s="7"/>
      <c r="D6" s="7">
        <v>5</v>
      </c>
      <c r="E6" s="7">
        <f t="shared" si="0"/>
        <v>4000</v>
      </c>
      <c r="F6" s="59">
        <f t="shared" si="1"/>
        <v>4196.9109374999998</v>
      </c>
      <c r="G6" s="46">
        <v>-5</v>
      </c>
      <c r="H6" s="46">
        <v>4.0000000000000001E-3</v>
      </c>
      <c r="I6" s="52">
        <f t="shared" si="2"/>
        <v>4197.1350000000002</v>
      </c>
      <c r="J6" s="53">
        <f t="shared" si="3"/>
        <v>4.1971350000000003E-3</v>
      </c>
      <c r="K6" s="54">
        <f t="shared" si="4"/>
        <v>4.1971350000000003E-3</v>
      </c>
      <c r="L6" s="5"/>
    </row>
    <row r="7" spans="1:12">
      <c r="A7" s="7">
        <v>0</v>
      </c>
      <c r="B7" s="7">
        <v>6.0000000000000001E-3</v>
      </c>
      <c r="C7" s="7"/>
      <c r="D7" s="7">
        <v>6</v>
      </c>
      <c r="E7" s="7">
        <f t="shared" si="0"/>
        <v>6000</v>
      </c>
      <c r="F7" s="59">
        <f t="shared" si="1"/>
        <v>6121.3</v>
      </c>
      <c r="G7" s="46">
        <v>0</v>
      </c>
      <c r="H7" s="46">
        <v>6.0000000000000001E-3</v>
      </c>
      <c r="I7" s="52">
        <f t="shared" si="2"/>
        <v>6122.1027999999997</v>
      </c>
      <c r="J7" s="53">
        <f t="shared" si="3"/>
        <v>6.1221027999999993E-3</v>
      </c>
      <c r="K7" s="54">
        <f t="shared" si="4"/>
        <v>6.1221027999999993E-3</v>
      </c>
      <c r="L7" s="5"/>
    </row>
    <row r="8" spans="1:12">
      <c r="A8" s="7">
        <v>5</v>
      </c>
      <c r="B8" s="7">
        <v>8.9999999999999993E-3</v>
      </c>
      <c r="C8" s="7"/>
      <c r="D8" s="7">
        <v>7</v>
      </c>
      <c r="E8" s="7">
        <f t="shared" si="0"/>
        <v>9000</v>
      </c>
      <c r="F8" s="59">
        <f t="shared" si="1"/>
        <v>8728.1234375000004</v>
      </c>
      <c r="G8" s="46">
        <v>5</v>
      </c>
      <c r="H8" s="46">
        <v>8.9999999999999993E-3</v>
      </c>
      <c r="I8" s="52">
        <f t="shared" si="2"/>
        <v>8730.373599999999</v>
      </c>
      <c r="J8" s="53">
        <f t="shared" si="3"/>
        <v>8.7303735999999989E-3</v>
      </c>
      <c r="K8" s="54">
        <f t="shared" si="4"/>
        <v>8.7303735999999989E-3</v>
      </c>
      <c r="L8" s="5"/>
    </row>
    <row r="9" spans="1:12">
      <c r="A9" s="7">
        <v>10</v>
      </c>
      <c r="B9" s="7">
        <v>1.2E-2</v>
      </c>
      <c r="C9" s="7"/>
      <c r="D9" s="7">
        <v>8</v>
      </c>
      <c r="E9" s="7">
        <f t="shared" si="0"/>
        <v>12000</v>
      </c>
      <c r="F9" s="59">
        <f t="shared" si="1"/>
        <v>12233.400000000001</v>
      </c>
      <c r="G9" s="46">
        <v>10</v>
      </c>
      <c r="H9" s="46">
        <v>1.2E-2</v>
      </c>
      <c r="I9" s="52">
        <f t="shared" si="2"/>
        <v>12239.282399999998</v>
      </c>
      <c r="J9" s="53">
        <f t="shared" si="3"/>
        <v>1.2239282399999999E-2</v>
      </c>
      <c r="K9" s="54">
        <f t="shared" si="4"/>
        <v>1.2239282399999999E-2</v>
      </c>
      <c r="L9" s="5"/>
    </row>
    <row r="10" spans="1:12">
      <c r="A10" s="7">
        <v>15</v>
      </c>
      <c r="B10" s="7">
        <v>1.7000000000000001E-2</v>
      </c>
      <c r="C10" s="7"/>
      <c r="D10" s="7">
        <v>9</v>
      </c>
      <c r="E10" s="7">
        <f t="shared" si="0"/>
        <v>17000</v>
      </c>
      <c r="F10" s="59">
        <f t="shared" si="1"/>
        <v>16926.6484375</v>
      </c>
      <c r="G10" s="46">
        <v>15</v>
      </c>
      <c r="H10" s="46">
        <v>1.7000000000000001E-2</v>
      </c>
      <c r="I10" s="52">
        <f t="shared" si="2"/>
        <v>16941.9202</v>
      </c>
      <c r="J10" s="53">
        <f t="shared" si="3"/>
        <v>1.6941920200000002E-2</v>
      </c>
      <c r="K10" s="54">
        <f t="shared" si="4"/>
        <v>1.6941920200000002E-2</v>
      </c>
      <c r="L10" s="5"/>
    </row>
    <row r="11" spans="1:12">
      <c r="A11" s="7">
        <v>20</v>
      </c>
      <c r="B11" s="7">
        <v>2.3E-2</v>
      </c>
      <c r="C11" s="7"/>
      <c r="D11" s="7">
        <v>10</v>
      </c>
      <c r="E11" s="7">
        <f t="shared" si="0"/>
        <v>23000</v>
      </c>
      <c r="F11" s="59">
        <f t="shared" si="1"/>
        <v>23173.7</v>
      </c>
      <c r="G11" s="46">
        <v>20</v>
      </c>
      <c r="H11" s="46">
        <v>2.3E-2</v>
      </c>
      <c r="I11" s="52">
        <f t="shared" si="2"/>
        <v>23211.67</v>
      </c>
      <c r="J11" s="53">
        <f t="shared" si="3"/>
        <v>2.3211669999999997E-2</v>
      </c>
      <c r="K11" s="54">
        <f t="shared" si="4"/>
        <v>2.3211669999999997E-2</v>
      </c>
      <c r="L11" s="5"/>
    </row>
    <row r="12" spans="1:12">
      <c r="A12" s="7">
        <v>25</v>
      </c>
      <c r="B12" s="7">
        <v>3.2000000000000001E-2</v>
      </c>
      <c r="C12" s="7"/>
      <c r="D12" s="7">
        <v>11</v>
      </c>
      <c r="E12" s="7">
        <f t="shared" si="0"/>
        <v>32000</v>
      </c>
      <c r="F12" s="59">
        <f t="shared" si="1"/>
        <v>31413.885937499999</v>
      </c>
      <c r="G12" s="46">
        <v>25</v>
      </c>
      <c r="H12" s="46">
        <v>3.2000000000000001E-2</v>
      </c>
      <c r="I12" s="52">
        <f t="shared" si="2"/>
        <v>31501.342800000002</v>
      </c>
      <c r="J12" s="53">
        <f t="shared" si="3"/>
        <v>3.1501342800000005E-2</v>
      </c>
      <c r="K12" s="54">
        <f t="shared" si="4"/>
        <v>3.1501342800000005E-2</v>
      </c>
      <c r="L12" s="5"/>
    </row>
    <row r="13" spans="1:12">
      <c r="A13" s="7">
        <v>30</v>
      </c>
      <c r="B13" s="7">
        <v>4.2000000000000003E-2</v>
      </c>
      <c r="C13" s="7"/>
      <c r="D13" s="7">
        <v>12</v>
      </c>
      <c r="E13" s="7">
        <f t="shared" si="0"/>
        <v>42000</v>
      </c>
      <c r="F13" s="59">
        <f t="shared" si="1"/>
        <v>42151.600000000006</v>
      </c>
      <c r="G13" s="46">
        <v>30</v>
      </c>
      <c r="H13" s="46">
        <v>4.2000000000000003E-2</v>
      </c>
      <c r="I13" s="52">
        <f t="shared" si="2"/>
        <v>42336.913599999993</v>
      </c>
      <c r="J13" s="53">
        <f t="shared" si="3"/>
        <v>4.2336913599999991E-2</v>
      </c>
      <c r="K13" s="54">
        <f t="shared" si="4"/>
        <v>4.2336913599999991E-2</v>
      </c>
      <c r="L13" s="5"/>
    </row>
    <row r="14" spans="1:12">
      <c r="A14" s="7">
        <v>35</v>
      </c>
      <c r="B14" s="7">
        <v>5.6000000000000001E-2</v>
      </c>
      <c r="C14" s="7"/>
      <c r="D14" s="7">
        <v>13</v>
      </c>
      <c r="E14" s="7">
        <f t="shared" si="0"/>
        <v>56000</v>
      </c>
      <c r="F14" s="59">
        <f t="shared" si="1"/>
        <v>55942.235937500009</v>
      </c>
      <c r="G14" s="46">
        <v>35</v>
      </c>
      <c r="H14" s="46">
        <v>5.6000000000000001E-2</v>
      </c>
      <c r="I14" s="52">
        <f t="shared" si="2"/>
        <v>56305.857399999994</v>
      </c>
      <c r="J14" s="53">
        <f t="shared" si="3"/>
        <v>5.6305857399999992E-2</v>
      </c>
      <c r="K14" s="54">
        <f t="shared" si="4"/>
        <v>5.6305857399999992E-2</v>
      </c>
      <c r="L14" s="5"/>
    </row>
    <row r="15" spans="1:12">
      <c r="A15" s="7">
        <v>40</v>
      </c>
      <c r="B15" s="7">
        <v>7.3999999999999996E-2</v>
      </c>
      <c r="C15" s="7"/>
      <c r="D15" s="7">
        <v>14</v>
      </c>
      <c r="E15" s="7">
        <f t="shared" si="0"/>
        <v>74000</v>
      </c>
      <c r="F15" s="59">
        <f t="shared" si="1"/>
        <v>73372.5</v>
      </c>
      <c r="G15" s="46">
        <v>40</v>
      </c>
      <c r="H15" s="46">
        <v>7.3999999999999996E-2</v>
      </c>
      <c r="I15" s="52">
        <f t="shared" si="2"/>
        <v>74040.08520000003</v>
      </c>
      <c r="J15" s="53">
        <f t="shared" si="3"/>
        <v>7.4040085200000036E-2</v>
      </c>
      <c r="K15" s="54">
        <f t="shared" si="4"/>
        <v>7.4040085200000036E-2</v>
      </c>
      <c r="L15" s="5"/>
    </row>
    <row r="16" spans="1:12">
      <c r="A16" s="7">
        <v>45</v>
      </c>
      <c r="B16" s="7">
        <v>9.6000000000000002E-2</v>
      </c>
      <c r="C16" s="7"/>
      <c r="D16" s="7">
        <v>15</v>
      </c>
      <c r="E16" s="7">
        <f t="shared" si="0"/>
        <v>96000</v>
      </c>
      <c r="F16" s="59">
        <f t="shared" si="1"/>
        <v>95035.098437499997</v>
      </c>
      <c r="G16" s="46">
        <v>45</v>
      </c>
      <c r="H16" s="46">
        <v>9.6000000000000002E-2</v>
      </c>
      <c r="I16" s="52">
        <f t="shared" si="2"/>
        <v>96193.48</v>
      </c>
      <c r="J16" s="53">
        <f t="shared" si="3"/>
        <v>9.6193479999999998E-2</v>
      </c>
      <c r="K16" s="54">
        <f t="shared" si="4"/>
        <v>9.6193479999999998E-2</v>
      </c>
      <c r="L16" s="5"/>
    </row>
    <row r="17" spans="1:12">
      <c r="A17" s="7">
        <v>50</v>
      </c>
      <c r="B17" s="7">
        <v>0.123</v>
      </c>
      <c r="C17" s="7"/>
      <c r="D17" s="7">
        <v>16</v>
      </c>
      <c r="E17" s="7">
        <f t="shared" si="0"/>
        <v>123000</v>
      </c>
      <c r="F17" s="59">
        <f t="shared" si="1"/>
        <v>121497.8</v>
      </c>
      <c r="G17" s="46">
        <v>50</v>
      </c>
      <c r="H17" s="46">
        <v>0.123</v>
      </c>
      <c r="I17" s="52">
        <f t="shared" si="2"/>
        <v>123414.0328</v>
      </c>
      <c r="J17" s="53">
        <f t="shared" si="3"/>
        <v>0.1234140328</v>
      </c>
      <c r="K17" s="54">
        <f t="shared" si="4"/>
        <v>0.1234140328</v>
      </c>
      <c r="L17" s="5"/>
    </row>
    <row r="18" spans="1:12">
      <c r="B18" s="4"/>
      <c r="E18" s="7"/>
      <c r="H18" s="4"/>
    </row>
    <row r="19" spans="1:12">
      <c r="D19" s="22" t="s">
        <v>18</v>
      </c>
      <c r="E19" s="58"/>
      <c r="F19" s="22"/>
      <c r="G19" s="22"/>
      <c r="H19" s="22"/>
      <c r="I19" s="22"/>
      <c r="J19" s="22"/>
      <c r="K19" s="22"/>
    </row>
    <row r="20" spans="1:12">
      <c r="B20" s="14" t="s">
        <v>19</v>
      </c>
      <c r="C20" s="11" t="s">
        <v>20</v>
      </c>
      <c r="D20" t="s">
        <v>21</v>
      </c>
      <c r="E20" s="7"/>
    </row>
    <row r="21" spans="1:12">
      <c r="A21" s="45" t="s">
        <v>22</v>
      </c>
    </row>
    <row r="22" spans="1:12">
      <c r="A22" s="48" t="s">
        <v>23</v>
      </c>
      <c r="E22" s="7"/>
      <c r="F22" s="7">
        <v>927.43780000000004</v>
      </c>
      <c r="G22" s="7">
        <v>-25</v>
      </c>
      <c r="H22" s="47">
        <f>13.176*LN(F22) - 114.49</f>
        <v>-24.465958578381134</v>
      </c>
      <c r="I22" s="7"/>
    </row>
    <row r="23" spans="1:12">
      <c r="E23" s="7"/>
      <c r="F23" s="7">
        <v>1238.5835999999999</v>
      </c>
      <c r="G23" s="7">
        <v>-20</v>
      </c>
      <c r="H23" s="47">
        <f t="shared" ref="H23:H29" si="5">13.176*LN(F23) - 114.49</f>
        <v>-20.654167900823808</v>
      </c>
      <c r="I23" s="7"/>
    </row>
    <row r="24" spans="1:12">
      <c r="A24" s="14" t="s">
        <v>24</v>
      </c>
      <c r="E24" s="7"/>
      <c r="F24" s="7">
        <v>1841.5324000000001</v>
      </c>
      <c r="G24" s="7">
        <v>-15</v>
      </c>
      <c r="H24" s="47">
        <f t="shared" si="5"/>
        <v>-15.428176522829403</v>
      </c>
      <c r="I24" s="7"/>
    </row>
    <row r="25" spans="1:12">
      <c r="E25" s="7"/>
      <c r="F25" s="7">
        <v>2803.9551999999999</v>
      </c>
      <c r="G25" s="7">
        <v>-10</v>
      </c>
      <c r="H25" s="47">
        <f t="shared" si="5"/>
        <v>-9.8885520952621988</v>
      </c>
      <c r="I25" s="7"/>
    </row>
    <row r="26" spans="1:12">
      <c r="E26" s="7"/>
      <c r="F26" s="7">
        <v>4197.1350000000002</v>
      </c>
      <c r="G26" s="7">
        <v>-5</v>
      </c>
      <c r="H26" s="47">
        <f t="shared" si="5"/>
        <v>-4.5737337201205293</v>
      </c>
      <c r="I26" s="7"/>
    </row>
    <row r="27" spans="1:12">
      <c r="E27" s="7"/>
      <c r="F27" s="7">
        <v>6122.1027999999997</v>
      </c>
      <c r="G27" s="7">
        <v>0</v>
      </c>
      <c r="H27" s="47">
        <f t="shared" si="5"/>
        <v>0.40025216679401865</v>
      </c>
      <c r="I27" s="7"/>
    </row>
    <row r="28" spans="1:12">
      <c r="E28" s="7"/>
      <c r="F28" s="7">
        <v>8730.373599999999</v>
      </c>
      <c r="G28" s="7">
        <v>5</v>
      </c>
      <c r="H28" s="47">
        <f t="shared" si="5"/>
        <v>5.076447923358927</v>
      </c>
      <c r="I28" s="7"/>
    </row>
    <row r="29" spans="1:12">
      <c r="E29" s="7"/>
      <c r="F29" s="7">
        <v>12239.282399999998</v>
      </c>
      <c r="G29" s="7">
        <v>10</v>
      </c>
      <c r="H29" s="47">
        <f t="shared" si="5"/>
        <v>9.5278604927906656</v>
      </c>
      <c r="I29" s="7"/>
    </row>
    <row r="30" spans="1:12">
      <c r="E30" s="7"/>
      <c r="F30" s="7">
        <v>16941.9202</v>
      </c>
      <c r="G30" s="7">
        <v>15</v>
      </c>
      <c r="H30" s="55">
        <f>17.578*LN(F30) - 156.8</f>
        <v>14.366589121426131</v>
      </c>
      <c r="I30" s="7"/>
    </row>
    <row r="31" spans="1:12">
      <c r="E31" s="7"/>
      <c r="F31" s="7">
        <v>23211.67</v>
      </c>
      <c r="G31" s="7">
        <v>20</v>
      </c>
      <c r="H31" s="55">
        <f t="shared" ref="H31:H37" si="6">17.578*LN(F31) - 156.8</f>
        <v>19.901270862414947</v>
      </c>
      <c r="I31" s="7"/>
    </row>
    <row r="32" spans="1:12">
      <c r="E32" s="7"/>
      <c r="F32" s="7">
        <v>31501.342800000002</v>
      </c>
      <c r="G32" s="7">
        <v>25</v>
      </c>
      <c r="H32" s="55">
        <f t="shared" si="6"/>
        <v>25.269152683633337</v>
      </c>
      <c r="I32" s="7"/>
    </row>
    <row r="33" spans="1:11">
      <c r="E33" s="7"/>
      <c r="F33" s="7">
        <v>42336.913599999993</v>
      </c>
      <c r="G33" s="7">
        <v>30</v>
      </c>
      <c r="H33" s="55">
        <f t="shared" si="6"/>
        <v>30.465722654856023</v>
      </c>
      <c r="I33" s="7"/>
    </row>
    <row r="34" spans="1:11">
      <c r="E34" s="7"/>
      <c r="F34" s="7">
        <v>56305.857399999994</v>
      </c>
      <c r="G34" s="7">
        <v>35</v>
      </c>
      <c r="H34" s="55">
        <f t="shared" si="6"/>
        <v>35.477899536495983</v>
      </c>
      <c r="I34" s="7"/>
    </row>
    <row r="35" spans="1:11">
      <c r="E35" s="7"/>
      <c r="F35" s="7">
        <v>74040.08520000003</v>
      </c>
      <c r="G35" s="7">
        <v>40</v>
      </c>
      <c r="H35" s="55">
        <f t="shared" si="6"/>
        <v>40.290897784340302</v>
      </c>
      <c r="I35" s="7"/>
    </row>
    <row r="36" spans="1:11">
      <c r="E36" s="7"/>
      <c r="F36" s="7">
        <v>96193.48</v>
      </c>
      <c r="G36" s="7">
        <v>45</v>
      </c>
      <c r="H36" s="55">
        <f t="shared" si="6"/>
        <v>44.892026145553643</v>
      </c>
      <c r="I36" s="7"/>
    </row>
    <row r="37" spans="1:11">
      <c r="E37" s="7"/>
      <c r="F37" s="7">
        <v>123414.0328</v>
      </c>
      <c r="G37" s="7">
        <v>50</v>
      </c>
      <c r="H37" s="55">
        <f t="shared" si="6"/>
        <v>49.272169192574523</v>
      </c>
      <c r="I37" s="7"/>
    </row>
    <row r="38" spans="1:11">
      <c r="A38" s="1" t="s">
        <v>25</v>
      </c>
      <c r="B38" s="2"/>
      <c r="C38" s="2"/>
      <c r="D38" s="2"/>
      <c r="E38" s="2" t="s">
        <v>26</v>
      </c>
      <c r="F38" s="2"/>
      <c r="G38" s="2"/>
      <c r="I38" t="s">
        <v>27</v>
      </c>
    </row>
    <row r="39" spans="1:11">
      <c r="A39" s="17" t="s">
        <v>15</v>
      </c>
      <c r="B39" s="17" t="s">
        <v>28</v>
      </c>
      <c r="C39" s="17" t="s">
        <v>29</v>
      </c>
      <c r="D39" s="17" t="s">
        <v>30</v>
      </c>
      <c r="E39" s="17" t="s">
        <v>31</v>
      </c>
      <c r="F39" s="17" t="s">
        <v>32</v>
      </c>
      <c r="G39" s="16" t="s">
        <v>33</v>
      </c>
      <c r="H39" s="16" t="s">
        <v>34</v>
      </c>
      <c r="I39" s="17" t="s">
        <v>35</v>
      </c>
      <c r="J39" s="16" t="s">
        <v>33</v>
      </c>
      <c r="K39" s="16" t="s">
        <v>34</v>
      </c>
    </row>
    <row r="40" spans="1:11">
      <c r="A40" s="2">
        <v>-25</v>
      </c>
      <c r="B40" s="3">
        <v>2446.91</v>
      </c>
      <c r="C40" s="3">
        <v>-110.7</v>
      </c>
      <c r="D40" s="3">
        <f>B40-C40</f>
        <v>2557.6099999999997</v>
      </c>
      <c r="E40" s="15">
        <v>1.8442000000000001</v>
      </c>
      <c r="F40" s="8">
        <f>0.0000000000004*A40^6-0.00000000005*A40^5+0.0000000008*A40^4+0.0000001*A40^3+0.000002*A40^2+0.0004*A40+1.8532</f>
        <v>1.8437859374999999</v>
      </c>
      <c r="G40" s="15">
        <f>E40-F40</f>
        <v>4.1406250000020073E-4</v>
      </c>
      <c r="H40">
        <f>G40/F40</f>
        <v>2.2457189393776942E-4</v>
      </c>
      <c r="I40" s="10">
        <f>2500.7+1.9779*A40-0.0034*A40^2</f>
        <v>2449.1274999999996</v>
      </c>
      <c r="J40" s="10">
        <f>B40-I40</f>
        <v>-2.2174999999997453</v>
      </c>
      <c r="K40">
        <f>J40/B40</f>
        <v>-9.0624501922822889E-4</v>
      </c>
    </row>
    <row r="41" spans="1:11">
      <c r="A41" s="2">
        <v>-20</v>
      </c>
      <c r="B41" s="3">
        <v>2459.9299999999998</v>
      </c>
      <c r="C41" s="3">
        <v>-87.5</v>
      </c>
      <c r="D41" s="3">
        <f t="shared" ref="D41:D55" si="7">B41-C41</f>
        <v>2547.4299999999998</v>
      </c>
      <c r="E41" s="15">
        <v>1.8459000000000001</v>
      </c>
      <c r="F41" s="8">
        <f t="shared" ref="F41:F55" si="8">0.0000000000004*A41^6-0.00000000005*A41^5+0.0000000008*A41^4+0.0000001*A41^3+0.000002*A41^2+0.0004*A41+1.8532</f>
        <v>1.8455135999999999</v>
      </c>
      <c r="G41" s="15">
        <f t="shared" ref="G41:G55" si="9">E41-F41</f>
        <v>3.86400000000231E-4</v>
      </c>
      <c r="H41">
        <f t="shared" ref="H41:H55" si="10">G41/F41</f>
        <v>2.0937261042141929E-4</v>
      </c>
      <c r="I41" s="10">
        <f t="shared" ref="I41:I55" si="11">2500.7+1.9779*A41-0.0034*A41^2</f>
        <v>2459.7819999999997</v>
      </c>
      <c r="J41" s="10">
        <f t="shared" ref="J41:J55" si="12">B41-I41</f>
        <v>0.14800000000013824</v>
      </c>
      <c r="K41">
        <f t="shared" ref="K41:K55" si="13">J41/B41</f>
        <v>6.0164313618736411E-5</v>
      </c>
    </row>
    <row r="42" spans="1:11">
      <c r="A42" s="2">
        <v>-15</v>
      </c>
      <c r="B42" s="3">
        <v>2471.35</v>
      </c>
      <c r="C42" s="3">
        <v>-65</v>
      </c>
      <c r="D42" s="3">
        <f t="shared" si="7"/>
        <v>2536.35</v>
      </c>
      <c r="E42" s="15">
        <v>1.8476999999999999</v>
      </c>
      <c r="F42" s="8">
        <f t="shared" si="8"/>
        <v>1.847395525</v>
      </c>
      <c r="G42" s="15">
        <f t="shared" si="9"/>
        <v>3.0447499999985972E-4</v>
      </c>
      <c r="H42">
        <f t="shared" si="10"/>
        <v>1.6481310898480158E-4</v>
      </c>
      <c r="I42" s="10">
        <f t="shared" si="11"/>
        <v>2470.2664999999997</v>
      </c>
      <c r="J42" s="10">
        <f t="shared" si="12"/>
        <v>1.0835000000001855</v>
      </c>
      <c r="K42">
        <f t="shared" si="13"/>
        <v>4.3842434297051633E-4</v>
      </c>
    </row>
    <row r="43" spans="1:11">
      <c r="A43" s="2">
        <v>-10</v>
      </c>
      <c r="B43" s="3">
        <v>2481.9299999999998</v>
      </c>
      <c r="C43" s="3">
        <v>-43.03</v>
      </c>
      <c r="D43" s="3">
        <f t="shared" si="7"/>
        <v>2524.96</v>
      </c>
      <c r="E43" s="15">
        <v>1.8495999999999999</v>
      </c>
      <c r="F43" s="8">
        <f t="shared" si="8"/>
        <v>1.8493134</v>
      </c>
      <c r="G43" s="15">
        <f t="shared" si="9"/>
        <v>2.865999999999147E-4</v>
      </c>
      <c r="H43">
        <f t="shared" si="10"/>
        <v>1.5497643611943476E-4</v>
      </c>
      <c r="I43" s="10">
        <f t="shared" si="11"/>
        <v>2480.5809999999997</v>
      </c>
      <c r="J43" s="10">
        <f t="shared" si="12"/>
        <v>1.3490000000001601</v>
      </c>
      <c r="K43">
        <f t="shared" si="13"/>
        <v>5.4352862490084737E-4</v>
      </c>
    </row>
    <row r="44" spans="1:11">
      <c r="A44" s="2">
        <v>-5</v>
      </c>
      <c r="B44" s="10">
        <v>2491.89</v>
      </c>
      <c r="C44" s="3">
        <v>-21.44</v>
      </c>
      <c r="D44" s="3">
        <f t="shared" si="7"/>
        <v>2513.33</v>
      </c>
      <c r="E44" s="15">
        <v>1.8512999999999999</v>
      </c>
      <c r="F44" s="8">
        <f t="shared" si="8"/>
        <v>1.8512381625000001</v>
      </c>
      <c r="G44" s="15">
        <f t="shared" si="9"/>
        <v>6.183749999988386E-5</v>
      </c>
      <c r="H44">
        <f t="shared" si="10"/>
        <v>3.3403319601177383E-5</v>
      </c>
      <c r="I44" s="10">
        <f t="shared" si="11"/>
        <v>2490.7254999999996</v>
      </c>
      <c r="J44" s="10">
        <f t="shared" si="12"/>
        <v>1.1645000000003165</v>
      </c>
      <c r="K44">
        <f t="shared" si="13"/>
        <v>4.6731597301659248E-4</v>
      </c>
    </row>
    <row r="45" spans="1:11">
      <c r="A45" s="2">
        <v>0</v>
      </c>
      <c r="B45" s="3">
        <v>2501.4499999999998</v>
      </c>
      <c r="C45" s="3">
        <v>-0.12</v>
      </c>
      <c r="D45" s="3">
        <f t="shared" si="7"/>
        <v>2501.5699999999997</v>
      </c>
      <c r="E45" s="15">
        <v>1.853</v>
      </c>
      <c r="F45" s="8">
        <f t="shared" si="8"/>
        <v>1.8532</v>
      </c>
      <c r="G45" s="15">
        <f t="shared" si="9"/>
        <v>-1.9999999999997797E-4</v>
      </c>
      <c r="H45">
        <f t="shared" si="10"/>
        <v>-1.0792143319662096E-4</v>
      </c>
      <c r="I45" s="10">
        <f t="shared" si="11"/>
        <v>2500.6999999999998</v>
      </c>
      <c r="J45" s="10">
        <f t="shared" si="12"/>
        <v>0.75</v>
      </c>
      <c r="K45">
        <f t="shared" si="13"/>
        <v>2.9982610086150036E-4</v>
      </c>
    </row>
    <row r="46" spans="1:11">
      <c r="A46" s="2">
        <v>5</v>
      </c>
      <c r="B46" s="3">
        <v>2510.77</v>
      </c>
      <c r="C46" s="3">
        <v>21.02</v>
      </c>
      <c r="D46" s="3">
        <f t="shared" si="7"/>
        <v>2489.75</v>
      </c>
      <c r="E46" s="15">
        <v>1.8552</v>
      </c>
      <c r="F46" s="8">
        <f t="shared" si="8"/>
        <v>1.8552628499999999</v>
      </c>
      <c r="G46" s="15">
        <f t="shared" si="9"/>
        <v>-6.284999999994767E-5</v>
      </c>
      <c r="H46">
        <f t="shared" si="10"/>
        <v>-3.3876601366726915E-5</v>
      </c>
      <c r="I46" s="10">
        <f t="shared" si="11"/>
        <v>2510.5045</v>
      </c>
      <c r="J46" s="10">
        <f t="shared" si="12"/>
        <v>0.26549999999997453</v>
      </c>
      <c r="K46">
        <f t="shared" si="13"/>
        <v>1.0574445289690993E-4</v>
      </c>
    </row>
    <row r="47" spans="1:11">
      <c r="A47" s="2">
        <v>10</v>
      </c>
      <c r="B47" s="3">
        <v>2519.96</v>
      </c>
      <c r="C47" s="3">
        <v>42.04</v>
      </c>
      <c r="D47" s="3">
        <f t="shared" si="7"/>
        <v>2477.92</v>
      </c>
      <c r="E47" s="15">
        <v>1.8572</v>
      </c>
      <c r="F47" s="8">
        <f t="shared" si="8"/>
        <v>1.8575033999999999</v>
      </c>
      <c r="G47" s="15">
        <f t="shared" si="9"/>
        <v>-3.0339999999995371E-4</v>
      </c>
      <c r="H47">
        <f t="shared" si="10"/>
        <v>-1.6333752067423064E-4</v>
      </c>
      <c r="I47" s="10">
        <f t="shared" si="11"/>
        <v>2520.1389999999997</v>
      </c>
      <c r="J47" s="10">
        <f t="shared" si="12"/>
        <v>-0.17899999999963256</v>
      </c>
      <c r="K47">
        <f t="shared" si="13"/>
        <v>-7.1032873537529387E-5</v>
      </c>
    </row>
    <row r="48" spans="1:11">
      <c r="A48" s="2">
        <v>15</v>
      </c>
      <c r="B48" s="3">
        <v>2529.08</v>
      </c>
      <c r="C48" s="3">
        <v>62.98</v>
      </c>
      <c r="D48" s="3">
        <f t="shared" si="7"/>
        <v>2466.1</v>
      </c>
      <c r="E48" s="15">
        <v>1.8593999999999999</v>
      </c>
      <c r="F48" s="8">
        <f t="shared" si="8"/>
        <v>1.8599945874999999</v>
      </c>
      <c r="G48" s="15">
        <f t="shared" si="9"/>
        <v>-5.9458749999996563E-4</v>
      </c>
      <c r="H48">
        <f t="shared" si="10"/>
        <v>-3.196716291519669E-4</v>
      </c>
      <c r="I48" s="10">
        <f t="shared" si="11"/>
        <v>2529.6035000000002</v>
      </c>
      <c r="J48" s="10">
        <f t="shared" si="12"/>
        <v>-0.52350000000024011</v>
      </c>
      <c r="K48">
        <f t="shared" si="13"/>
        <v>-2.0699226596242117E-4</v>
      </c>
    </row>
    <row r="49" spans="1:11">
      <c r="A49" s="2">
        <v>20</v>
      </c>
      <c r="B49" s="3">
        <v>2538.16</v>
      </c>
      <c r="C49" s="3">
        <v>83.89</v>
      </c>
      <c r="D49" s="3">
        <f t="shared" si="7"/>
        <v>2454.27</v>
      </c>
      <c r="E49" s="15">
        <v>1.8615999999999999</v>
      </c>
      <c r="F49" s="8">
        <f t="shared" si="8"/>
        <v>1.8627936</v>
      </c>
      <c r="G49" s="15">
        <f t="shared" si="9"/>
        <v>-1.1936000000001279E-3</v>
      </c>
      <c r="H49">
        <f t="shared" si="10"/>
        <v>-6.4075805285144193E-4</v>
      </c>
      <c r="I49" s="10">
        <f t="shared" si="11"/>
        <v>2538.8979999999997</v>
      </c>
      <c r="J49" s="10">
        <f t="shared" si="12"/>
        <v>-0.73799999999982901</v>
      </c>
      <c r="K49">
        <f t="shared" si="13"/>
        <v>-2.9076181170605047E-4</v>
      </c>
    </row>
    <row r="50" spans="1:11">
      <c r="A50" s="2">
        <v>25</v>
      </c>
      <c r="B50" s="3">
        <v>2547.23</v>
      </c>
      <c r="C50" s="3">
        <v>104.77</v>
      </c>
      <c r="D50" s="3">
        <f t="shared" si="7"/>
        <v>2442.46</v>
      </c>
      <c r="E50" s="15">
        <v>1.865</v>
      </c>
      <c r="F50" s="8">
        <f t="shared" si="8"/>
        <v>1.8659343749999999</v>
      </c>
      <c r="G50" s="15">
        <f t="shared" si="9"/>
        <v>-9.3437499999993179E-4</v>
      </c>
      <c r="H50">
        <f t="shared" si="10"/>
        <v>-5.0075448125014136E-4</v>
      </c>
      <c r="I50" s="10">
        <f t="shared" si="11"/>
        <v>2548.0225</v>
      </c>
      <c r="J50" s="10">
        <f t="shared" si="12"/>
        <v>-0.79250000000001819</v>
      </c>
      <c r="K50">
        <f t="shared" si="13"/>
        <v>-3.1112227792543987E-4</v>
      </c>
    </row>
    <row r="51" spans="1:11">
      <c r="A51" s="2">
        <v>30</v>
      </c>
      <c r="B51" s="3">
        <v>2556.29</v>
      </c>
      <c r="C51" s="3">
        <v>125.64</v>
      </c>
      <c r="D51" s="3">
        <f t="shared" si="7"/>
        <v>2430.65</v>
      </c>
      <c r="E51" s="15">
        <v>1.8682000000000001</v>
      </c>
      <c r="F51" s="8">
        <f t="shared" si="8"/>
        <v>1.8694245999999999</v>
      </c>
      <c r="G51" s="15">
        <f t="shared" si="9"/>
        <v>-1.2245999999997981E-3</v>
      </c>
      <c r="H51">
        <f t="shared" si="10"/>
        <v>-6.5506787489572895E-4</v>
      </c>
      <c r="I51" s="10">
        <f t="shared" si="11"/>
        <v>2556.9769999999999</v>
      </c>
      <c r="J51" s="10">
        <f t="shared" si="12"/>
        <v>-0.68699999999989814</v>
      </c>
      <c r="K51">
        <f t="shared" si="13"/>
        <v>-2.6874885087368734E-4</v>
      </c>
    </row>
    <row r="52" spans="1:11">
      <c r="A52" s="2">
        <v>35</v>
      </c>
      <c r="B52" s="3">
        <v>2565.3200000000002</v>
      </c>
      <c r="C52" s="3">
        <v>146.52000000000001</v>
      </c>
      <c r="D52" s="3">
        <f t="shared" si="7"/>
        <v>2418.8000000000002</v>
      </c>
      <c r="E52" s="15">
        <v>1.8715999999999999</v>
      </c>
      <c r="F52" s="8">
        <f t="shared" si="8"/>
        <v>1.8732472124999999</v>
      </c>
      <c r="G52" s="15">
        <f t="shared" si="9"/>
        <v>-1.6472124999999949E-3</v>
      </c>
      <c r="H52">
        <f t="shared" si="10"/>
        <v>-8.7933535360859105E-4</v>
      </c>
      <c r="I52" s="10">
        <f t="shared" si="11"/>
        <v>2565.7615000000001</v>
      </c>
      <c r="J52" s="10">
        <f t="shared" si="12"/>
        <v>-0.44149999999990541</v>
      </c>
      <c r="K52">
        <f t="shared" si="13"/>
        <v>-1.7210328536007414E-4</v>
      </c>
    </row>
    <row r="53" spans="1:11">
      <c r="A53" s="2">
        <v>40</v>
      </c>
      <c r="B53" s="3">
        <v>2574.3200000000002</v>
      </c>
      <c r="C53" s="3">
        <v>167.41</v>
      </c>
      <c r="D53" s="3">
        <f t="shared" si="7"/>
        <v>2406.9100000000003</v>
      </c>
      <c r="E53" s="15">
        <v>1.8752</v>
      </c>
      <c r="F53" s="8">
        <f t="shared" si="8"/>
        <v>1.8773663999999999</v>
      </c>
      <c r="G53" s="15">
        <f t="shared" si="9"/>
        <v>-2.1663999999999017E-3</v>
      </c>
      <c r="H53">
        <f t="shared" si="10"/>
        <v>-1.1539569473491705E-3</v>
      </c>
      <c r="I53" s="10">
        <f t="shared" si="11"/>
        <v>2574.3759999999997</v>
      </c>
      <c r="J53" s="10">
        <f t="shared" si="12"/>
        <v>-5.599999999958527E-2</v>
      </c>
      <c r="K53">
        <f t="shared" si="13"/>
        <v>-2.1753317380739484E-5</v>
      </c>
    </row>
    <row r="54" spans="1:11">
      <c r="A54" s="2">
        <v>45</v>
      </c>
      <c r="B54" s="3">
        <v>2583.27</v>
      </c>
      <c r="C54" s="3">
        <v>188.32</v>
      </c>
      <c r="D54" s="3">
        <f t="shared" si="7"/>
        <v>2394.9499999999998</v>
      </c>
      <c r="E54" s="15">
        <v>1.8794</v>
      </c>
      <c r="F54" s="8">
        <f t="shared" si="8"/>
        <v>1.8817381</v>
      </c>
      <c r="G54" s="15">
        <f t="shared" si="9"/>
        <v>-2.3381000000000096E-3</v>
      </c>
      <c r="H54">
        <f t="shared" si="10"/>
        <v>-1.2425214752254895E-3</v>
      </c>
      <c r="I54" s="10">
        <f t="shared" si="11"/>
        <v>2582.8204999999998</v>
      </c>
      <c r="J54" s="10">
        <f t="shared" si="12"/>
        <v>0.44950000000017099</v>
      </c>
      <c r="K54">
        <f t="shared" si="13"/>
        <v>1.7400426591110142E-4</v>
      </c>
    </row>
    <row r="55" spans="1:11">
      <c r="A55" s="2">
        <v>50</v>
      </c>
      <c r="B55" s="3">
        <v>2592.17</v>
      </c>
      <c r="C55" s="3">
        <v>209.23</v>
      </c>
      <c r="D55" s="3">
        <f t="shared" si="7"/>
        <v>2382.94</v>
      </c>
      <c r="E55" s="15">
        <v>1.8833</v>
      </c>
      <c r="F55" s="8">
        <f t="shared" si="8"/>
        <v>1.886325</v>
      </c>
      <c r="G55" s="15">
        <f t="shared" si="9"/>
        <v>-3.0250000000000554E-3</v>
      </c>
      <c r="H55">
        <f t="shared" si="10"/>
        <v>-1.603647303619501E-3</v>
      </c>
      <c r="I55" s="10">
        <f t="shared" si="11"/>
        <v>2591.0949999999998</v>
      </c>
      <c r="J55" s="10">
        <f t="shared" si="12"/>
        <v>1.0750000000002728</v>
      </c>
      <c r="K55">
        <f t="shared" si="13"/>
        <v>4.1471045494711876E-4</v>
      </c>
    </row>
    <row r="56" spans="1:11">
      <c r="A56" s="14" t="s">
        <v>19</v>
      </c>
      <c r="C56" t="s">
        <v>36</v>
      </c>
    </row>
    <row r="57" spans="1:11">
      <c r="C57" t="s">
        <v>37</v>
      </c>
    </row>
    <row r="58" spans="1:11">
      <c r="A58" s="56" t="s">
        <v>15</v>
      </c>
      <c r="B58" s="56" t="s">
        <v>38</v>
      </c>
      <c r="C58" s="16" t="s">
        <v>32</v>
      </c>
      <c r="D58" s="16" t="s">
        <v>33</v>
      </c>
      <c r="E58" s="16" t="s">
        <v>34</v>
      </c>
    </row>
    <row r="59" spans="1:11">
      <c r="A59">
        <v>100</v>
      </c>
      <c r="B59">
        <v>2675.94</v>
      </c>
      <c r="C59">
        <f>2524.9+1.5111*A59</f>
        <v>2676.01</v>
      </c>
      <c r="D59" s="8">
        <f>C59-B59</f>
        <v>7.0000000000163709E-2</v>
      </c>
      <c r="E59" s="4">
        <f>D59/B59</f>
        <v>2.6159031966398239E-5</v>
      </c>
    </row>
    <row r="60" spans="1:11">
      <c r="A60">
        <v>102</v>
      </c>
      <c r="B60">
        <v>2679.05</v>
      </c>
      <c r="C60">
        <f t="shared" ref="C60:C67" si="14">2524.9+1.5111*A60</f>
        <v>2679.0322000000001</v>
      </c>
      <c r="D60" s="8">
        <f t="shared" ref="D60:D67" si="15">C60-B60</f>
        <v>-1.7800000000079308E-2</v>
      </c>
      <c r="E60" s="4">
        <f t="shared" ref="E60:E67" si="16">D60/B60</f>
        <v>-6.6441462459003405E-6</v>
      </c>
    </row>
    <row r="61" spans="1:11">
      <c r="A61">
        <v>104</v>
      </c>
      <c r="B61">
        <v>2682.13</v>
      </c>
      <c r="C61">
        <f t="shared" si="14"/>
        <v>2682.0544</v>
      </c>
      <c r="D61" s="8">
        <f t="shared" si="15"/>
        <v>-7.5600000000122236E-2</v>
      </c>
      <c r="E61" s="4">
        <f t="shared" si="16"/>
        <v>-2.8186553224535065E-5</v>
      </c>
    </row>
    <row r="62" spans="1:11">
      <c r="A62">
        <v>106</v>
      </c>
      <c r="B62">
        <v>2685.19</v>
      </c>
      <c r="C62">
        <f t="shared" si="14"/>
        <v>2685.0766000000003</v>
      </c>
      <c r="D62" s="8">
        <f t="shared" si="15"/>
        <v>-0.11339999999972861</v>
      </c>
      <c r="E62" s="4">
        <f t="shared" si="16"/>
        <v>-4.2231648412115568E-5</v>
      </c>
    </row>
    <row r="63" spans="1:11">
      <c r="A63">
        <v>108</v>
      </c>
      <c r="B63">
        <v>2688.22</v>
      </c>
      <c r="C63">
        <f t="shared" si="14"/>
        <v>2688.0988000000002</v>
      </c>
      <c r="D63" s="8">
        <f t="shared" si="15"/>
        <v>-0.12119999999958964</v>
      </c>
      <c r="E63" s="4">
        <f t="shared" si="16"/>
        <v>-4.5085595672820544E-5</v>
      </c>
    </row>
    <row r="64" spans="1:11">
      <c r="A64">
        <v>110</v>
      </c>
      <c r="B64">
        <v>2691.23</v>
      </c>
      <c r="C64">
        <f t="shared" si="14"/>
        <v>2691.1210000000001</v>
      </c>
      <c r="D64" s="8">
        <f t="shared" si="15"/>
        <v>-0.1089999999999236</v>
      </c>
      <c r="E64" s="4">
        <f t="shared" si="16"/>
        <v>-4.0501926628316271E-5</v>
      </c>
    </row>
    <row r="65" spans="1:5">
      <c r="A65">
        <v>112</v>
      </c>
      <c r="B65">
        <v>2694.22</v>
      </c>
      <c r="C65">
        <f t="shared" si="14"/>
        <v>2694.1432</v>
      </c>
      <c r="D65" s="8">
        <f t="shared" si="15"/>
        <v>-7.6799999999821011E-2</v>
      </c>
      <c r="E65" s="4">
        <f t="shared" si="16"/>
        <v>-2.8505467259474364E-5</v>
      </c>
    </row>
    <row r="66" spans="1:5">
      <c r="A66">
        <v>114</v>
      </c>
      <c r="B66">
        <v>2697.18</v>
      </c>
      <c r="C66">
        <f t="shared" si="14"/>
        <v>2697.1653999999999</v>
      </c>
      <c r="D66" s="8">
        <f t="shared" si="15"/>
        <v>-1.4599999999973079E-2</v>
      </c>
      <c r="E66" s="4">
        <f t="shared" si="16"/>
        <v>-5.4130610489374385E-6</v>
      </c>
    </row>
    <row r="67" spans="1:5">
      <c r="A67">
        <v>116</v>
      </c>
      <c r="B67">
        <v>2700.12</v>
      </c>
      <c r="C67">
        <f t="shared" si="14"/>
        <v>2700.1876000000002</v>
      </c>
      <c r="D67" s="8">
        <f t="shared" si="15"/>
        <v>6.7600000000311411E-2</v>
      </c>
      <c r="E67" s="4">
        <f t="shared" si="16"/>
        <v>2.5035924329404402E-5</v>
      </c>
    </row>
    <row r="70" spans="1:5">
      <c r="A70" t="s">
        <v>39</v>
      </c>
    </row>
    <row r="71" spans="1:5">
      <c r="B71" s="7"/>
      <c r="C71" s="7"/>
    </row>
    <row r="72" spans="1:5">
      <c r="A72" s="6">
        <v>-25</v>
      </c>
      <c r="B72" s="12">
        <f>1.2983568-0.29397545/(1+((A72/2+25.715095)/807.3533)^2)</f>
        <v>1.0044600922917515</v>
      </c>
      <c r="C72" s="7"/>
    </row>
    <row r="73" spans="1:5">
      <c r="A73" s="6">
        <v>-20</v>
      </c>
      <c r="B73" s="12">
        <f t="shared" ref="B73:B87" si="17">1.2983568-0.29397545/(1+((A73/2+25.715095)/807.3533)^2)</f>
        <v>1.0044926905390299</v>
      </c>
      <c r="C73" s="7"/>
    </row>
    <row r="74" spans="1:5">
      <c r="A74" s="6">
        <v>-15</v>
      </c>
      <c r="B74" s="12">
        <f t="shared" si="17"/>
        <v>1.0045309135231122</v>
      </c>
      <c r="C74" s="7"/>
    </row>
    <row r="75" spans="1:5">
      <c r="A75" s="6">
        <v>-10</v>
      </c>
      <c r="B75" s="12">
        <f t="shared" si="17"/>
        <v>1.0045747568519223</v>
      </c>
      <c r="C75" s="7"/>
    </row>
    <row r="76" spans="1:5">
      <c r="A76" s="6">
        <v>-5</v>
      </c>
      <c r="B76" s="12">
        <f t="shared" si="17"/>
        <v>1.0046242154896801</v>
      </c>
      <c r="C76" s="7"/>
    </row>
    <row r="77" spans="1:5">
      <c r="A77" s="6">
        <v>0</v>
      </c>
      <c r="B77" s="12">
        <f t="shared" si="17"/>
        <v>1.0046792837583454</v>
      </c>
      <c r="C77" s="7"/>
    </row>
    <row r="78" spans="1:5">
      <c r="A78" s="6">
        <v>5</v>
      </c>
      <c r="B78" s="12">
        <f t="shared" si="17"/>
        <v>1.0047399553392475</v>
      </c>
      <c r="C78" s="7"/>
    </row>
    <row r="79" spans="1:5">
      <c r="A79" s="6">
        <v>10</v>
      </c>
      <c r="B79" s="12">
        <f t="shared" si="17"/>
        <v>1.004806223274894</v>
      </c>
      <c r="C79" s="7"/>
    </row>
    <row r="80" spans="1:5">
      <c r="A80" s="6">
        <v>15</v>
      </c>
      <c r="B80" s="12">
        <f t="shared" si="17"/>
        <v>1.0048780799709627</v>
      </c>
      <c r="C80" s="7"/>
    </row>
    <row r="81" spans="1:3">
      <c r="A81" s="6">
        <v>20</v>
      </c>
      <c r="B81" s="12">
        <f t="shared" si="17"/>
        <v>1.0049555171984739</v>
      </c>
      <c r="C81" s="7"/>
    </row>
    <row r="82" spans="1:3">
      <c r="A82" s="6">
        <v>25</v>
      </c>
      <c r="B82" s="12">
        <f t="shared" si="17"/>
        <v>1.0050385260961403</v>
      </c>
      <c r="C82" s="7"/>
    </row>
    <row r="83" spans="1:3">
      <c r="A83" s="6">
        <v>30</v>
      </c>
      <c r="B83" s="12">
        <f t="shared" si="17"/>
        <v>1.0051270971728974</v>
      </c>
      <c r="C83" s="7"/>
    </row>
    <row r="84" spans="1:3">
      <c r="A84" s="6">
        <v>35</v>
      </c>
      <c r="B84" s="12">
        <f t="shared" si="17"/>
        <v>1.0052212203106066</v>
      </c>
      <c r="C84" s="7"/>
    </row>
    <row r="85" spans="1:3">
      <c r="A85" s="6">
        <v>40</v>
      </c>
      <c r="B85" s="12">
        <f t="shared" si="17"/>
        <v>1.0053208847669373</v>
      </c>
      <c r="C85" s="7"/>
    </row>
    <row r="86" spans="1:3">
      <c r="A86" s="6">
        <v>45</v>
      </c>
      <c r="B86" s="12">
        <f t="shared" si="17"/>
        <v>1.00542607917842</v>
      </c>
      <c r="C86" s="7"/>
    </row>
    <row r="87" spans="1:3">
      <c r="A87" s="6">
        <v>50</v>
      </c>
      <c r="B87" s="12">
        <f t="shared" si="17"/>
        <v>1.0055367915636719</v>
      </c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A7" sqref="A7"/>
    </sheetView>
  </sheetViews>
  <sheetFormatPr defaultRowHeight="12.75"/>
  <sheetData>
    <row r="1" spans="1:8" ht="15.75">
      <c r="A1" s="1" t="s">
        <v>40</v>
      </c>
      <c r="D1" s="18" t="s">
        <v>41</v>
      </c>
    </row>
    <row r="2" spans="1:8">
      <c r="A2" s="2" t="s">
        <v>42</v>
      </c>
      <c r="B2" s="2"/>
      <c r="C2" s="2"/>
      <c r="D2" s="2"/>
    </row>
    <row r="3" spans="1:8">
      <c r="G3" s="19"/>
    </row>
    <row r="4" spans="1:8" ht="15.75">
      <c r="B4" s="23" t="s">
        <v>43</v>
      </c>
      <c r="C4" s="20">
        <v>149</v>
      </c>
      <c r="D4" s="21" t="s">
        <v>44</v>
      </c>
      <c r="E4" s="22"/>
      <c r="F4" s="22"/>
      <c r="G4" s="22"/>
    </row>
    <row r="6" spans="1:8" ht="15.75">
      <c r="B6" s="35" t="s">
        <v>45</v>
      </c>
      <c r="C6" s="36"/>
      <c r="D6" s="37" t="s">
        <v>46</v>
      </c>
      <c r="E6" s="38">
        <f>999.732+0.07935*$C$4-0.00857*($C$4)^2+5.83*10^(-5)*($C$4)^3-2.677*10^(-7)*($C$4)^4+4.843*10^(-10)*($C$4)^5</f>
        <v>917.7677359475407</v>
      </c>
      <c r="F6" s="36"/>
      <c r="G6" s="36" t="s">
        <v>47</v>
      </c>
    </row>
    <row r="7" spans="1:8" ht="15.75">
      <c r="A7" s="2"/>
      <c r="B7" s="35" t="s">
        <v>48</v>
      </c>
      <c r="C7" s="36"/>
      <c r="D7" s="37" t="s">
        <v>46</v>
      </c>
      <c r="E7" s="39">
        <f>1/E6</f>
        <v>1.0896002995437178E-3</v>
      </c>
      <c r="F7" s="36"/>
      <c r="G7" s="36" t="s">
        <v>49</v>
      </c>
    </row>
    <row r="8" spans="1:8">
      <c r="B8" s="35" t="s">
        <v>50</v>
      </c>
      <c r="C8" s="36"/>
      <c r="D8" s="37" t="s">
        <v>51</v>
      </c>
      <c r="E8" s="40">
        <f>0.5678+0.0019355*$C$4-9.857*10^(-6)*$C$4^2+2.149*10^(-8)*$C$4^3-4.5165*10^(-11)*$C$4^4</f>
        <v>0.68618094303883503</v>
      </c>
      <c r="F8" s="36"/>
      <c r="G8" s="36" t="s">
        <v>52</v>
      </c>
    </row>
    <row r="9" spans="1:8">
      <c r="B9" s="35" t="s">
        <v>53</v>
      </c>
      <c r="C9" s="36"/>
      <c r="D9" s="41" t="s">
        <v>54</v>
      </c>
      <c r="E9" s="40">
        <f>(0.0752+0.002909*$C$4+2.827*10^(-5)*$C$4^2-7.928*10^(-8)*$C$4^3)^(-1)</f>
        <v>1.1441528818999309</v>
      </c>
      <c r="F9" s="36"/>
      <c r="G9" s="36"/>
    </row>
    <row r="10" spans="1:8" ht="15.75">
      <c r="B10" s="35" t="s">
        <v>55</v>
      </c>
      <c r="C10" s="36"/>
      <c r="D10" s="37" t="s">
        <v>56</v>
      </c>
      <c r="E10" s="40">
        <f>(556406.7+19689.27*$C$4+124.6096*$C$4^2-0.3783792*$C$4^3)^(-1)*10^(6)</f>
        <v>0.19980392987253187</v>
      </c>
      <c r="F10" s="36" t="s">
        <v>57</v>
      </c>
      <c r="G10" s="36" t="s">
        <v>58</v>
      </c>
      <c r="H10" s="11"/>
    </row>
    <row r="11" spans="1:8">
      <c r="B11" s="35" t="s">
        <v>59</v>
      </c>
      <c r="C11" s="42"/>
      <c r="D11" s="43" t="s">
        <v>60</v>
      </c>
      <c r="E11" s="40">
        <f>4.214-0.0022*$C$4+4.21*10^(-5)*$C$4^2-2.817*10^(-7)*$C$4^3+8.4525*10^(-10)*$C$4^4</f>
        <v>4.3056234066452506</v>
      </c>
      <c r="F11" s="44"/>
      <c r="G11" s="36" t="s">
        <v>61</v>
      </c>
    </row>
    <row r="12" spans="1:8">
      <c r="A12" s="13"/>
      <c r="B12" s="13"/>
      <c r="C12" s="28"/>
      <c r="D12" s="13"/>
      <c r="E12" s="13"/>
      <c r="F12" s="13"/>
      <c r="G12" s="13"/>
      <c r="H12" s="13"/>
    </row>
    <row r="13" spans="1:8">
      <c r="A13" s="29"/>
      <c r="B13" s="30"/>
      <c r="C13" s="30"/>
      <c r="D13" s="13"/>
      <c r="E13" s="28"/>
      <c r="F13" s="13"/>
      <c r="G13" s="13"/>
      <c r="H13" s="13"/>
    </row>
    <row r="14" spans="1:8">
      <c r="A14" s="27"/>
      <c r="B14" s="29"/>
      <c r="C14" s="29"/>
      <c r="D14" s="13"/>
      <c r="E14" s="24"/>
      <c r="F14" s="13"/>
      <c r="G14" s="13"/>
      <c r="H14" s="13"/>
    </row>
    <row r="15" spans="1:8">
      <c r="A15" s="27"/>
      <c r="B15" s="31"/>
      <c r="C15" s="32"/>
      <c r="D15" s="13"/>
      <c r="E15" s="25"/>
      <c r="F15" s="26"/>
      <c r="G15" s="26"/>
      <c r="H15" s="13"/>
    </row>
    <row r="16" spans="1:8">
      <c r="A16" s="27"/>
      <c r="B16" s="27"/>
      <c r="C16" s="27"/>
      <c r="D16" s="13"/>
      <c r="E16" s="25"/>
      <c r="F16" s="26"/>
      <c r="G16" s="27"/>
      <c r="H16" s="13"/>
    </row>
    <row r="17" spans="1:8">
      <c r="A17" s="27"/>
      <c r="B17" s="27"/>
      <c r="C17" s="27"/>
      <c r="D17" s="13"/>
      <c r="E17" s="13"/>
      <c r="F17" s="13"/>
      <c r="G17" s="13"/>
      <c r="H17" s="13"/>
    </row>
    <row r="18" spans="1:8">
      <c r="A18" s="27"/>
      <c r="B18" s="27"/>
      <c r="C18" s="27"/>
      <c r="D18" s="13"/>
      <c r="E18" s="13"/>
      <c r="F18" s="13"/>
      <c r="G18" s="13"/>
      <c r="H18" s="13"/>
    </row>
    <row r="19" spans="1:8">
      <c r="A19" s="27"/>
      <c r="B19" s="27"/>
      <c r="C19" s="27"/>
      <c r="D19" s="13"/>
      <c r="E19" s="13"/>
      <c r="F19" s="13"/>
      <c r="G19" s="13"/>
      <c r="H19" s="13"/>
    </row>
    <row r="20" spans="1:8">
      <c r="A20" s="27"/>
      <c r="B20" s="27"/>
      <c r="C20" s="27"/>
      <c r="D20" s="13"/>
      <c r="E20" s="33"/>
      <c r="F20" s="33"/>
      <c r="G20" s="33"/>
      <c r="H20" s="13"/>
    </row>
    <row r="21" spans="1:8">
      <c r="A21" s="27"/>
      <c r="B21" s="27"/>
      <c r="C21" s="27"/>
      <c r="D21" s="13"/>
      <c r="E21" s="33"/>
      <c r="F21" s="33"/>
      <c r="G21" s="33"/>
      <c r="H21" s="13"/>
    </row>
    <row r="22" spans="1:8">
      <c r="A22" s="27"/>
      <c r="B22" s="27"/>
      <c r="C22" s="27"/>
      <c r="D22" s="13"/>
      <c r="E22" s="34"/>
      <c r="F22" s="29"/>
      <c r="G22" s="29"/>
      <c r="H22" s="13"/>
    </row>
    <row r="23" spans="1:8">
      <c r="A23" s="27"/>
      <c r="B23" s="27"/>
      <c r="C23" s="27"/>
      <c r="D23" s="13"/>
      <c r="E23" s="34"/>
      <c r="F23" s="29"/>
      <c r="G23" s="32"/>
      <c r="H23" s="13"/>
    </row>
    <row r="24" spans="1:8">
      <c r="A24" s="27"/>
      <c r="B24" s="27"/>
      <c r="C24" s="27"/>
      <c r="D24" s="13"/>
      <c r="E24" s="33"/>
      <c r="F24" s="33"/>
      <c r="G24" s="33"/>
      <c r="H24" s="13"/>
    </row>
    <row r="25" spans="1:8">
      <c r="A25" s="27"/>
      <c r="B25" s="27"/>
      <c r="C25" s="27"/>
      <c r="D25" s="13"/>
      <c r="E25" s="33"/>
      <c r="F25" s="33"/>
      <c r="G25" s="33"/>
      <c r="H25" s="13"/>
    </row>
    <row r="26" spans="1:8">
      <c r="A26" s="27"/>
      <c r="B26" s="27"/>
      <c r="C26" s="27"/>
      <c r="D26" s="13"/>
      <c r="E26" s="33"/>
      <c r="F26" s="33"/>
      <c r="G26" s="29"/>
      <c r="H26" s="13"/>
    </row>
    <row r="27" spans="1:8">
      <c r="A27" s="27"/>
      <c r="B27" s="27"/>
      <c r="C27" s="27"/>
      <c r="D27" s="13"/>
      <c r="E27" s="34"/>
      <c r="F27" s="33"/>
      <c r="G27" s="32"/>
      <c r="H27" s="13"/>
    </row>
    <row r="28" spans="1:8">
      <c r="A28" s="27"/>
      <c r="B28" s="27"/>
      <c r="C28" s="27"/>
      <c r="D28" s="13"/>
      <c r="E28" s="34"/>
      <c r="F28" s="33"/>
      <c r="G28" s="33"/>
      <c r="H28" s="13"/>
    </row>
    <row r="29" spans="1:8">
      <c r="A29" s="27"/>
      <c r="B29" s="27"/>
      <c r="C29" s="27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printOptions gridLines="1" gridLinesSet="0"/>
  <pageMargins left="0.75" right="0.75" top="1" bottom="1" header="0.5" footer="0.5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Wykresy</vt:lpstr>
      </vt:variant>
      <vt:variant>
        <vt:i4>7</vt:i4>
      </vt:variant>
    </vt:vector>
  </HeadingPairs>
  <TitlesOfParts>
    <vt:vector size="15" baseType="lpstr">
      <vt:lpstr>właściwości</vt:lpstr>
      <vt:lpstr>ogrzewanie</vt:lpstr>
      <vt:lpstr>odzysk.+ogrzew.</vt:lpstr>
      <vt:lpstr>chłodzenie suche</vt:lpstr>
      <vt:lpstr>chłodzenie mokre</vt:lpstr>
      <vt:lpstr>nawilżanie parą</vt:lpstr>
      <vt:lpstr>para</vt:lpstr>
      <vt:lpstr>woda</vt:lpstr>
      <vt:lpstr>t=f(pnas)</vt:lpstr>
      <vt:lpstr>t=f(pnas)..</vt:lpstr>
      <vt:lpstr>p=f(tnas)</vt:lpstr>
      <vt:lpstr>para przegrzana</vt:lpstr>
      <vt:lpstr>entalpia pary</vt:lpstr>
      <vt:lpstr>para nas.</vt:lpstr>
      <vt:lpstr>powietrze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110</cp:lastModifiedBy>
  <dcterms:created xsi:type="dcterms:W3CDTF">2018-09-20T07:07:34Z</dcterms:created>
  <dcterms:modified xsi:type="dcterms:W3CDTF">2023-12-14T11:16:04Z</dcterms:modified>
</cp:coreProperties>
</file>