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30" windowWidth="20730" windowHeight="11760" tabRatio="766" activeTab="1"/>
  </bookViews>
  <sheets>
    <sheet name="odparowanie" sheetId="1" r:id="rId1"/>
    <sheet name="okna" sheetId="11" r:id="rId2"/>
  </sheets>
  <calcPr calcId="145621"/>
</workbook>
</file>

<file path=xl/calcChain.xml><?xml version="1.0" encoding="utf-8"?>
<calcChain xmlns="http://schemas.openxmlformats.org/spreadsheetml/2006/main">
  <c r="C15" i="11" l="1"/>
  <c r="C16" i="11" s="1"/>
  <c r="C17" i="11" s="1"/>
  <c r="C18" i="11" s="1"/>
  <c r="C7" i="11" l="1"/>
  <c r="C10" i="1"/>
  <c r="C8" i="1"/>
  <c r="C5" i="1" l="1"/>
  <c r="C6" i="1" s="1"/>
  <c r="C12" i="1" s="1"/>
  <c r="C19" i="11" l="1"/>
  <c r="C20" i="11" l="1"/>
  <c r="C21" i="11" s="1"/>
  <c r="C22" i="11" l="1"/>
  <c r="C23" i="11" s="1"/>
  <c r="C24" i="11" s="1"/>
  <c r="C25" i="11" l="1"/>
  <c r="C26" i="11" s="1"/>
  <c r="C27" i="11" s="1"/>
  <c r="C28" i="11" s="1"/>
  <c r="C29" i="11" s="1"/>
  <c r="C30" i="11" l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</calcChain>
</file>

<file path=xl/comments1.xml><?xml version="1.0" encoding="utf-8"?>
<comments xmlns="http://schemas.openxmlformats.org/spreadsheetml/2006/main">
  <authors>
    <author>110</author>
  </authors>
  <commentList>
    <comment ref="C17" authorId="0">
      <text>
        <r>
          <rPr>
            <sz val="9"/>
            <color indexed="81"/>
            <rFont val="Tahoma"/>
            <family val="2"/>
            <charset val="238"/>
          </rPr>
          <t xml:space="preserve">sprawdzić średnią temperaturę powietrza podstawioną do wzoru
</t>
        </r>
      </text>
    </comment>
    <comment ref="C22" authorId="0">
      <text>
        <r>
          <rPr>
            <sz val="9"/>
            <color indexed="81"/>
            <rFont val="Tahoma"/>
            <family val="2"/>
            <charset val="238"/>
          </rPr>
          <t xml:space="preserve">sprawdzić średnią temperaturę powietrza podstawioną do wzoru
</t>
        </r>
      </text>
    </comment>
    <comment ref="C27" authorId="0">
      <text>
        <r>
          <rPr>
            <sz val="9"/>
            <color indexed="81"/>
            <rFont val="Tahoma"/>
            <family val="2"/>
            <charset val="238"/>
          </rPr>
          <t xml:space="preserve">sprawdzić średnią temperaturę powietrza podstawioną do wzoru
</t>
        </r>
      </text>
    </comment>
    <comment ref="C32" authorId="0">
      <text>
        <r>
          <rPr>
            <sz val="9"/>
            <color indexed="81"/>
            <rFont val="Tahoma"/>
            <family val="2"/>
            <charset val="238"/>
          </rPr>
          <t xml:space="preserve">sprawdzić średnią temperaturę powietrza podstawioną do wzoru
</t>
        </r>
      </text>
    </comment>
    <comment ref="C37" authorId="0">
      <text>
        <r>
          <rPr>
            <sz val="9"/>
            <color indexed="81"/>
            <rFont val="Tahoma"/>
            <family val="2"/>
            <charset val="238"/>
          </rPr>
          <t xml:space="preserve">sprawdzić średnią temperaturę powietrza podstawioną do wzoru
</t>
        </r>
      </text>
    </comment>
  </commentList>
</comments>
</file>

<file path=xl/sharedStrings.xml><?xml version="1.0" encoding="utf-8"?>
<sst xmlns="http://schemas.openxmlformats.org/spreadsheetml/2006/main" count="150" uniqueCount="77">
  <si>
    <t>bar</t>
  </si>
  <si>
    <t>ciśnienie całkowite</t>
  </si>
  <si>
    <t>ciśnienie nasycenia pary wodnej</t>
  </si>
  <si>
    <t>ciśnienie cząstkowe pary wodnej</t>
  </si>
  <si>
    <t>kg/h</t>
  </si>
  <si>
    <t>temperatura powietrza</t>
  </si>
  <si>
    <t>wilgotność względna powietrza</t>
  </si>
  <si>
    <t>Odparowanie z niecki basenu kąpielowego</t>
  </si>
  <si>
    <t>temperatura wody</t>
  </si>
  <si>
    <t>ciśnienie nasycenia przy temperaturze wody</t>
  </si>
  <si>
    <t>stała gazowa pary wodnej</t>
  </si>
  <si>
    <t>R</t>
  </si>
  <si>
    <r>
      <t>A</t>
    </r>
    <r>
      <rPr>
        <vertAlign val="subscript"/>
        <sz val="10"/>
        <rFont val="Calibri"/>
        <family val="2"/>
        <charset val="238"/>
        <scheme val="minor"/>
      </rPr>
      <t>B</t>
    </r>
  </si>
  <si>
    <t>powierzchnia niecki</t>
  </si>
  <si>
    <t>współczynnik odparowania</t>
  </si>
  <si>
    <t>b</t>
  </si>
  <si>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</t>
    </r>
  </si>
  <si>
    <t>p</t>
  </si>
  <si>
    <r>
      <t>t</t>
    </r>
    <r>
      <rPr>
        <vertAlign val="subscript"/>
        <sz val="10"/>
        <rFont val="Calibri"/>
        <family val="2"/>
        <charset val="238"/>
        <scheme val="minor"/>
      </rPr>
      <t>L</t>
    </r>
  </si>
  <si>
    <r>
      <t>t</t>
    </r>
    <r>
      <rPr>
        <vertAlign val="subscript"/>
        <sz val="10"/>
        <rFont val="Calibri"/>
        <family val="2"/>
        <charset val="238"/>
        <scheme val="minor"/>
      </rPr>
      <t>w</t>
    </r>
    <r>
      <rPr>
        <sz val="10"/>
        <rFont val="Calibri"/>
        <family val="2"/>
        <charset val="238"/>
        <scheme val="minor"/>
      </rPr>
      <t xml:space="preserve"> </t>
    </r>
  </si>
  <si>
    <r>
      <rPr>
        <sz val="10"/>
        <rFont val="Symbol"/>
        <family val="1"/>
        <charset val="2"/>
      </rPr>
      <t>j</t>
    </r>
    <r>
      <rPr>
        <sz val="10"/>
        <rFont val="Calibri"/>
        <family val="2"/>
        <charset val="238"/>
        <scheme val="minor"/>
      </rPr>
      <t xml:space="preserve"> </t>
    </r>
  </si>
  <si>
    <r>
      <t>p</t>
    </r>
    <r>
      <rPr>
        <vertAlign val="subscript"/>
        <sz val="10"/>
        <rFont val="Calibri"/>
        <family val="2"/>
        <charset val="238"/>
        <scheme val="minor"/>
      </rPr>
      <t>s</t>
    </r>
  </si>
  <si>
    <r>
      <t>p</t>
    </r>
    <r>
      <rPr>
        <vertAlign val="subscript"/>
        <sz val="10"/>
        <rFont val="Calibri"/>
        <family val="2"/>
        <charset val="238"/>
        <scheme val="minor"/>
      </rPr>
      <t>D,L</t>
    </r>
  </si>
  <si>
    <r>
      <t>p</t>
    </r>
    <r>
      <rPr>
        <vertAlign val="subscript"/>
        <sz val="10"/>
        <rFont val="Calibri"/>
        <family val="2"/>
        <charset val="238"/>
        <scheme val="minor"/>
      </rPr>
      <t xml:space="preserve">D,W </t>
    </r>
  </si>
  <si>
    <t xml:space="preserve"> J/(kg K)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</si>
  <si>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</si>
  <si>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m/h</t>
  </si>
  <si>
    <t>Pa</t>
  </si>
  <si>
    <t>strumień parującej wody</t>
  </si>
  <si>
    <r>
      <t>M</t>
    </r>
    <r>
      <rPr>
        <vertAlign val="subscript"/>
        <sz val="10"/>
        <rFont val="Calibri"/>
        <family val="2"/>
        <charset val="238"/>
        <scheme val="minor"/>
      </rPr>
      <t>0</t>
    </r>
  </si>
  <si>
    <t>%</t>
  </si>
  <si>
    <t>Obliczenie strumienia powietrza przy omywaniu okien basenu kąpielowego</t>
  </si>
  <si>
    <t>szerokosć 1 m</t>
  </si>
  <si>
    <t>współczynnik przenikania okna</t>
  </si>
  <si>
    <t>U</t>
  </si>
  <si>
    <r>
      <t>W/(m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K)</t>
    </r>
  </si>
  <si>
    <t>temperatura wewnętrzna</t>
  </si>
  <si>
    <r>
      <t>t</t>
    </r>
    <r>
      <rPr>
        <vertAlign val="subscript"/>
        <sz val="11"/>
        <color theme="1"/>
        <rFont val="Czcionka tekstu podstawowego"/>
        <charset val="238"/>
      </rPr>
      <t>i</t>
    </r>
  </si>
  <si>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</si>
  <si>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t>temperatura zewnętrzna</t>
  </si>
  <si>
    <r>
      <t>t</t>
    </r>
    <r>
      <rPr>
        <vertAlign val="subscript"/>
        <sz val="11"/>
        <color theme="1"/>
        <rFont val="Czcionka tekstu podstawowego"/>
        <charset val="238"/>
      </rPr>
      <t>e</t>
    </r>
  </si>
  <si>
    <t>temperatura powierzchni szyby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</si>
  <si>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</si>
  <si>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wilgotność względna powietrza wewn.</t>
  </si>
  <si>
    <t>j</t>
  </si>
  <si>
    <t>temperatura punktu rosy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</si>
  <si>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r</t>
    </r>
  </si>
  <si>
    <t>współczynnik przejmowania ciepła na powierzchni szyby</t>
  </si>
  <si>
    <t>h</t>
  </si>
  <si>
    <t>wysokość okna</t>
  </si>
  <si>
    <t>H</t>
  </si>
  <si>
    <t>m</t>
  </si>
  <si>
    <t>strumień objętości powietrza</t>
  </si>
  <si>
    <t>V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</si>
  <si>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/h</t>
    </r>
  </si>
  <si>
    <t>początkowa temperatura powietrza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</si>
  <si>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</si>
  <si>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t>średnia temperatura powietrza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</si>
  <si>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sr</t>
    </r>
  </si>
  <si>
    <t xml:space="preserve">strumień ciepła </t>
  </si>
  <si>
    <t>F</t>
  </si>
  <si>
    <t xml:space="preserve">W </t>
  </si>
  <si>
    <t>spadek temperatury powietrza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</si>
  <si>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t</t>
    </r>
  </si>
  <si>
    <t>K</t>
  </si>
  <si>
    <t>końcowa temperatura powietrza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</si>
  <si>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2</t>
    </r>
  </si>
  <si>
    <t>założony spadek temperatury powietrza</t>
  </si>
  <si>
    <t>poprawiony spadek temperatury powietrza</t>
  </si>
  <si>
    <t>1 iteracja</t>
  </si>
  <si>
    <t>2 iteracja</t>
  </si>
  <si>
    <t>3 iteracja</t>
  </si>
  <si>
    <t>4 iteracja</t>
  </si>
  <si>
    <t>5 iteracja</t>
  </si>
  <si>
    <t>(wypełniać tylko białe pola\)</t>
  </si>
  <si>
    <r>
      <t>t</t>
    </r>
    <r>
      <rPr>
        <b/>
        <vertAlign val="subscript"/>
        <sz val="10"/>
        <color theme="1"/>
        <rFont val="Calibri"/>
        <family val="2"/>
        <charset val="238"/>
        <scheme val="minor"/>
      </rPr>
      <t>2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</si>
  <si>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o</t>
    </r>
    <r>
      <rPr>
        <b/>
        <sz val="10"/>
        <color theme="1"/>
        <rFont val="Calibri"/>
        <family val="2"/>
        <charset val="238"/>
        <scheme val="minor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</si>
</sst>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"/>
  </numFmts>
  <fonts count="16">
    <font>
      <sz val="10"/>
      <name val="Arial CE"/>
      <charset val="238"/>
    </font>
    <font>
      <sz val="10"/>
      <name val="Symbol"/>
      <family val="1"/>
      <charset val="2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1"/>
      <color theme="1"/>
      <name val="Czcionka tekstu podstawowego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9"/>
      <color indexed="8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166" fontId="2" fillId="3" borderId="1" xfId="0" applyNumberFormat="1" applyFont="1" applyFill="1" applyBorder="1"/>
    <xf numFmtId="2" fontId="2" fillId="3" borderId="1" xfId="0" applyNumberFormat="1" applyFont="1" applyFill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2" fillId="3" borderId="1" xfId="0" applyFont="1" applyFill="1" applyBorder="1"/>
    <xf numFmtId="164" fontId="2" fillId="2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0" borderId="1" xfId="0" applyFont="1" applyBorder="1"/>
    <xf numFmtId="0" fontId="1" fillId="3" borderId="1" xfId="0" applyFont="1" applyFill="1" applyBorder="1" applyAlignment="1">
      <alignment horizontal="center"/>
    </xf>
    <xf numFmtId="2" fontId="2" fillId="0" borderId="1" xfId="0" applyNumberFormat="1" applyFont="1" applyBorder="1"/>
    <xf numFmtId="0" fontId="6" fillId="0" borderId="0" xfId="0" applyFont="1"/>
    <xf numFmtId="0" fontId="6" fillId="3" borderId="1" xfId="0" applyFont="1" applyFill="1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6" fillId="4" borderId="1" xfId="0" applyFont="1" applyFill="1" applyBorder="1"/>
    <xf numFmtId="0" fontId="6" fillId="0" borderId="0" xfId="0" applyFont="1" applyAlignment="1">
      <alignment horizontal="center"/>
    </xf>
    <xf numFmtId="2" fontId="6" fillId="4" borderId="1" xfId="0" applyNumberFormat="1" applyFont="1" applyFill="1" applyBorder="1"/>
    <xf numFmtId="0" fontId="6" fillId="0" borderId="0" xfId="0" applyFont="1" applyAlignment="1"/>
    <xf numFmtId="164" fontId="6" fillId="3" borderId="1" xfId="0" applyNumberFormat="1" applyFont="1" applyFill="1" applyBorder="1"/>
    <xf numFmtId="164" fontId="6" fillId="0" borderId="1" xfId="0" applyNumberFormat="1" applyFont="1" applyBorder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6" fillId="0" borderId="1" xfId="0" applyFont="1" applyFill="1" applyBorder="1"/>
    <xf numFmtId="0" fontId="12" fillId="4" borderId="1" xfId="0" applyFont="1" applyFill="1" applyBorder="1"/>
    <xf numFmtId="0" fontId="13" fillId="4" borderId="1" xfId="0" applyFont="1" applyFill="1" applyBorder="1" applyAlignment="1">
      <alignment horizontal="center"/>
    </xf>
    <xf numFmtId="2" fontId="12" fillId="4" borderId="1" xfId="0" applyNumberFormat="1" applyFont="1" applyFill="1" applyBorder="1"/>
    <xf numFmtId="0" fontId="5" fillId="0" borderId="0" xfId="0" applyFont="1" applyAlignment="1">
      <alignment horizontal="left"/>
    </xf>
    <xf numFmtId="0" fontId="6" fillId="5" borderId="2" xfId="0" applyFont="1" applyFill="1" applyBorder="1" applyAlignment="1">
      <alignment horizontal="center" vertical="center" textRotation="90"/>
    </xf>
    <xf numFmtId="0" fontId="6" fillId="7" borderId="2" xfId="0" applyFont="1" applyFill="1" applyBorder="1" applyAlignment="1">
      <alignment horizontal="center" vertical="center" textRotation="90"/>
    </xf>
    <xf numFmtId="0" fontId="6" fillId="8" borderId="2" xfId="0" applyFont="1" applyFill="1" applyBorder="1" applyAlignment="1">
      <alignment horizontal="center" vertical="center" textRotation="90"/>
    </xf>
    <xf numFmtId="0" fontId="6" fillId="6" borderId="2" xfId="0" applyFont="1" applyFill="1" applyBorder="1" applyAlignment="1">
      <alignment horizontal="center" vertical="center" textRotation="90"/>
    </xf>
    <xf numFmtId="0" fontId="6" fillId="4" borderId="2" xfId="0" applyFont="1" applyFill="1" applyBorder="1" applyAlignment="1">
      <alignment horizontal="center" vertical="center" textRotation="90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12" fillId="3" borderId="1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4</xdr:row>
          <xdr:rowOff>133350</xdr:rowOff>
        </xdr:from>
        <xdr:to>
          <xdr:col>8</xdr:col>
          <xdr:colOff>19050</xdr:colOff>
          <xdr:row>7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2"/>
  <sheetViews>
    <sheetView workbookViewId="0">
      <selection activeCell="G10" sqref="G10"/>
    </sheetView>
  </sheetViews>
  <sheetFormatPr defaultRowHeight="12.75"/>
  <cols>
    <col min="1" max="1" width="36.85546875" customWidth="1"/>
    <col min="2" max="2" width="11.28515625" style="1" customWidth="1"/>
    <col min="3" max="3" width="12.42578125" customWidth="1"/>
  </cols>
  <sheetData>
    <row r="1" spans="1:4">
      <c r="A1" s="33" t="s">
        <v>7</v>
      </c>
      <c r="B1" s="33"/>
      <c r="C1" s="33"/>
    </row>
    <row r="2" spans="1:4">
      <c r="A2" s="6" t="s">
        <v>1</v>
      </c>
      <c r="B2" s="8" t="s">
        <v>17</v>
      </c>
      <c r="C2" s="5">
        <v>1.01325</v>
      </c>
      <c r="D2" s="6" t="s">
        <v>0</v>
      </c>
    </row>
    <row r="3" spans="1:4" ht="15.75">
      <c r="A3" s="6" t="s">
        <v>5</v>
      </c>
      <c r="B3" s="8" t="s">
        <v>18</v>
      </c>
      <c r="C3" s="4">
        <v>31</v>
      </c>
      <c r="D3" s="6" t="s">
        <v>16</v>
      </c>
    </row>
    <row r="4" spans="1:4">
      <c r="A4" s="6" t="s">
        <v>6</v>
      </c>
      <c r="B4" s="8" t="s">
        <v>20</v>
      </c>
      <c r="C4" s="7">
        <v>60</v>
      </c>
      <c r="D4" s="6" t="s">
        <v>30</v>
      </c>
    </row>
    <row r="5" spans="1:4" ht="14.25">
      <c r="A5" s="6" t="s">
        <v>2</v>
      </c>
      <c r="B5" s="8" t="s">
        <v>21</v>
      </c>
      <c r="C5" s="2">
        <f>(-0.0075*((C3+30)/5)^6+0.3753*((C3+30)/5)^5-4.429*((C3+30)/5)^4+33.799*((C3+30)/5)^3+22.313*((C3+30)/5)^2+62.887*((C3+30)/5)+812.5)/1000000</f>
        <v>4.4860324881216003E-2</v>
      </c>
      <c r="D5" s="6" t="s">
        <v>0</v>
      </c>
    </row>
    <row r="6" spans="1:4" ht="14.25">
      <c r="A6" s="6" t="s">
        <v>3</v>
      </c>
      <c r="B6" s="8" t="s">
        <v>22</v>
      </c>
      <c r="C6" s="3">
        <f>C4*C5/100*10^5</f>
        <v>2691.6194928729601</v>
      </c>
      <c r="D6" s="6" t="s">
        <v>27</v>
      </c>
    </row>
    <row r="7" spans="1:4" ht="15.75">
      <c r="A7" s="6" t="s">
        <v>8</v>
      </c>
      <c r="B7" s="8" t="s">
        <v>19</v>
      </c>
      <c r="C7" s="4">
        <v>28</v>
      </c>
      <c r="D7" s="6" t="s">
        <v>16</v>
      </c>
    </row>
    <row r="8" spans="1:4" ht="14.25">
      <c r="A8" s="6" t="s">
        <v>9</v>
      </c>
      <c r="B8" s="8" t="s">
        <v>23</v>
      </c>
      <c r="C8" s="3">
        <f>(-0.0075*((C7+30)/5)^6+0.3753*((C7+30)/5)^5-4.429*((C7+30)/5)^4+33.799*((C7+30)/5)^3+22.313*((C7+30)/5)^2+62.887*((C7+30)/5)+812.5)/10</f>
        <v>3766.0783118207983</v>
      </c>
      <c r="D8" s="6" t="s">
        <v>27</v>
      </c>
    </row>
    <row r="9" spans="1:4">
      <c r="A9" s="6" t="s">
        <v>10</v>
      </c>
      <c r="B9" s="8" t="s">
        <v>11</v>
      </c>
      <c r="C9" s="6">
        <v>461.2</v>
      </c>
      <c r="D9" s="6" t="s">
        <v>24</v>
      </c>
    </row>
    <row r="10" spans="1:4" ht="15.75">
      <c r="A10" s="6" t="s">
        <v>13</v>
      </c>
      <c r="B10" s="8" t="s">
        <v>12</v>
      </c>
      <c r="C10" s="9">
        <f>25*12</f>
        <v>300</v>
      </c>
      <c r="D10" s="6" t="s">
        <v>25</v>
      </c>
    </row>
    <row r="11" spans="1:4">
      <c r="A11" s="6" t="s">
        <v>14</v>
      </c>
      <c r="B11" s="10" t="s">
        <v>15</v>
      </c>
      <c r="C11" s="9">
        <v>40</v>
      </c>
      <c r="D11" s="6" t="s">
        <v>26</v>
      </c>
    </row>
    <row r="12" spans="1:4" ht="14.25">
      <c r="A12" s="6" t="s">
        <v>28</v>
      </c>
      <c r="B12" s="8" t="s">
        <v>29</v>
      </c>
      <c r="C12" s="11">
        <f>C11/C9/(C3/2+C7/2+273.15)*C10*(C8-C6)</f>
        <v>92.372148274042274</v>
      </c>
      <c r="D12" s="6" t="s">
        <v>4</v>
      </c>
    </row>
  </sheetData>
  <mergeCells count="1">
    <mergeCell ref="A1:C1"/>
  </mergeCells>
  <printOptions gridLines="1" gridLinesSet="0"/>
  <pageMargins left="0.75" right="0.75" top="1" bottom="1" header="0.5" footer="0.5"/>
  <pageSetup paperSize="9" orientation="portrait" horizontalDpi="200" verticalDpi="200" r:id="rId1"/>
  <headerFooter alignWithMargins="0">
    <oddHeader>&amp;A</oddHeader>
    <oddFooter>Strona &amp;P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5</xdr:col>
                <xdr:colOff>238125</xdr:colOff>
                <xdr:row>4</xdr:row>
                <xdr:rowOff>133350</xdr:rowOff>
              </from>
              <to>
                <xdr:col>8</xdr:col>
                <xdr:colOff>19050</xdr:colOff>
                <xdr:row>7</xdr:row>
                <xdr:rowOff>38100</xdr:rowOff>
              </to>
            </anchor>
          </objectPr>
        </oleObject>
      </mc:Choice>
      <mc:Fallback>
        <oleObject progId="Equation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topLeftCell="A21" zoomScale="130" zoomScaleNormal="130" workbookViewId="0">
      <selection activeCell="F35" sqref="F35"/>
    </sheetView>
  </sheetViews>
  <sheetFormatPr defaultRowHeight="12.75"/>
  <cols>
    <col min="1" max="1" width="35.140625" customWidth="1"/>
    <col min="2" max="2" width="7.5703125" style="1" customWidth="1"/>
    <col min="5" max="5" width="7.5703125" customWidth="1"/>
    <col min="8" max="8" width="10.42578125" customWidth="1"/>
  </cols>
  <sheetData>
    <row r="1" spans="1:7">
      <c r="A1" s="12" t="s">
        <v>31</v>
      </c>
      <c r="B1" s="18"/>
      <c r="C1" s="12"/>
      <c r="D1" s="12"/>
      <c r="E1" s="12"/>
      <c r="F1" s="12"/>
      <c r="G1" s="12"/>
    </row>
    <row r="2" spans="1:7">
      <c r="A2" t="s">
        <v>74</v>
      </c>
      <c r="B2" s="18"/>
      <c r="C2" s="12"/>
      <c r="D2" s="12"/>
      <c r="E2" s="12"/>
      <c r="F2" s="12"/>
      <c r="G2" s="12"/>
    </row>
    <row r="3" spans="1:7">
      <c r="A3" s="13" t="s">
        <v>32</v>
      </c>
      <c r="B3" s="26"/>
      <c r="C3" s="13"/>
      <c r="D3" s="13"/>
      <c r="E3" s="12"/>
      <c r="F3" s="12"/>
      <c r="G3" s="12"/>
    </row>
    <row r="4" spans="1:7" ht="15">
      <c r="A4" s="13" t="s">
        <v>33</v>
      </c>
      <c r="B4" s="26" t="s">
        <v>34</v>
      </c>
      <c r="C4" s="15">
        <v>0.9</v>
      </c>
      <c r="D4" s="13" t="s">
        <v>35</v>
      </c>
      <c r="E4" s="12"/>
      <c r="F4" s="12"/>
      <c r="G4" s="12"/>
    </row>
    <row r="5" spans="1:7" ht="15.75" customHeight="1">
      <c r="A5" s="13" t="s">
        <v>36</v>
      </c>
      <c r="B5" s="27" t="s">
        <v>37</v>
      </c>
      <c r="C5" s="15">
        <v>30</v>
      </c>
      <c r="D5" s="24" t="s">
        <v>38</v>
      </c>
      <c r="E5" s="12"/>
      <c r="F5" s="12"/>
      <c r="G5" s="12"/>
    </row>
    <row r="6" spans="1:7" ht="15.75" customHeight="1">
      <c r="A6" s="13" t="s">
        <v>39</v>
      </c>
      <c r="B6" s="27" t="s">
        <v>40</v>
      </c>
      <c r="C6" s="15">
        <v>-20</v>
      </c>
      <c r="D6" s="24" t="s">
        <v>38</v>
      </c>
      <c r="E6" s="12"/>
      <c r="F6" s="12"/>
      <c r="G6" s="12"/>
    </row>
    <row r="7" spans="1:7" ht="15">
      <c r="A7" s="13" t="s">
        <v>41</v>
      </c>
      <c r="B7" s="26" t="s">
        <v>42</v>
      </c>
      <c r="C7" s="24">
        <f>C5-C4*(C5-C6)/C10</f>
        <v>26.25</v>
      </c>
      <c r="D7" s="24" t="s">
        <v>38</v>
      </c>
      <c r="E7" s="12"/>
      <c r="F7" s="12"/>
      <c r="G7" s="12"/>
    </row>
    <row r="8" spans="1:7">
      <c r="A8" s="13" t="s">
        <v>43</v>
      </c>
      <c r="B8" s="28" t="s">
        <v>44</v>
      </c>
      <c r="C8" s="15">
        <v>70</v>
      </c>
      <c r="D8" s="13" t="s">
        <v>30</v>
      </c>
      <c r="E8" s="12"/>
      <c r="F8" s="12"/>
      <c r="G8" s="12"/>
    </row>
    <row r="9" spans="1:7" ht="15">
      <c r="A9" s="13" t="s">
        <v>45</v>
      </c>
      <c r="B9" s="26" t="s">
        <v>46</v>
      </c>
      <c r="C9" s="16">
        <v>24</v>
      </c>
      <c r="D9" s="24" t="s">
        <v>38</v>
      </c>
      <c r="E9" s="12"/>
      <c r="F9" s="12"/>
      <c r="G9" s="12"/>
    </row>
    <row r="10" spans="1:7" ht="25.5">
      <c r="A10" s="23" t="s">
        <v>47</v>
      </c>
      <c r="B10" s="26" t="s">
        <v>48</v>
      </c>
      <c r="C10" s="14">
        <v>12</v>
      </c>
      <c r="D10" s="13" t="s">
        <v>35</v>
      </c>
      <c r="E10" s="12"/>
      <c r="F10" s="12"/>
      <c r="G10" s="12"/>
    </row>
    <row r="11" spans="1:7">
      <c r="A11" s="13" t="s">
        <v>49</v>
      </c>
      <c r="B11" s="26" t="s">
        <v>50</v>
      </c>
      <c r="C11" s="14">
        <v>6</v>
      </c>
      <c r="D11" s="13" t="s">
        <v>51</v>
      </c>
      <c r="E11" s="12"/>
      <c r="F11" s="12"/>
      <c r="G11" s="12"/>
    </row>
    <row r="12" spans="1:7" ht="15">
      <c r="A12" s="13" t="s">
        <v>52</v>
      </c>
      <c r="B12" s="26" t="s">
        <v>53</v>
      </c>
      <c r="C12" s="29">
        <v>150</v>
      </c>
      <c r="D12" s="13" t="s">
        <v>54</v>
      </c>
      <c r="E12" s="12"/>
      <c r="F12" s="12"/>
      <c r="G12" s="12"/>
    </row>
    <row r="13" spans="1:7" ht="15">
      <c r="A13" s="13" t="s">
        <v>55</v>
      </c>
      <c r="B13" s="26" t="s">
        <v>56</v>
      </c>
      <c r="C13" s="22">
        <v>40</v>
      </c>
      <c r="D13" s="24" t="s">
        <v>38</v>
      </c>
      <c r="E13" s="12"/>
      <c r="F13" s="12"/>
      <c r="G13" s="12"/>
    </row>
    <row r="14" spans="1:7" ht="12.75" customHeight="1">
      <c r="A14" s="13" t="s">
        <v>67</v>
      </c>
      <c r="B14" s="26" t="s">
        <v>63</v>
      </c>
      <c r="C14" s="22">
        <v>10</v>
      </c>
      <c r="D14" s="13" t="s">
        <v>64</v>
      </c>
      <c r="E14" s="37" t="s">
        <v>69</v>
      </c>
      <c r="F14" s="12"/>
      <c r="G14" s="12"/>
    </row>
    <row r="15" spans="1:7" ht="15">
      <c r="A15" s="13" t="s">
        <v>65</v>
      </c>
      <c r="B15" s="26" t="s">
        <v>66</v>
      </c>
      <c r="C15" s="21">
        <f>$C$13-C14</f>
        <v>30</v>
      </c>
      <c r="D15" s="24" t="s">
        <v>38</v>
      </c>
      <c r="E15" s="37"/>
      <c r="F15" s="12"/>
      <c r="G15" s="12"/>
    </row>
    <row r="16" spans="1:7" ht="15">
      <c r="A16" s="13" t="s">
        <v>57</v>
      </c>
      <c r="B16" s="26" t="s">
        <v>58</v>
      </c>
      <c r="C16" s="21">
        <f>$C$13/2+C15/2</f>
        <v>35</v>
      </c>
      <c r="D16" s="24" t="s">
        <v>38</v>
      </c>
      <c r="E16" s="37"/>
      <c r="F16" s="12"/>
      <c r="G16" s="12"/>
    </row>
    <row r="17" spans="1:8">
      <c r="A17" s="17" t="s">
        <v>59</v>
      </c>
      <c r="B17" s="25" t="s">
        <v>60</v>
      </c>
      <c r="C17" s="19">
        <f>$C$10*(C16-$C$7)*$C$11</f>
        <v>630</v>
      </c>
      <c r="D17" s="17" t="s">
        <v>61</v>
      </c>
      <c r="E17" s="37"/>
      <c r="F17" s="20"/>
      <c r="G17" s="20"/>
      <c r="H17" s="20"/>
    </row>
    <row r="18" spans="1:8" ht="12.75" customHeight="1">
      <c r="A18" s="13" t="s">
        <v>62</v>
      </c>
      <c r="B18" s="26" t="s">
        <v>63</v>
      </c>
      <c r="C18" s="21">
        <f>C17/1000/1.2/($C$12/3600)</f>
        <v>12.600000000000001</v>
      </c>
      <c r="D18" s="13" t="s">
        <v>64</v>
      </c>
      <c r="E18" s="37"/>
    </row>
    <row r="19" spans="1:8">
      <c r="A19" s="13" t="s">
        <v>68</v>
      </c>
      <c r="B19" s="26" t="s">
        <v>63</v>
      </c>
      <c r="C19" s="21">
        <f>C14/2+C18/2</f>
        <v>11.3</v>
      </c>
      <c r="D19" s="13" t="s">
        <v>64</v>
      </c>
      <c r="E19" s="38" t="s">
        <v>70</v>
      </c>
    </row>
    <row r="20" spans="1:8" ht="15">
      <c r="A20" s="13" t="s">
        <v>65</v>
      </c>
      <c r="B20" s="26" t="s">
        <v>66</v>
      </c>
      <c r="C20" s="21">
        <f>$C$13-C19</f>
        <v>28.7</v>
      </c>
      <c r="D20" s="24" t="s">
        <v>38</v>
      </c>
      <c r="E20" s="38"/>
    </row>
    <row r="21" spans="1:8" ht="15">
      <c r="A21" s="13" t="s">
        <v>57</v>
      </c>
      <c r="B21" s="26" t="s">
        <v>58</v>
      </c>
      <c r="C21" s="21">
        <f>$C$13/2+C20/2</f>
        <v>34.35</v>
      </c>
      <c r="D21" s="24" t="s">
        <v>38</v>
      </c>
      <c r="E21" s="38"/>
    </row>
    <row r="22" spans="1:8">
      <c r="A22" s="17" t="s">
        <v>59</v>
      </c>
      <c r="B22" s="25" t="s">
        <v>60</v>
      </c>
      <c r="C22" s="19">
        <f>$C$10*(C21-$C$7)*$C$11</f>
        <v>583.20000000000005</v>
      </c>
      <c r="D22" s="17" t="s">
        <v>61</v>
      </c>
      <c r="E22" s="38"/>
    </row>
    <row r="23" spans="1:8">
      <c r="A23" s="13" t="s">
        <v>62</v>
      </c>
      <c r="B23" s="26" t="s">
        <v>63</v>
      </c>
      <c r="C23" s="21">
        <f>C22/1000/1.2/($C$12/3600)</f>
        <v>11.664000000000001</v>
      </c>
      <c r="D23" s="13" t="s">
        <v>64</v>
      </c>
      <c r="E23" s="38"/>
    </row>
    <row r="24" spans="1:8">
      <c r="A24" s="13" t="s">
        <v>68</v>
      </c>
      <c r="B24" s="26" t="s">
        <v>63</v>
      </c>
      <c r="C24" s="21">
        <f>C19/2+C23/2</f>
        <v>11.482000000000001</v>
      </c>
      <c r="D24" s="13" t="s">
        <v>64</v>
      </c>
      <c r="E24" s="34" t="s">
        <v>71</v>
      </c>
    </row>
    <row r="25" spans="1:8" ht="15">
      <c r="A25" s="13" t="s">
        <v>65</v>
      </c>
      <c r="B25" s="26" t="s">
        <v>66</v>
      </c>
      <c r="C25" s="21">
        <f>$C$13-C24</f>
        <v>28.518000000000001</v>
      </c>
      <c r="D25" s="24" t="s">
        <v>38</v>
      </c>
      <c r="E25" s="34"/>
    </row>
    <row r="26" spans="1:8" ht="15">
      <c r="A26" s="13" t="s">
        <v>57</v>
      </c>
      <c r="B26" s="26" t="s">
        <v>58</v>
      </c>
      <c r="C26" s="21">
        <f>$C$13/2+C25/2</f>
        <v>34.259</v>
      </c>
      <c r="D26" s="24" t="s">
        <v>38</v>
      </c>
      <c r="E26" s="34"/>
    </row>
    <row r="27" spans="1:8">
      <c r="A27" s="17" t="s">
        <v>59</v>
      </c>
      <c r="B27" s="25" t="s">
        <v>60</v>
      </c>
      <c r="C27" s="19">
        <f>$C$10*(C26-$C$7)*$C$11</f>
        <v>576.64800000000002</v>
      </c>
      <c r="D27" s="17" t="s">
        <v>61</v>
      </c>
      <c r="E27" s="34"/>
    </row>
    <row r="28" spans="1:8">
      <c r="A28" s="13" t="s">
        <v>62</v>
      </c>
      <c r="B28" s="26" t="s">
        <v>63</v>
      </c>
      <c r="C28" s="21">
        <f>C27/1000/1.2/($C$12/3600)</f>
        <v>11.532960000000003</v>
      </c>
      <c r="D28" s="13" t="s">
        <v>64</v>
      </c>
      <c r="E28" s="34"/>
    </row>
    <row r="29" spans="1:8">
      <c r="A29" s="13" t="s">
        <v>68</v>
      </c>
      <c r="B29" s="26" t="s">
        <v>63</v>
      </c>
      <c r="C29" s="21">
        <f>C24/2+C28/2</f>
        <v>11.507480000000001</v>
      </c>
      <c r="D29" s="13" t="s">
        <v>64</v>
      </c>
      <c r="E29" s="35" t="s">
        <v>72</v>
      </c>
    </row>
    <row r="30" spans="1:8" ht="15">
      <c r="A30" s="13" t="s">
        <v>65</v>
      </c>
      <c r="B30" s="26" t="s">
        <v>66</v>
      </c>
      <c r="C30" s="21">
        <f>$C$13-C29</f>
        <v>28.492519999999999</v>
      </c>
      <c r="D30" s="24" t="s">
        <v>38</v>
      </c>
      <c r="E30" s="35"/>
    </row>
    <row r="31" spans="1:8" ht="15">
      <c r="A31" s="13" t="s">
        <v>57</v>
      </c>
      <c r="B31" s="26" t="s">
        <v>58</v>
      </c>
      <c r="C31" s="21">
        <f>$C$13/2+C30/2</f>
        <v>34.246259999999999</v>
      </c>
      <c r="D31" s="24" t="s">
        <v>38</v>
      </c>
      <c r="E31" s="35"/>
    </row>
    <row r="32" spans="1:8">
      <c r="A32" s="17" t="s">
        <v>59</v>
      </c>
      <c r="B32" s="25" t="s">
        <v>60</v>
      </c>
      <c r="C32" s="19">
        <f>$C$10*(C31-$C$7)*$C$11</f>
        <v>575.73072000000002</v>
      </c>
      <c r="D32" s="17" t="s">
        <v>61</v>
      </c>
      <c r="E32" s="35"/>
    </row>
    <row r="33" spans="1:5">
      <c r="A33" s="13" t="s">
        <v>62</v>
      </c>
      <c r="B33" s="26" t="s">
        <v>63</v>
      </c>
      <c r="C33" s="21">
        <f>C32/1000/1.2/($C$12/3600)</f>
        <v>11.514614400000001</v>
      </c>
      <c r="D33" s="13" t="s">
        <v>64</v>
      </c>
      <c r="E33" s="35"/>
    </row>
    <row r="34" spans="1:5">
      <c r="A34" s="13" t="s">
        <v>68</v>
      </c>
      <c r="B34" s="26" t="s">
        <v>63</v>
      </c>
      <c r="C34" s="21">
        <f>C29/2+C33/2</f>
        <v>11.5110472</v>
      </c>
      <c r="D34" s="13" t="s">
        <v>64</v>
      </c>
      <c r="E34" s="36" t="s">
        <v>73</v>
      </c>
    </row>
    <row r="35" spans="1:5" ht="15">
      <c r="A35" s="13" t="s">
        <v>65</v>
      </c>
      <c r="B35" s="26" t="s">
        <v>66</v>
      </c>
      <c r="C35" s="21">
        <f>$C$13-C34</f>
        <v>28.4889528</v>
      </c>
      <c r="D35" s="24" t="s">
        <v>38</v>
      </c>
      <c r="E35" s="36"/>
    </row>
    <row r="36" spans="1:5" ht="15">
      <c r="A36" s="13" t="s">
        <v>57</v>
      </c>
      <c r="B36" s="26" t="s">
        <v>58</v>
      </c>
      <c r="C36" s="21">
        <f>$C$13/2+C35/2</f>
        <v>34.244476399999996</v>
      </c>
      <c r="D36" s="24" t="s">
        <v>38</v>
      </c>
      <c r="E36" s="36"/>
    </row>
    <row r="37" spans="1:5">
      <c r="A37" s="30" t="s">
        <v>59</v>
      </c>
      <c r="B37" s="31" t="s">
        <v>60</v>
      </c>
      <c r="C37" s="32">
        <f>$C$10*(C36-$C$7)*$C$11</f>
        <v>575.60230079999974</v>
      </c>
      <c r="D37" s="30" t="s">
        <v>61</v>
      </c>
      <c r="E37" s="36"/>
    </row>
    <row r="38" spans="1:5">
      <c r="A38" s="13" t="s">
        <v>62</v>
      </c>
      <c r="B38" s="26" t="s">
        <v>63</v>
      </c>
      <c r="C38" s="21">
        <f>C37/1000/1.2/($C$12/3600)</f>
        <v>11.512046015999996</v>
      </c>
      <c r="D38" s="13" t="s">
        <v>64</v>
      </c>
      <c r="E38" s="36"/>
    </row>
    <row r="39" spans="1:5" ht="15">
      <c r="A39" s="39" t="s">
        <v>65</v>
      </c>
      <c r="B39" s="40" t="s">
        <v>75</v>
      </c>
      <c r="C39" s="41">
        <f>C13-C38</f>
        <v>28.487953984000004</v>
      </c>
      <c r="D39" s="42" t="s">
        <v>76</v>
      </c>
    </row>
    <row r="40" spans="1:5">
      <c r="C40" t="str">
        <f>IF(C39&lt;=C9,"niższa od punktu rosy","")</f>
        <v/>
      </c>
    </row>
  </sheetData>
  <mergeCells count="5">
    <mergeCell ref="E24:E28"/>
    <mergeCell ref="E29:E33"/>
    <mergeCell ref="E34:E38"/>
    <mergeCell ref="E14:E18"/>
    <mergeCell ref="E19:E2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odparowanie</vt:lpstr>
      <vt:lpstr>okna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Kazik</dc:creator>
  <cp:lastModifiedBy>DELL</cp:lastModifiedBy>
  <dcterms:created xsi:type="dcterms:W3CDTF">2018-09-20T07:07:34Z</dcterms:created>
  <dcterms:modified xsi:type="dcterms:W3CDTF">2025-02-25T16:18:15Z</dcterms:modified>
</cp:coreProperties>
</file>