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865" windowHeight="5955"/>
  </bookViews>
  <sheets>
    <sheet name="ciepło" sheetId="2" r:id="rId1"/>
    <sheet name="Arkusz9" sheetId="10" r:id="rId2"/>
    <sheet name="Arkusz10" sheetId="11" r:id="rId3"/>
    <sheet name="Arkusz11" sheetId="12" r:id="rId4"/>
    <sheet name="Arkusz12" sheetId="13" r:id="rId5"/>
    <sheet name="Arkusz13" sheetId="14" r:id="rId6"/>
    <sheet name="Arkusz14" sheetId="15" r:id="rId7"/>
    <sheet name="Arkusz15" sheetId="16" r:id="rId8"/>
    <sheet name="Arkusz16" sheetId="17" r:id="rId9"/>
  </sheets>
  <definedNames>
    <definedName name="_xlnm.Print_Area" localSheetId="0">ciepło!$A$1:$F$40</definedName>
  </definedNames>
  <calcPr calcId="124519"/>
</workbook>
</file>

<file path=xl/calcChain.xml><?xml version="1.0" encoding="utf-8"?>
<calcChain xmlns="http://schemas.openxmlformats.org/spreadsheetml/2006/main">
  <c r="B10" i="2"/>
  <c r="B9" l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0" l="1"/>
</calcChain>
</file>

<file path=xl/sharedStrings.xml><?xml version="1.0" encoding="utf-8"?>
<sst xmlns="http://schemas.openxmlformats.org/spreadsheetml/2006/main" count="17" uniqueCount="17">
  <si>
    <t>V=</t>
  </si>
  <si>
    <t>czas [min]</t>
  </si>
  <si>
    <r>
      <t>V</t>
    </r>
    <r>
      <rPr>
        <vertAlign val="subscript"/>
        <sz val="10"/>
        <rFont val="Calibri"/>
        <family val="2"/>
        <charset val="238"/>
        <scheme val="minor"/>
      </rPr>
      <t>k</t>
    </r>
    <r>
      <rPr>
        <sz val="10"/>
        <rFont val="Calibri"/>
        <family val="2"/>
        <charset val="238"/>
        <scheme val="minor"/>
      </rPr>
      <t>=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</si>
  <si>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</si>
  <si>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</si>
  <si>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</t>
    </r>
  </si>
  <si>
    <t>temperatura powietrza nawiewanego</t>
  </si>
  <si>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</si>
  <si>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t>Wentylacja hali sprężarek</t>
  </si>
  <si>
    <t>model niestacjonarny</t>
  </si>
  <si>
    <r>
      <t>t</t>
    </r>
    <r>
      <rPr>
        <b/>
        <vertAlign val="subscript"/>
        <sz val="10"/>
        <color indexed="10"/>
        <rFont val="Calibri"/>
        <family val="2"/>
        <charset val="238"/>
        <scheme val="minor"/>
      </rPr>
      <t>max</t>
    </r>
  </si>
  <si>
    <r>
      <t>t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</si>
  <si>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t xml:space="preserve">ciepło właściwe </t>
  </si>
  <si>
    <t>J/(kg K)</t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</si>
  <si>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[W]</t>
    </r>
  </si>
  <si>
    <t xml:space="preserve">krotność wymiany powietrza </t>
  </si>
  <si>
    <r>
      <t>h</t>
    </r>
    <r>
      <rPr>
        <vertAlign val="superscript"/>
        <sz val="10"/>
        <rFont val="Calibri"/>
        <family val="2"/>
        <charset val="238"/>
        <scheme val="minor"/>
      </rPr>
      <t>-1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</si>
</sst>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8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name val="Symbol"/>
      <family val="1"/>
      <charset val="2"/>
    </font>
    <font>
      <b/>
      <vertAlign val="subscript"/>
      <sz val="10"/>
      <color indexed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Border="1"/>
    <xf numFmtId="165" fontId="5" fillId="0" borderId="0" xfId="0" applyNumberFormat="1" applyFont="1" applyFill="1" applyBorder="1"/>
    <xf numFmtId="2" fontId="2" fillId="0" borderId="0" xfId="0" applyNumberFormat="1" applyFont="1" applyFill="1"/>
    <xf numFmtId="16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2" fillId="2" borderId="0" xfId="0" applyFont="1" applyFill="1"/>
    <xf numFmtId="165" fontId="2" fillId="2" borderId="0" xfId="0" applyNumberFormat="1" applyFont="1" applyFill="1"/>
    <xf numFmtId="1" fontId="2" fillId="0" borderId="1" xfId="0" applyNumberFormat="1" applyFont="1" applyFill="1" applyBorder="1"/>
    <xf numFmtId="0" fontId="2" fillId="3" borderId="0" xfId="0" applyFont="1" applyFill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E20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ciepło!$B$12:$B$191</c:f>
              <c:numCache>
                <c:formatCode>0.00</c:formatCode>
                <c:ptCount val="1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</c:numCache>
            </c:numRef>
          </c:xVal>
          <c:yVal>
            <c:numRef>
              <c:f>ciepło!$D$12:$D$191</c:f>
              <c:numCache>
                <c:formatCode>0.0</c:formatCode>
                <c:ptCount val="180"/>
                <c:pt idx="0">
                  <c:v>21</c:v>
                </c:pt>
                <c:pt idx="1">
                  <c:v>29.35398855813196</c:v>
                </c:pt>
                <c:pt idx="2">
                  <c:v>34.86127723988217</c:v>
                </c:pt>
                <c:pt idx="3">
                  <c:v>38.491905701134954</c:v>
                </c:pt>
                <c:pt idx="4">
                  <c:v>40.885363495954905</c:v>
                </c:pt>
                <c:pt idx="5">
                  <c:v>42.463228120970172</c:v>
                </c:pt>
                <c:pt idx="6">
                  <c:v>43.503420590736226</c:v>
                </c:pt>
                <c:pt idx="7">
                  <c:v>44.189157730034552</c:v>
                </c:pt>
                <c:pt idx="8">
                  <c:v>44.64122351389743</c:v>
                </c:pt>
                <c:pt idx="9">
                  <c:v>44.939243646143254</c:v>
                </c:pt>
                <c:pt idx="10">
                  <c:v>38.144759547003673</c:v>
                </c:pt>
                <c:pt idx="11">
                  <c:v>33.665559567599999</c:v>
                </c:pt>
                <c:pt idx="12">
                  <c:v>30.712688950384109</c:v>
                </c:pt>
                <c:pt idx="13">
                  <c:v>28.766036663790331</c:v>
                </c:pt>
                <c:pt idx="14">
                  <c:v>27.482724383595116</c:v>
                </c:pt>
                <c:pt idx="15">
                  <c:v>26.636712787255252</c:v>
                </c:pt>
                <c:pt idx="16">
                  <c:v>26.078987569327278</c:v>
                </c:pt>
                <c:pt idx="17">
                  <c:v>25.711312445181761</c:v>
                </c:pt>
                <c:pt idx="18">
                  <c:v>25.468926064631042</c:v>
                </c:pt>
                <c:pt idx="19">
                  <c:v>32.300086193298519</c:v>
                </c:pt>
                <c:pt idx="20">
                  <c:v>36.803464501521411</c:v>
                </c:pt>
                <c:pt idx="21">
                  <c:v>39.772274455465279</c:v>
                </c:pt>
                <c:pt idx="22">
                  <c:v>41.729434600448585</c:v>
                </c:pt>
                <c:pt idx="23">
                  <c:v>43.019674087830566</c:v>
                </c:pt>
                <c:pt idx="24">
                  <c:v>43.870252380601762</c:v>
                </c:pt>
                <c:pt idx="25">
                  <c:v>44.430988150363063</c:v>
                </c:pt>
                <c:pt idx="26">
                  <c:v>44.800647952596435</c:v>
                </c:pt>
                <c:pt idx="27">
                  <c:v>45.044342713580534</c:v>
                </c:pt>
                <c:pt idx="28">
                  <c:v>45.204996201388241</c:v>
                </c:pt>
                <c:pt idx="29">
                  <c:v>38.319954429000759</c:v>
                </c:pt>
                <c:pt idx="30">
                  <c:v>33.781055152015654</c:v>
                </c:pt>
                <c:pt idx="31">
                  <c:v>30.788828332239653</c:v>
                </c:pt>
                <c:pt idx="32">
                  <c:v>28.816230837867852</c:v>
                </c:pt>
                <c:pt idx="33">
                  <c:v>27.51581442254637</c:v>
                </c:pt>
                <c:pt idx="34">
                  <c:v>26.658527085386833</c:v>
                </c:pt>
                <c:pt idx="35">
                  <c:v>26.09336844097492</c:v>
                </c:pt>
                <c:pt idx="36">
                  <c:v>25.720792900069583</c:v>
                </c:pt>
                <c:pt idx="37">
                  <c:v>25.475175965685878</c:v>
                </c:pt>
                <c:pt idx="38">
                  <c:v>25.313255303074861</c:v>
                </c:pt>
                <c:pt idx="39">
                  <c:v>25.206510623412701</c:v>
                </c:pt>
                <c:pt idx="40">
                  <c:v>32.127091272455409</c:v>
                </c:pt>
                <c:pt idx="41">
                  <c:v>36.689419220883323</c:v>
                </c:pt>
                <c:pt idx="42">
                  <c:v>39.697091172786038</c:v>
                </c:pt>
                <c:pt idx="43">
                  <c:v>41.679870725794579</c:v>
                </c:pt>
                <c:pt idx="44">
                  <c:v>42.986999567868487</c:v>
                </c:pt>
                <c:pt idx="45">
                  <c:v>43.848712009470468</c:v>
                </c:pt>
                <c:pt idx="46">
                  <c:v>44.416787862523719</c:v>
                </c:pt>
                <c:pt idx="47">
                  <c:v>44.791286545892198</c:v>
                </c:pt>
                <c:pt idx="48">
                  <c:v>45.038171293925274</c:v>
                </c:pt>
                <c:pt idx="49">
                  <c:v>38.209976671871743</c:v>
                </c:pt>
                <c:pt idx="50">
                  <c:v>33.708553346097887</c:v>
                </c:pt>
                <c:pt idx="51">
                  <c:v>30.741032196015755</c:v>
                </c:pt>
                <c:pt idx="52">
                  <c:v>28.784721682902465</c:v>
                </c:pt>
                <c:pt idx="53">
                  <c:v>27.495042307369904</c:v>
                </c:pt>
                <c:pt idx="54">
                  <c:v>26.644833263087303</c:v>
                </c:pt>
                <c:pt idx="55">
                  <c:v>26.084340916932327</c:v>
                </c:pt>
                <c:pt idx="56">
                  <c:v>25.714841589430595</c:v>
                </c:pt>
                <c:pt idx="57">
                  <c:v>25.471252619909713</c:v>
                </c:pt>
                <c:pt idx="58">
                  <c:v>25.31066887413289</c:v>
                </c:pt>
                <c:pt idx="59">
                  <c:v>25.20480554436703</c:v>
                </c:pt>
                <c:pt idx="60">
                  <c:v>32.125967215070801</c:v>
                </c:pt>
                <c:pt idx="61">
                  <c:v>36.688678196584711</c:v>
                </c:pt>
                <c:pt idx="62">
                  <c:v>39.696602659460424</c:v>
                </c:pt>
                <c:pt idx="63">
                  <c:v>41.679548677961947</c:v>
                </c:pt>
                <c:pt idx="64">
                  <c:v>42.986787260852346</c:v>
                </c:pt>
                <c:pt idx="65">
                  <c:v>43.848572048059353</c:v>
                </c:pt>
                <c:pt idx="66">
                  <c:v>44.416695594274849</c:v>
                </c:pt>
                <c:pt idx="67">
                  <c:v>44.791225718913665</c:v>
                </c:pt>
                <c:pt idx="68">
                  <c:v>45.038131194309614</c:v>
                </c:pt>
                <c:pt idx="69">
                  <c:v>45.200901315509576</c:v>
                </c:pt>
                <c:pt idx="70">
                  <c:v>45.308205992787244</c:v>
                </c:pt>
                <c:pt idx="71">
                  <c:v>45.378945595859228</c:v>
                </c:pt>
                <c:pt idx="72">
                  <c:v>45.425580016368528</c:v>
                </c:pt>
                <c:pt idx="73">
                  <c:v>45.456323321134114</c:v>
                </c:pt>
                <c:pt idx="74">
                  <c:v>45.476590556742224</c:v>
                </c:pt>
                <c:pt idx="75">
                  <c:v>45.489951541916938</c:v>
                </c:pt>
                <c:pt idx="76">
                  <c:v>45.498759646203609</c:v>
                </c:pt>
                <c:pt idx="77">
                  <c:v>45.504566306424429</c:v>
                </c:pt>
                <c:pt idx="78">
                  <c:v>45.508394292767761</c:v>
                </c:pt>
                <c:pt idx="79">
                  <c:v>45.510917856897137</c:v>
                </c:pt>
                <c:pt idx="80">
                  <c:v>45.51258149290414</c:v>
                </c:pt>
                <c:pt idx="81">
                  <c:v>45.513678229353822</c:v>
                </c:pt>
                <c:pt idx="82">
                  <c:v>45.514401242582075</c:v>
                </c:pt>
                <c:pt idx="83">
                  <c:v>45.514877882278306</c:v>
                </c:pt>
                <c:pt idx="84">
                  <c:v>45.515192102532033</c:v>
                </c:pt>
                <c:pt idx="85">
                  <c:v>45.51539924929012</c:v>
                </c:pt>
                <c:pt idx="86">
                  <c:v>45.515535808849464</c:v>
                </c:pt>
                <c:pt idx="87">
                  <c:v>45.515625834459428</c:v>
                </c:pt>
                <c:pt idx="88">
                  <c:v>45.51568518299927</c:v>
                </c:pt>
                <c:pt idx="89">
                  <c:v>45.515724307968078</c:v>
                </c:pt>
                <c:pt idx="90">
                  <c:v>45.515750100737172</c:v>
                </c:pt>
                <c:pt idx="91">
                  <c:v>45.515767104378526</c:v>
                </c:pt>
                <c:pt idx="92">
                  <c:v>45.515778313869767</c:v>
                </c:pt>
                <c:pt idx="93">
                  <c:v>45.515785703621837</c:v>
                </c:pt>
                <c:pt idx="94">
                  <c:v>45.515790575246648</c:v>
                </c:pt>
                <c:pt idx="95">
                  <c:v>45.515793786819657</c:v>
                </c:pt>
                <c:pt idx="96">
                  <c:v>45.515795904019072</c:v>
                </c:pt>
                <c:pt idx="97">
                  <c:v>45.515797299762951</c:v>
                </c:pt>
                <c:pt idx="98">
                  <c:v>45.515798219894023</c:v>
                </c:pt>
                <c:pt idx="99">
                  <c:v>45.515798826481813</c:v>
                </c:pt>
                <c:pt idx="100">
                  <c:v>45.515799226369133</c:v>
                </c:pt>
                <c:pt idx="101">
                  <c:v>45.515799489991096</c:v>
                </c:pt>
                <c:pt idx="102">
                  <c:v>45.515799663781408</c:v>
                </c:pt>
                <c:pt idx="103">
                  <c:v>45.515799778351045</c:v>
                </c:pt>
                <c:pt idx="104">
                  <c:v>45.515799853880004</c:v>
                </c:pt>
                <c:pt idx="105">
                  <c:v>45.515799903671763</c:v>
                </c:pt>
                <c:pt idx="106">
                  <c:v>45.515799936496514</c:v>
                </c:pt>
                <c:pt idx="107">
                  <c:v>45.515799958135922</c:v>
                </c:pt>
                <c:pt idx="108">
                  <c:v>45.515799972401496</c:v>
                </c:pt>
                <c:pt idx="109">
                  <c:v>45.515799981805941</c:v>
                </c:pt>
                <c:pt idx="110">
                  <c:v>45.515799988005739</c:v>
                </c:pt>
                <c:pt idx="111">
                  <c:v>45.515799992092894</c:v>
                </c:pt>
                <c:pt idx="112">
                  <c:v>45.515799994787315</c:v>
                </c:pt>
                <c:pt idx="113">
                  <c:v>45.515799996563587</c:v>
                </c:pt>
                <c:pt idx="114">
                  <c:v>45.515799997734575</c:v>
                </c:pt>
                <c:pt idx="115">
                  <c:v>45.515799998506537</c:v>
                </c:pt>
                <c:pt idx="116">
                  <c:v>45.515799999015449</c:v>
                </c:pt>
                <c:pt idx="117">
                  <c:v>45.515799999350946</c:v>
                </c:pt>
                <c:pt idx="118">
                  <c:v>45.515799999572117</c:v>
                </c:pt>
                <c:pt idx="119">
                  <c:v>45.51579999971792</c:v>
                </c:pt>
                <c:pt idx="120">
                  <c:v>45.515799999814043</c:v>
                </c:pt>
                <c:pt idx="121">
                  <c:v>45.515799999877409</c:v>
                </c:pt>
                <c:pt idx="122">
                  <c:v>45.515799999919182</c:v>
                </c:pt>
                <c:pt idx="123">
                  <c:v>45.515799999946722</c:v>
                </c:pt>
                <c:pt idx="124">
                  <c:v>45.515799999964877</c:v>
                </c:pt>
                <c:pt idx="125">
                  <c:v>45.515799999976842</c:v>
                </c:pt>
                <c:pt idx="126">
                  <c:v>45.515799999984736</c:v>
                </c:pt>
                <c:pt idx="127">
                  <c:v>45.515799999989937</c:v>
                </c:pt>
                <c:pt idx="128">
                  <c:v>45.515799999993369</c:v>
                </c:pt>
                <c:pt idx="129">
                  <c:v>45.515799999995629</c:v>
                </c:pt>
                <c:pt idx="130">
                  <c:v>45.515799999997121</c:v>
                </c:pt>
                <c:pt idx="131">
                  <c:v>45.515799999998102</c:v>
                </c:pt>
                <c:pt idx="132">
                  <c:v>45.515799999998748</c:v>
                </c:pt>
                <c:pt idx="133">
                  <c:v>45.515799999999174</c:v>
                </c:pt>
                <c:pt idx="134">
                  <c:v>45.515799999999459</c:v>
                </c:pt>
                <c:pt idx="135">
                  <c:v>45.515799999999643</c:v>
                </c:pt>
                <c:pt idx="136">
                  <c:v>45.515799999999764</c:v>
                </c:pt>
                <c:pt idx="137">
                  <c:v>45.515799999999842</c:v>
                </c:pt>
                <c:pt idx="138">
                  <c:v>45.515799999999892</c:v>
                </c:pt>
                <c:pt idx="139">
                  <c:v>45.515799999999928</c:v>
                </c:pt>
                <c:pt idx="140">
                  <c:v>45.515799999999949</c:v>
                </c:pt>
                <c:pt idx="141">
                  <c:v>45.515799999999963</c:v>
                </c:pt>
                <c:pt idx="142">
                  <c:v>45.515799999999977</c:v>
                </c:pt>
                <c:pt idx="143">
                  <c:v>45.515799999999984</c:v>
                </c:pt>
                <c:pt idx="144">
                  <c:v>45.515799999999992</c:v>
                </c:pt>
                <c:pt idx="145">
                  <c:v>45.515799999999992</c:v>
                </c:pt>
                <c:pt idx="146">
                  <c:v>45.515799999999992</c:v>
                </c:pt>
                <c:pt idx="147">
                  <c:v>45.515799999999992</c:v>
                </c:pt>
                <c:pt idx="148">
                  <c:v>45.515799999999992</c:v>
                </c:pt>
                <c:pt idx="149">
                  <c:v>45.515799999999992</c:v>
                </c:pt>
                <c:pt idx="150">
                  <c:v>45.515799999999992</c:v>
                </c:pt>
                <c:pt idx="151">
                  <c:v>45.515799999999992</c:v>
                </c:pt>
                <c:pt idx="152">
                  <c:v>45.515799999999992</c:v>
                </c:pt>
                <c:pt idx="153">
                  <c:v>45.515799999999992</c:v>
                </c:pt>
                <c:pt idx="154">
                  <c:v>45.515799999999992</c:v>
                </c:pt>
                <c:pt idx="155">
                  <c:v>45.515799999999992</c:v>
                </c:pt>
                <c:pt idx="156">
                  <c:v>45.515799999999992</c:v>
                </c:pt>
                <c:pt idx="157">
                  <c:v>45.515799999999992</c:v>
                </c:pt>
                <c:pt idx="158">
                  <c:v>45.515799999999992</c:v>
                </c:pt>
                <c:pt idx="159">
                  <c:v>45.515799999999992</c:v>
                </c:pt>
                <c:pt idx="160">
                  <c:v>45.515799999999992</c:v>
                </c:pt>
                <c:pt idx="161">
                  <c:v>45.515799999999992</c:v>
                </c:pt>
                <c:pt idx="162">
                  <c:v>45.515799999999992</c:v>
                </c:pt>
                <c:pt idx="163">
                  <c:v>45.515799999999992</c:v>
                </c:pt>
                <c:pt idx="164">
                  <c:v>45.515799999999992</c:v>
                </c:pt>
                <c:pt idx="165">
                  <c:v>45.515799999999992</c:v>
                </c:pt>
                <c:pt idx="166">
                  <c:v>45.515799999999992</c:v>
                </c:pt>
                <c:pt idx="167">
                  <c:v>45.515799999999992</c:v>
                </c:pt>
                <c:pt idx="168">
                  <c:v>45.515799999999992</c:v>
                </c:pt>
                <c:pt idx="169">
                  <c:v>45.515799999999992</c:v>
                </c:pt>
                <c:pt idx="170">
                  <c:v>45.515799999999992</c:v>
                </c:pt>
                <c:pt idx="171">
                  <c:v>45.515799999999992</c:v>
                </c:pt>
                <c:pt idx="172">
                  <c:v>45.515799999999992</c:v>
                </c:pt>
                <c:pt idx="173">
                  <c:v>45.515799999999992</c:v>
                </c:pt>
                <c:pt idx="174">
                  <c:v>45.515799999999992</c:v>
                </c:pt>
                <c:pt idx="175">
                  <c:v>45.515799999999992</c:v>
                </c:pt>
                <c:pt idx="176">
                  <c:v>45.515799999999992</c:v>
                </c:pt>
                <c:pt idx="177">
                  <c:v>45.515799999999992</c:v>
                </c:pt>
                <c:pt idx="178">
                  <c:v>45.515799999999992</c:v>
                </c:pt>
                <c:pt idx="179">
                  <c:v>45.515799999999992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dLbls>
            <c:dLbl>
              <c:idx val="456"/>
              <c:layout>
                <c:manualLayout>
                  <c:x val="1.6724738675958296E-2"/>
                  <c:y val="-1.5655577299412929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NDS</a:t>
                    </a:r>
                    <a:endParaRPr lang="en-US"/>
                  </a:p>
                </c:rich>
              </c:tx>
              <c:showVal val="1"/>
            </c:dLbl>
            <c:delete val="1"/>
          </c:dLbls>
          <c:xVal>
            <c:numRef>
              <c:f>ciepło!$B$12:$B$191</c:f>
              <c:numCache>
                <c:formatCode>0.00</c:formatCode>
                <c:ptCount val="1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</c:numCache>
            </c:numRef>
          </c:xVal>
          <c:yVal>
            <c:numRef>
              <c:f>ciepło!#REF!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dLbls>
            <c:dLbl>
              <c:idx val="463"/>
              <c:layout>
                <c:manualLayout>
                  <c:x val="1.114982578397203E-2"/>
                  <c:y val="1.7938475095448951E-17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NDSCH</a:t>
                    </a:r>
                    <a:endParaRPr lang="en-US"/>
                  </a:p>
                </c:rich>
              </c:tx>
              <c:showVal val="1"/>
            </c:dLbl>
            <c:delete val="1"/>
          </c:dLbls>
          <c:xVal>
            <c:numRef>
              <c:f>ciepło!$B$12:$B$191</c:f>
              <c:numCache>
                <c:formatCode>0.00</c:formatCode>
                <c:ptCount val="1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</c:numCache>
            </c:numRef>
          </c:xVal>
          <c:yVal>
            <c:numRef>
              <c:f>ciepło!#REF!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2257280"/>
        <c:axId val="112546176"/>
      </c:scatterChart>
      <c:valAx>
        <c:axId val="11225728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czas [min]</a:t>
                </a:r>
              </a:p>
            </c:rich>
          </c:tx>
          <c:layout/>
        </c:title>
        <c:numFmt formatCode="0.00" sourceLinked="1"/>
        <c:tickLblPos val="nextTo"/>
        <c:crossAx val="112546176"/>
        <c:crosses val="autoZero"/>
        <c:crossBetween val="midCat"/>
      </c:valAx>
      <c:valAx>
        <c:axId val="112546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temperatura [</a:t>
                </a:r>
                <a:r>
                  <a:rPr lang="en-US" b="0" baseline="30000"/>
                  <a:t>o</a:t>
                </a:r>
                <a:r>
                  <a:rPr lang="en-US" b="0"/>
                  <a:t>C]</a:t>
                </a:r>
              </a:p>
            </c:rich>
          </c:tx>
          <c:layout/>
        </c:title>
        <c:numFmt formatCode="0.0" sourceLinked="1"/>
        <c:tickLblPos val="nextTo"/>
        <c:crossAx val="112257280"/>
        <c:crosses val="autoZero"/>
        <c:crossBetween val="midCat"/>
      </c:valAx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ciepło!$B$12:$B$17</c:f>
              <c:numCache>
                <c:formatCode>0.00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ciepło!$D$12:$D$17</c:f>
              <c:numCache>
                <c:formatCode>0.0</c:formatCode>
                <c:ptCount val="6"/>
                <c:pt idx="0">
                  <c:v>21</c:v>
                </c:pt>
                <c:pt idx="1">
                  <c:v>29.35398855813196</c:v>
                </c:pt>
                <c:pt idx="2">
                  <c:v>34.86127723988217</c:v>
                </c:pt>
                <c:pt idx="3">
                  <c:v>38.491905701134954</c:v>
                </c:pt>
                <c:pt idx="4">
                  <c:v>40.885363495954905</c:v>
                </c:pt>
                <c:pt idx="5">
                  <c:v>42.463228120970172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dLbls>
            <c:dLbl>
              <c:idx val="456"/>
              <c:layout>
                <c:manualLayout>
                  <c:x val="1.6724738675958306E-2"/>
                  <c:y val="-1.565557729941294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NDS</a:t>
                    </a:r>
                    <a:endParaRPr lang="en-US"/>
                  </a:p>
                </c:rich>
              </c:tx>
              <c:showVal val="1"/>
            </c:dLbl>
            <c:delete val="1"/>
          </c:dLbls>
          <c:xVal>
            <c:numRef>
              <c:f>ciepło!$B$12:$B$191</c:f>
              <c:numCache>
                <c:formatCode>0.00</c:formatCode>
                <c:ptCount val="1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</c:numCache>
            </c:numRef>
          </c:xVal>
          <c:yVal>
            <c:numRef>
              <c:f>ciepło!#ADR!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marker>
            <c:symbol val="none"/>
          </c:marker>
          <c:dLbls>
            <c:dLbl>
              <c:idx val="463"/>
              <c:layout>
                <c:manualLayout>
                  <c:x val="1.1149825783972039E-2"/>
                  <c:y val="1.7938475095448988E-17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NDSCH</a:t>
                    </a:r>
                    <a:endParaRPr lang="en-US"/>
                  </a:p>
                </c:rich>
              </c:tx>
              <c:showVal val="1"/>
            </c:dLbl>
            <c:delete val="1"/>
          </c:dLbls>
          <c:xVal>
            <c:numRef>
              <c:f>ciepło!$B$12:$B$191</c:f>
              <c:numCache>
                <c:formatCode>0.00</c:formatCode>
                <c:ptCount val="1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</c:numCache>
            </c:numRef>
          </c:xVal>
          <c:yVal>
            <c:numRef>
              <c:f>ciepło!#ADR!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2330624"/>
        <c:axId val="112336896"/>
      </c:scatterChart>
      <c:valAx>
        <c:axId val="11233062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czas [min]</a:t>
                </a:r>
              </a:p>
            </c:rich>
          </c:tx>
          <c:layout/>
        </c:title>
        <c:numFmt formatCode="0.00" sourceLinked="1"/>
        <c:tickLblPos val="nextTo"/>
        <c:crossAx val="112336896"/>
        <c:crosses val="autoZero"/>
        <c:crossBetween val="midCat"/>
      </c:valAx>
      <c:valAx>
        <c:axId val="1123368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temperatura [</a:t>
                </a:r>
                <a:r>
                  <a:rPr lang="en-US" b="0" baseline="30000"/>
                  <a:t>o</a:t>
                </a:r>
                <a:r>
                  <a:rPr lang="en-US" b="0"/>
                  <a:t>C]</a:t>
                </a:r>
              </a:p>
            </c:rich>
          </c:tx>
          <c:layout/>
        </c:title>
        <c:numFmt formatCode="0.0" sourceLinked="1"/>
        <c:tickLblPos val="nextTo"/>
        <c:crossAx val="112330624"/>
        <c:crosses val="autoZero"/>
        <c:crossBetween val="midCat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</xdr:row>
      <xdr:rowOff>38100</xdr:rowOff>
    </xdr:from>
    <xdr:to>
      <xdr:col>12</xdr:col>
      <xdr:colOff>374650</xdr:colOff>
      <xdr:row>12</xdr:row>
      <xdr:rowOff>19050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12</xdr:col>
      <xdr:colOff>250825</xdr:colOff>
      <xdr:row>28</xdr:row>
      <xdr:rowOff>9525</xdr:rowOff>
    </xdr:to>
    <xdr:graphicFrame macro="">
      <xdr:nvGraphicFramePr>
        <xdr:cNvPr id="5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1"/>
  <sheetViews>
    <sheetView tabSelected="1" zoomScaleSheetLayoutView="110" workbookViewId="0">
      <selection activeCell="N14" sqref="N14"/>
    </sheetView>
  </sheetViews>
  <sheetFormatPr defaultRowHeight="12.75"/>
  <cols>
    <col min="1" max="1" width="29.85546875" style="2" customWidth="1"/>
    <col min="2" max="2" width="7.85546875" style="2" customWidth="1"/>
    <col min="3" max="3" width="7.7109375" style="2" customWidth="1"/>
    <col min="4" max="4" width="8.140625" style="2" customWidth="1"/>
    <col min="5" max="5" width="8" style="2" customWidth="1"/>
    <col min="6" max="6" width="9.7109375" style="2" customWidth="1"/>
    <col min="7" max="16384" width="9.140625" style="2"/>
  </cols>
  <sheetData>
    <row r="1" spans="1:7">
      <c r="A1" s="1" t="s">
        <v>8</v>
      </c>
    </row>
    <row r="2" spans="1:7">
      <c r="A2" s="1" t="s">
        <v>9</v>
      </c>
    </row>
    <row r="3" spans="1:7">
      <c r="A3" s="1"/>
    </row>
    <row r="4" spans="1:7">
      <c r="A4" s="1"/>
    </row>
    <row r="5" spans="1:7">
      <c r="A5" s="2" t="s">
        <v>12</v>
      </c>
      <c r="B5" s="2">
        <v>1200</v>
      </c>
      <c r="C5" s="2" t="s">
        <v>13</v>
      </c>
    </row>
    <row r="6" spans="1:7" ht="15">
      <c r="A6" s="2" t="s">
        <v>6</v>
      </c>
      <c r="B6" s="2">
        <v>25</v>
      </c>
      <c r="C6" s="2" t="s">
        <v>7</v>
      </c>
    </row>
    <row r="7" spans="1:7" ht="15.75">
      <c r="A7" s="11" t="s">
        <v>2</v>
      </c>
      <c r="B7" s="12">
        <v>400</v>
      </c>
      <c r="C7" s="11" t="s">
        <v>3</v>
      </c>
    </row>
    <row r="8" spans="1:7" ht="15">
      <c r="A8" s="2" t="s">
        <v>0</v>
      </c>
      <c r="B8" s="14">
        <v>10000</v>
      </c>
      <c r="C8" s="2" t="s">
        <v>4</v>
      </c>
      <c r="D8" s="3"/>
      <c r="E8" s="4"/>
    </row>
    <row r="9" spans="1:7" ht="15.75">
      <c r="B9" s="5">
        <f>B8/3600</f>
        <v>2.7777777777777777</v>
      </c>
      <c r="C9" s="2" t="s">
        <v>5</v>
      </c>
      <c r="D9" s="10" t="s">
        <v>10</v>
      </c>
      <c r="E9" s="3"/>
    </row>
    <row r="10" spans="1:7" ht="15">
      <c r="A10" s="2" t="s">
        <v>15</v>
      </c>
      <c r="B10" s="5">
        <f>B8/B7</f>
        <v>25</v>
      </c>
      <c r="C10" s="2" t="s">
        <v>16</v>
      </c>
      <c r="D10" s="6">
        <f>MAX(D12:D191)</f>
        <v>45.515799999999992</v>
      </c>
    </row>
    <row r="11" spans="1:7" ht="15">
      <c r="B11" s="7" t="s">
        <v>1</v>
      </c>
      <c r="C11" s="8" t="s">
        <v>14</v>
      </c>
      <c r="D11" s="8" t="s">
        <v>11</v>
      </c>
    </row>
    <row r="12" spans="1:7">
      <c r="B12" s="9">
        <v>1</v>
      </c>
      <c r="C12" s="13">
        <v>68386</v>
      </c>
      <c r="D12" s="16">
        <v>21</v>
      </c>
    </row>
    <row r="13" spans="1:7">
      <c r="B13" s="9">
        <v>2</v>
      </c>
      <c r="C13" s="13">
        <v>68386</v>
      </c>
      <c r="D13" s="15">
        <f>$B$6+C13/$B$9/$B$5-($B$6+C13/$B$9/$B$5-D12)*EXP(-$B$9/($B$7)*(B13-B12)*60)</f>
        <v>29.35398855813196</v>
      </c>
      <c r="G13"/>
    </row>
    <row r="14" spans="1:7">
      <c r="B14" s="9">
        <v>3</v>
      </c>
      <c r="C14" s="13">
        <v>68386</v>
      </c>
      <c r="D14" s="15">
        <f t="shared" ref="D14:D77" si="0">$B$6+C14/$B$9/$B$5-($B$6+C14/$B$9/$B$5-D13)*EXP(-$B$9/($B$7)*(B14-B13)*60)</f>
        <v>34.86127723988217</v>
      </c>
    </row>
    <row r="15" spans="1:7" ht="12" customHeight="1">
      <c r="B15" s="9">
        <v>4</v>
      </c>
      <c r="C15" s="13">
        <v>68386</v>
      </c>
      <c r="D15" s="15">
        <f t="shared" si="0"/>
        <v>38.491905701134954</v>
      </c>
    </row>
    <row r="16" spans="1:7">
      <c r="B16" s="9">
        <v>5</v>
      </c>
      <c r="C16" s="13">
        <v>68386</v>
      </c>
      <c r="D16" s="15">
        <f t="shared" si="0"/>
        <v>40.885363495954905</v>
      </c>
    </row>
    <row r="17" spans="2:6">
      <c r="B17" s="9">
        <v>6</v>
      </c>
      <c r="C17" s="13">
        <v>68386</v>
      </c>
      <c r="D17" s="15">
        <f t="shared" si="0"/>
        <v>42.463228120970172</v>
      </c>
      <c r="F17" s="1"/>
    </row>
    <row r="18" spans="2:6">
      <c r="B18" s="9">
        <v>7</v>
      </c>
      <c r="C18" s="13">
        <v>68386</v>
      </c>
      <c r="D18" s="15">
        <f t="shared" si="0"/>
        <v>43.503420590736226</v>
      </c>
    </row>
    <row r="19" spans="2:6">
      <c r="B19" s="9">
        <v>8</v>
      </c>
      <c r="C19" s="13">
        <v>68386</v>
      </c>
      <c r="D19" s="15">
        <f t="shared" si="0"/>
        <v>44.189157730034552</v>
      </c>
    </row>
    <row r="20" spans="2:6">
      <c r="B20" s="9">
        <v>9</v>
      </c>
      <c r="C20" s="13">
        <v>68386</v>
      </c>
      <c r="D20" s="15">
        <f t="shared" si="0"/>
        <v>44.64122351389743</v>
      </c>
    </row>
    <row r="21" spans="2:6">
      <c r="B21" s="9">
        <v>10</v>
      </c>
      <c r="C21" s="13">
        <v>68386</v>
      </c>
      <c r="D21" s="15">
        <f t="shared" si="0"/>
        <v>44.939243646143254</v>
      </c>
    </row>
    <row r="22" spans="2:6">
      <c r="B22" s="9">
        <v>11</v>
      </c>
      <c r="C22" s="13"/>
      <c r="D22" s="15">
        <f t="shared" si="0"/>
        <v>38.144759547003673</v>
      </c>
    </row>
    <row r="23" spans="2:6">
      <c r="B23" s="9">
        <v>12</v>
      </c>
      <c r="C23" s="13"/>
      <c r="D23" s="15">
        <f t="shared" si="0"/>
        <v>33.665559567599999</v>
      </c>
    </row>
    <row r="24" spans="2:6">
      <c r="B24" s="9">
        <v>13</v>
      </c>
      <c r="C24" s="13"/>
      <c r="D24" s="15">
        <f t="shared" si="0"/>
        <v>30.712688950384109</v>
      </c>
    </row>
    <row r="25" spans="2:6">
      <c r="B25" s="9">
        <v>14</v>
      </c>
      <c r="C25" s="13"/>
      <c r="D25" s="15">
        <f t="shared" si="0"/>
        <v>28.766036663790331</v>
      </c>
    </row>
    <row r="26" spans="2:6">
      <c r="B26" s="9">
        <v>15</v>
      </c>
      <c r="C26" s="13"/>
      <c r="D26" s="15">
        <f t="shared" si="0"/>
        <v>27.482724383595116</v>
      </c>
    </row>
    <row r="27" spans="2:6">
      <c r="B27" s="9">
        <v>16</v>
      </c>
      <c r="C27" s="13"/>
      <c r="D27" s="15">
        <f t="shared" si="0"/>
        <v>26.636712787255252</v>
      </c>
    </row>
    <row r="28" spans="2:6">
      <c r="B28" s="9">
        <v>17</v>
      </c>
      <c r="C28" s="13"/>
      <c r="D28" s="15">
        <f t="shared" si="0"/>
        <v>26.078987569327278</v>
      </c>
    </row>
    <row r="29" spans="2:6">
      <c r="B29" s="9">
        <v>18</v>
      </c>
      <c r="C29" s="13"/>
      <c r="D29" s="15">
        <f t="shared" si="0"/>
        <v>25.711312445181761</v>
      </c>
    </row>
    <row r="30" spans="2:6">
      <c r="B30" s="9">
        <v>19</v>
      </c>
      <c r="C30" s="13"/>
      <c r="D30" s="15">
        <f t="shared" si="0"/>
        <v>25.468926064631042</v>
      </c>
    </row>
    <row r="31" spans="2:6">
      <c r="B31" s="9">
        <v>20</v>
      </c>
      <c r="C31" s="13">
        <v>68386</v>
      </c>
      <c r="D31" s="15">
        <f t="shared" si="0"/>
        <v>32.300086193298519</v>
      </c>
    </row>
    <row r="32" spans="2:6">
      <c r="B32" s="9">
        <v>21</v>
      </c>
      <c r="C32" s="13">
        <v>68386</v>
      </c>
      <c r="D32" s="15">
        <f t="shared" si="0"/>
        <v>36.803464501521411</v>
      </c>
    </row>
    <row r="33" spans="2:4">
      <c r="B33" s="9">
        <v>22</v>
      </c>
      <c r="C33" s="13">
        <v>68386</v>
      </c>
      <c r="D33" s="15">
        <f t="shared" si="0"/>
        <v>39.772274455465279</v>
      </c>
    </row>
    <row r="34" spans="2:4">
      <c r="B34" s="9">
        <v>23</v>
      </c>
      <c r="C34" s="13">
        <v>68386</v>
      </c>
      <c r="D34" s="15">
        <f t="shared" si="0"/>
        <v>41.729434600448585</v>
      </c>
    </row>
    <row r="35" spans="2:4">
      <c r="B35" s="9">
        <v>24</v>
      </c>
      <c r="C35" s="13">
        <v>68386</v>
      </c>
      <c r="D35" s="15">
        <f t="shared" si="0"/>
        <v>43.019674087830566</v>
      </c>
    </row>
    <row r="36" spans="2:4">
      <c r="B36" s="9">
        <v>25</v>
      </c>
      <c r="C36" s="13">
        <v>68386</v>
      </c>
      <c r="D36" s="15">
        <f t="shared" si="0"/>
        <v>43.870252380601762</v>
      </c>
    </row>
    <row r="37" spans="2:4">
      <c r="B37" s="9">
        <v>26</v>
      </c>
      <c r="C37" s="13">
        <v>68386</v>
      </c>
      <c r="D37" s="15">
        <f t="shared" si="0"/>
        <v>44.430988150363063</v>
      </c>
    </row>
    <row r="38" spans="2:4">
      <c r="B38" s="9">
        <v>27</v>
      </c>
      <c r="C38" s="13">
        <v>68386</v>
      </c>
      <c r="D38" s="15">
        <f t="shared" si="0"/>
        <v>44.800647952596435</v>
      </c>
    </row>
    <row r="39" spans="2:4">
      <c r="B39" s="9">
        <v>28</v>
      </c>
      <c r="C39" s="13">
        <v>68386</v>
      </c>
      <c r="D39" s="15">
        <f t="shared" si="0"/>
        <v>45.044342713580534</v>
      </c>
    </row>
    <row r="40" spans="2:4">
      <c r="B40" s="9">
        <v>29</v>
      </c>
      <c r="C40" s="13">
        <v>68386</v>
      </c>
      <c r="D40" s="15">
        <f t="shared" si="0"/>
        <v>45.204996201388241</v>
      </c>
    </row>
    <row r="41" spans="2:4">
      <c r="B41" s="9">
        <v>30</v>
      </c>
      <c r="C41" s="13"/>
      <c r="D41" s="15">
        <f t="shared" si="0"/>
        <v>38.319954429000759</v>
      </c>
    </row>
    <row r="42" spans="2:4">
      <c r="B42" s="9">
        <v>31</v>
      </c>
      <c r="C42" s="13"/>
      <c r="D42" s="15">
        <f t="shared" si="0"/>
        <v>33.781055152015654</v>
      </c>
    </row>
    <row r="43" spans="2:4">
      <c r="B43" s="9">
        <v>32</v>
      </c>
      <c r="C43" s="13"/>
      <c r="D43" s="15">
        <f t="shared" si="0"/>
        <v>30.788828332239653</v>
      </c>
    </row>
    <row r="44" spans="2:4">
      <c r="B44" s="9">
        <v>33</v>
      </c>
      <c r="C44" s="13"/>
      <c r="D44" s="15">
        <f t="shared" si="0"/>
        <v>28.816230837867852</v>
      </c>
    </row>
    <row r="45" spans="2:4">
      <c r="B45" s="9">
        <v>34</v>
      </c>
      <c r="C45" s="13"/>
      <c r="D45" s="15">
        <f t="shared" si="0"/>
        <v>27.51581442254637</v>
      </c>
    </row>
    <row r="46" spans="2:4">
      <c r="B46" s="9">
        <v>35</v>
      </c>
      <c r="C46" s="13"/>
      <c r="D46" s="15">
        <f t="shared" si="0"/>
        <v>26.658527085386833</v>
      </c>
    </row>
    <row r="47" spans="2:4">
      <c r="B47" s="9">
        <v>36</v>
      </c>
      <c r="C47" s="13"/>
      <c r="D47" s="15">
        <f t="shared" si="0"/>
        <v>26.09336844097492</v>
      </c>
    </row>
    <row r="48" spans="2:4">
      <c r="B48" s="9">
        <v>37</v>
      </c>
      <c r="C48" s="13"/>
      <c r="D48" s="15">
        <f t="shared" si="0"/>
        <v>25.720792900069583</v>
      </c>
    </row>
    <row r="49" spans="2:4">
      <c r="B49" s="9">
        <v>38</v>
      </c>
      <c r="C49" s="13"/>
      <c r="D49" s="15">
        <f t="shared" si="0"/>
        <v>25.475175965685878</v>
      </c>
    </row>
    <row r="50" spans="2:4">
      <c r="B50" s="9">
        <v>39</v>
      </c>
      <c r="C50" s="13"/>
      <c r="D50" s="15">
        <f t="shared" si="0"/>
        <v>25.313255303074861</v>
      </c>
    </row>
    <row r="51" spans="2:4">
      <c r="B51" s="9">
        <v>40</v>
      </c>
      <c r="C51" s="13"/>
      <c r="D51" s="15">
        <f t="shared" si="0"/>
        <v>25.206510623412701</v>
      </c>
    </row>
    <row r="52" spans="2:4">
      <c r="B52" s="9">
        <v>41</v>
      </c>
      <c r="C52" s="13">
        <v>68386</v>
      </c>
      <c r="D52" s="15">
        <f t="shared" si="0"/>
        <v>32.127091272455409</v>
      </c>
    </row>
    <row r="53" spans="2:4">
      <c r="B53" s="9">
        <v>42</v>
      </c>
      <c r="C53" s="13">
        <v>68386</v>
      </c>
      <c r="D53" s="15">
        <f t="shared" si="0"/>
        <v>36.689419220883323</v>
      </c>
    </row>
    <row r="54" spans="2:4">
      <c r="B54" s="9">
        <v>43</v>
      </c>
      <c r="C54" s="13">
        <v>68386</v>
      </c>
      <c r="D54" s="15">
        <f t="shared" si="0"/>
        <v>39.697091172786038</v>
      </c>
    </row>
    <row r="55" spans="2:4">
      <c r="B55" s="9">
        <v>44</v>
      </c>
      <c r="C55" s="13">
        <v>68386</v>
      </c>
      <c r="D55" s="15">
        <f t="shared" si="0"/>
        <v>41.679870725794579</v>
      </c>
    </row>
    <row r="56" spans="2:4">
      <c r="B56" s="9">
        <v>45</v>
      </c>
      <c r="C56" s="13">
        <v>68386</v>
      </c>
      <c r="D56" s="15">
        <f t="shared" si="0"/>
        <v>42.986999567868487</v>
      </c>
    </row>
    <row r="57" spans="2:4">
      <c r="B57" s="9">
        <v>46</v>
      </c>
      <c r="C57" s="13">
        <v>68386</v>
      </c>
      <c r="D57" s="15">
        <f t="shared" si="0"/>
        <v>43.848712009470468</v>
      </c>
    </row>
    <row r="58" spans="2:4">
      <c r="B58" s="9">
        <v>47</v>
      </c>
      <c r="C58" s="13">
        <v>68386</v>
      </c>
      <c r="D58" s="15">
        <f t="shared" si="0"/>
        <v>44.416787862523719</v>
      </c>
    </row>
    <row r="59" spans="2:4">
      <c r="B59" s="9">
        <v>48</v>
      </c>
      <c r="C59" s="13">
        <v>68386</v>
      </c>
      <c r="D59" s="15">
        <f t="shared" si="0"/>
        <v>44.791286545892198</v>
      </c>
    </row>
    <row r="60" spans="2:4">
      <c r="B60" s="9">
        <v>49</v>
      </c>
      <c r="C60" s="13">
        <v>68386</v>
      </c>
      <c r="D60" s="15">
        <f t="shared" si="0"/>
        <v>45.038171293925274</v>
      </c>
    </row>
    <row r="61" spans="2:4">
      <c r="B61" s="9">
        <v>50</v>
      </c>
      <c r="C61" s="13"/>
      <c r="D61" s="15">
        <f t="shared" si="0"/>
        <v>38.209976671871743</v>
      </c>
    </row>
    <row r="62" spans="2:4">
      <c r="B62" s="9">
        <v>51</v>
      </c>
      <c r="C62" s="13"/>
      <c r="D62" s="15">
        <f t="shared" si="0"/>
        <v>33.708553346097887</v>
      </c>
    </row>
    <row r="63" spans="2:4">
      <c r="B63" s="9">
        <v>52</v>
      </c>
      <c r="C63" s="13"/>
      <c r="D63" s="15">
        <f t="shared" si="0"/>
        <v>30.741032196015755</v>
      </c>
    </row>
    <row r="64" spans="2:4">
      <c r="B64" s="9">
        <v>53</v>
      </c>
      <c r="C64" s="13"/>
      <c r="D64" s="15">
        <f t="shared" si="0"/>
        <v>28.784721682902465</v>
      </c>
    </row>
    <row r="65" spans="2:4">
      <c r="B65" s="9">
        <v>54</v>
      </c>
      <c r="C65" s="13"/>
      <c r="D65" s="15">
        <f t="shared" si="0"/>
        <v>27.495042307369904</v>
      </c>
    </row>
    <row r="66" spans="2:4">
      <c r="B66" s="9">
        <v>55</v>
      </c>
      <c r="C66" s="13"/>
      <c r="D66" s="15">
        <f t="shared" si="0"/>
        <v>26.644833263087303</v>
      </c>
    </row>
    <row r="67" spans="2:4">
      <c r="B67" s="9">
        <v>56</v>
      </c>
      <c r="C67" s="13"/>
      <c r="D67" s="15">
        <f t="shared" si="0"/>
        <v>26.084340916932327</v>
      </c>
    </row>
    <row r="68" spans="2:4">
      <c r="B68" s="9">
        <v>57</v>
      </c>
      <c r="C68" s="13"/>
      <c r="D68" s="15">
        <f t="shared" si="0"/>
        <v>25.714841589430595</v>
      </c>
    </row>
    <row r="69" spans="2:4">
      <c r="B69" s="9">
        <v>58</v>
      </c>
      <c r="C69" s="13"/>
      <c r="D69" s="15">
        <f t="shared" si="0"/>
        <v>25.471252619909713</v>
      </c>
    </row>
    <row r="70" spans="2:4">
      <c r="B70" s="9">
        <v>59</v>
      </c>
      <c r="C70" s="13"/>
      <c r="D70" s="15">
        <f t="shared" si="0"/>
        <v>25.31066887413289</v>
      </c>
    </row>
    <row r="71" spans="2:4">
      <c r="B71" s="9">
        <v>60</v>
      </c>
      <c r="C71" s="13"/>
      <c r="D71" s="15">
        <f t="shared" si="0"/>
        <v>25.20480554436703</v>
      </c>
    </row>
    <row r="72" spans="2:4">
      <c r="B72" s="9">
        <v>61</v>
      </c>
      <c r="C72" s="13">
        <v>68386</v>
      </c>
      <c r="D72" s="15">
        <f t="shared" si="0"/>
        <v>32.125967215070801</v>
      </c>
    </row>
    <row r="73" spans="2:4">
      <c r="B73" s="9">
        <v>62</v>
      </c>
      <c r="C73" s="13">
        <v>68386</v>
      </c>
      <c r="D73" s="15">
        <f t="shared" si="0"/>
        <v>36.688678196584711</v>
      </c>
    </row>
    <row r="74" spans="2:4">
      <c r="B74" s="9">
        <v>63</v>
      </c>
      <c r="C74" s="13">
        <v>68386</v>
      </c>
      <c r="D74" s="15">
        <f t="shared" si="0"/>
        <v>39.696602659460424</v>
      </c>
    </row>
    <row r="75" spans="2:4">
      <c r="B75" s="9">
        <v>64</v>
      </c>
      <c r="C75" s="13">
        <v>68386</v>
      </c>
      <c r="D75" s="15">
        <f t="shared" si="0"/>
        <v>41.679548677961947</v>
      </c>
    </row>
    <row r="76" spans="2:4">
      <c r="B76" s="9">
        <v>65</v>
      </c>
      <c r="C76" s="13">
        <v>68386</v>
      </c>
      <c r="D76" s="15">
        <f t="shared" si="0"/>
        <v>42.986787260852346</v>
      </c>
    </row>
    <row r="77" spans="2:4">
      <c r="B77" s="9">
        <v>66</v>
      </c>
      <c r="C77" s="13">
        <v>68386</v>
      </c>
      <c r="D77" s="15">
        <f t="shared" si="0"/>
        <v>43.848572048059353</v>
      </c>
    </row>
    <row r="78" spans="2:4">
      <c r="B78" s="9">
        <v>67</v>
      </c>
      <c r="C78" s="13">
        <v>68386</v>
      </c>
      <c r="D78" s="15">
        <f t="shared" ref="D78:D141" si="1">$B$6+C78/$B$9/$B$5-($B$6+C78/$B$9/$B$5-D77)*EXP(-$B$9/($B$7)*(B78-B77)*60)</f>
        <v>44.416695594274849</v>
      </c>
    </row>
    <row r="79" spans="2:4">
      <c r="B79" s="9">
        <v>68</v>
      </c>
      <c r="C79" s="13">
        <v>68386</v>
      </c>
      <c r="D79" s="15">
        <f t="shared" si="1"/>
        <v>44.791225718913665</v>
      </c>
    </row>
    <row r="80" spans="2:4">
      <c r="B80" s="9">
        <v>69</v>
      </c>
      <c r="C80" s="13">
        <v>68386</v>
      </c>
      <c r="D80" s="15">
        <f t="shared" si="1"/>
        <v>45.038131194309614</v>
      </c>
    </row>
    <row r="81" spans="2:4">
      <c r="B81" s="9">
        <v>70</v>
      </c>
      <c r="C81" s="13">
        <v>68386</v>
      </c>
      <c r="D81" s="15">
        <f t="shared" si="1"/>
        <v>45.200901315509576</v>
      </c>
    </row>
    <row r="82" spans="2:4">
      <c r="B82" s="9">
        <v>71</v>
      </c>
      <c r="C82" s="13">
        <v>68386</v>
      </c>
      <c r="D82" s="15">
        <f t="shared" si="1"/>
        <v>45.308205992787244</v>
      </c>
    </row>
    <row r="83" spans="2:4">
      <c r="B83" s="9">
        <v>72</v>
      </c>
      <c r="C83" s="13">
        <v>68386</v>
      </c>
      <c r="D83" s="15">
        <f t="shared" si="1"/>
        <v>45.378945595859228</v>
      </c>
    </row>
    <row r="84" spans="2:4">
      <c r="B84" s="9">
        <v>73</v>
      </c>
      <c r="C84" s="13">
        <v>68386</v>
      </c>
      <c r="D84" s="15">
        <f t="shared" si="1"/>
        <v>45.425580016368528</v>
      </c>
    </row>
    <row r="85" spans="2:4">
      <c r="B85" s="9">
        <v>74</v>
      </c>
      <c r="C85" s="13">
        <v>68386</v>
      </c>
      <c r="D85" s="15">
        <f t="shared" si="1"/>
        <v>45.456323321134114</v>
      </c>
    </row>
    <row r="86" spans="2:4">
      <c r="B86" s="9">
        <v>75</v>
      </c>
      <c r="C86" s="13">
        <v>68386</v>
      </c>
      <c r="D86" s="15">
        <f t="shared" si="1"/>
        <v>45.476590556742224</v>
      </c>
    </row>
    <row r="87" spans="2:4">
      <c r="B87" s="9">
        <v>76</v>
      </c>
      <c r="C87" s="13">
        <v>68386</v>
      </c>
      <c r="D87" s="15">
        <f t="shared" si="1"/>
        <v>45.489951541916938</v>
      </c>
    </row>
    <row r="88" spans="2:4">
      <c r="B88" s="9">
        <v>77</v>
      </c>
      <c r="C88" s="13">
        <v>68386</v>
      </c>
      <c r="D88" s="15">
        <f t="shared" si="1"/>
        <v>45.498759646203609</v>
      </c>
    </row>
    <row r="89" spans="2:4">
      <c r="B89" s="9">
        <v>78</v>
      </c>
      <c r="C89" s="13">
        <v>68386</v>
      </c>
      <c r="D89" s="15">
        <f t="shared" si="1"/>
        <v>45.504566306424429</v>
      </c>
    </row>
    <row r="90" spans="2:4">
      <c r="B90" s="9">
        <v>79</v>
      </c>
      <c r="C90" s="13">
        <v>68386</v>
      </c>
      <c r="D90" s="15">
        <f t="shared" si="1"/>
        <v>45.508394292767761</v>
      </c>
    </row>
    <row r="91" spans="2:4">
      <c r="B91" s="9">
        <v>80</v>
      </c>
      <c r="C91" s="13">
        <v>68386</v>
      </c>
      <c r="D91" s="15">
        <f t="shared" si="1"/>
        <v>45.510917856897137</v>
      </c>
    </row>
    <row r="92" spans="2:4">
      <c r="B92" s="9">
        <v>81</v>
      </c>
      <c r="C92" s="13">
        <v>68386</v>
      </c>
      <c r="D92" s="15">
        <f t="shared" si="1"/>
        <v>45.51258149290414</v>
      </c>
    </row>
    <row r="93" spans="2:4">
      <c r="B93" s="9">
        <v>82</v>
      </c>
      <c r="C93" s="13">
        <v>68386</v>
      </c>
      <c r="D93" s="15">
        <f t="shared" si="1"/>
        <v>45.513678229353822</v>
      </c>
    </row>
    <row r="94" spans="2:4">
      <c r="B94" s="9">
        <v>83</v>
      </c>
      <c r="C94" s="13">
        <v>68386</v>
      </c>
      <c r="D94" s="15">
        <f t="shared" si="1"/>
        <v>45.514401242582075</v>
      </c>
    </row>
    <row r="95" spans="2:4">
      <c r="B95" s="9">
        <v>84</v>
      </c>
      <c r="C95" s="13">
        <v>68386</v>
      </c>
      <c r="D95" s="15">
        <f t="shared" si="1"/>
        <v>45.514877882278306</v>
      </c>
    </row>
    <row r="96" spans="2:4">
      <c r="B96" s="9">
        <v>85</v>
      </c>
      <c r="C96" s="13">
        <v>68386</v>
      </c>
      <c r="D96" s="15">
        <f t="shared" si="1"/>
        <v>45.515192102532033</v>
      </c>
    </row>
    <row r="97" spans="2:4">
      <c r="B97" s="9">
        <v>86</v>
      </c>
      <c r="C97" s="13">
        <v>68386</v>
      </c>
      <c r="D97" s="15">
        <f t="shared" si="1"/>
        <v>45.51539924929012</v>
      </c>
    </row>
    <row r="98" spans="2:4">
      <c r="B98" s="9">
        <v>87</v>
      </c>
      <c r="C98" s="13">
        <v>68386</v>
      </c>
      <c r="D98" s="15">
        <f t="shared" si="1"/>
        <v>45.515535808849464</v>
      </c>
    </row>
    <row r="99" spans="2:4">
      <c r="B99" s="9">
        <v>88</v>
      </c>
      <c r="C99" s="13">
        <v>68386</v>
      </c>
      <c r="D99" s="15">
        <f t="shared" si="1"/>
        <v>45.515625834459428</v>
      </c>
    </row>
    <row r="100" spans="2:4">
      <c r="B100" s="9">
        <v>89</v>
      </c>
      <c r="C100" s="13">
        <v>68386</v>
      </c>
      <c r="D100" s="15">
        <f t="shared" si="1"/>
        <v>45.51568518299927</v>
      </c>
    </row>
    <row r="101" spans="2:4">
      <c r="B101" s="9">
        <v>90</v>
      </c>
      <c r="C101" s="13">
        <v>68386</v>
      </c>
      <c r="D101" s="15">
        <f t="shared" si="1"/>
        <v>45.515724307968078</v>
      </c>
    </row>
    <row r="102" spans="2:4">
      <c r="B102" s="9">
        <v>91</v>
      </c>
      <c r="C102" s="13">
        <v>68386</v>
      </c>
      <c r="D102" s="15">
        <f t="shared" si="1"/>
        <v>45.515750100737172</v>
      </c>
    </row>
    <row r="103" spans="2:4">
      <c r="B103" s="9">
        <v>92</v>
      </c>
      <c r="C103" s="13">
        <v>68386</v>
      </c>
      <c r="D103" s="15">
        <f t="shared" si="1"/>
        <v>45.515767104378526</v>
      </c>
    </row>
    <row r="104" spans="2:4">
      <c r="B104" s="9">
        <v>93</v>
      </c>
      <c r="C104" s="13">
        <v>68386</v>
      </c>
      <c r="D104" s="15">
        <f t="shared" si="1"/>
        <v>45.515778313869767</v>
      </c>
    </row>
    <row r="105" spans="2:4">
      <c r="B105" s="9">
        <v>94</v>
      </c>
      <c r="C105" s="13">
        <v>68386</v>
      </c>
      <c r="D105" s="15">
        <f t="shared" si="1"/>
        <v>45.515785703621837</v>
      </c>
    </row>
    <row r="106" spans="2:4">
      <c r="B106" s="9">
        <v>95</v>
      </c>
      <c r="C106" s="13">
        <v>68386</v>
      </c>
      <c r="D106" s="15">
        <f t="shared" si="1"/>
        <v>45.515790575246648</v>
      </c>
    </row>
    <row r="107" spans="2:4">
      <c r="B107" s="9">
        <v>96</v>
      </c>
      <c r="C107" s="13">
        <v>68386</v>
      </c>
      <c r="D107" s="15">
        <f t="shared" si="1"/>
        <v>45.515793786819657</v>
      </c>
    </row>
    <row r="108" spans="2:4">
      <c r="B108" s="9">
        <v>97</v>
      </c>
      <c r="C108" s="13">
        <v>68386</v>
      </c>
      <c r="D108" s="15">
        <f t="shared" si="1"/>
        <v>45.515795904019072</v>
      </c>
    </row>
    <row r="109" spans="2:4">
      <c r="B109" s="9">
        <v>98</v>
      </c>
      <c r="C109" s="13">
        <v>68386</v>
      </c>
      <c r="D109" s="15">
        <f t="shared" si="1"/>
        <v>45.515797299762951</v>
      </c>
    </row>
    <row r="110" spans="2:4">
      <c r="B110" s="9">
        <v>99</v>
      </c>
      <c r="C110" s="13">
        <v>68386</v>
      </c>
      <c r="D110" s="15">
        <f t="shared" si="1"/>
        <v>45.515798219894023</v>
      </c>
    </row>
    <row r="111" spans="2:4">
      <c r="B111" s="9">
        <v>100</v>
      </c>
      <c r="C111" s="13">
        <v>68386</v>
      </c>
      <c r="D111" s="15">
        <f t="shared" si="1"/>
        <v>45.515798826481813</v>
      </c>
    </row>
    <row r="112" spans="2:4">
      <c r="B112" s="9">
        <v>101</v>
      </c>
      <c r="C112" s="13">
        <v>68386</v>
      </c>
      <c r="D112" s="15">
        <f t="shared" si="1"/>
        <v>45.515799226369133</v>
      </c>
    </row>
    <row r="113" spans="2:4">
      <c r="B113" s="9">
        <v>102</v>
      </c>
      <c r="C113" s="13">
        <v>68386</v>
      </c>
      <c r="D113" s="15">
        <f t="shared" si="1"/>
        <v>45.515799489991096</v>
      </c>
    </row>
    <row r="114" spans="2:4">
      <c r="B114" s="9">
        <v>103</v>
      </c>
      <c r="C114" s="13">
        <v>68386</v>
      </c>
      <c r="D114" s="15">
        <f t="shared" si="1"/>
        <v>45.515799663781408</v>
      </c>
    </row>
    <row r="115" spans="2:4">
      <c r="B115" s="9">
        <v>104</v>
      </c>
      <c r="C115" s="13">
        <v>68386</v>
      </c>
      <c r="D115" s="15">
        <f t="shared" si="1"/>
        <v>45.515799778351045</v>
      </c>
    </row>
    <row r="116" spans="2:4">
      <c r="B116" s="9">
        <v>105</v>
      </c>
      <c r="C116" s="13">
        <v>68386</v>
      </c>
      <c r="D116" s="15">
        <f t="shared" si="1"/>
        <v>45.515799853880004</v>
      </c>
    </row>
    <row r="117" spans="2:4">
      <c r="B117" s="9">
        <v>106</v>
      </c>
      <c r="C117" s="13">
        <v>68386</v>
      </c>
      <c r="D117" s="15">
        <f t="shared" si="1"/>
        <v>45.515799903671763</v>
      </c>
    </row>
    <row r="118" spans="2:4">
      <c r="B118" s="9">
        <v>107</v>
      </c>
      <c r="C118" s="13">
        <v>68386</v>
      </c>
      <c r="D118" s="15">
        <f t="shared" si="1"/>
        <v>45.515799936496514</v>
      </c>
    </row>
    <row r="119" spans="2:4">
      <c r="B119" s="9">
        <v>108</v>
      </c>
      <c r="C119" s="13">
        <v>68386</v>
      </c>
      <c r="D119" s="15">
        <f t="shared" si="1"/>
        <v>45.515799958135922</v>
      </c>
    </row>
    <row r="120" spans="2:4">
      <c r="B120" s="9">
        <v>109</v>
      </c>
      <c r="C120" s="13">
        <v>68386</v>
      </c>
      <c r="D120" s="15">
        <f t="shared" si="1"/>
        <v>45.515799972401496</v>
      </c>
    </row>
    <row r="121" spans="2:4">
      <c r="B121" s="9">
        <v>110</v>
      </c>
      <c r="C121" s="13">
        <v>68386</v>
      </c>
      <c r="D121" s="15">
        <f t="shared" si="1"/>
        <v>45.515799981805941</v>
      </c>
    </row>
    <row r="122" spans="2:4">
      <c r="B122" s="9">
        <v>111</v>
      </c>
      <c r="C122" s="13">
        <v>68386</v>
      </c>
      <c r="D122" s="15">
        <f t="shared" si="1"/>
        <v>45.515799988005739</v>
      </c>
    </row>
    <row r="123" spans="2:4">
      <c r="B123" s="9">
        <v>112</v>
      </c>
      <c r="C123" s="13">
        <v>68386</v>
      </c>
      <c r="D123" s="15">
        <f t="shared" si="1"/>
        <v>45.515799992092894</v>
      </c>
    </row>
    <row r="124" spans="2:4">
      <c r="B124" s="9">
        <v>113</v>
      </c>
      <c r="C124" s="13">
        <v>68386</v>
      </c>
      <c r="D124" s="15">
        <f t="shared" si="1"/>
        <v>45.515799994787315</v>
      </c>
    </row>
    <row r="125" spans="2:4">
      <c r="B125" s="9">
        <v>114</v>
      </c>
      <c r="C125" s="13">
        <v>68386</v>
      </c>
      <c r="D125" s="15">
        <f t="shared" si="1"/>
        <v>45.515799996563587</v>
      </c>
    </row>
    <row r="126" spans="2:4">
      <c r="B126" s="9">
        <v>115</v>
      </c>
      <c r="C126" s="13">
        <v>68386</v>
      </c>
      <c r="D126" s="15">
        <f t="shared" si="1"/>
        <v>45.515799997734575</v>
      </c>
    </row>
    <row r="127" spans="2:4">
      <c r="B127" s="9">
        <v>116</v>
      </c>
      <c r="C127" s="13">
        <v>68386</v>
      </c>
      <c r="D127" s="15">
        <f t="shared" si="1"/>
        <v>45.515799998506537</v>
      </c>
    </row>
    <row r="128" spans="2:4">
      <c r="B128" s="9">
        <v>117</v>
      </c>
      <c r="C128" s="13">
        <v>68386</v>
      </c>
      <c r="D128" s="15">
        <f t="shared" si="1"/>
        <v>45.515799999015449</v>
      </c>
    </row>
    <row r="129" spans="2:4">
      <c r="B129" s="9">
        <v>118</v>
      </c>
      <c r="C129" s="13">
        <v>68386</v>
      </c>
      <c r="D129" s="15">
        <f t="shared" si="1"/>
        <v>45.515799999350946</v>
      </c>
    </row>
    <row r="130" spans="2:4">
      <c r="B130" s="9">
        <v>119</v>
      </c>
      <c r="C130" s="13">
        <v>68386</v>
      </c>
      <c r="D130" s="15">
        <f t="shared" si="1"/>
        <v>45.515799999572117</v>
      </c>
    </row>
    <row r="131" spans="2:4">
      <c r="B131" s="9">
        <v>120</v>
      </c>
      <c r="C131" s="13">
        <v>68386</v>
      </c>
      <c r="D131" s="15">
        <f t="shared" si="1"/>
        <v>45.51579999971792</v>
      </c>
    </row>
    <row r="132" spans="2:4">
      <c r="B132" s="9">
        <v>121</v>
      </c>
      <c r="C132" s="13">
        <v>68386</v>
      </c>
      <c r="D132" s="15">
        <f t="shared" si="1"/>
        <v>45.515799999814043</v>
      </c>
    </row>
    <row r="133" spans="2:4">
      <c r="B133" s="9">
        <v>122</v>
      </c>
      <c r="C133" s="13">
        <v>68386</v>
      </c>
      <c r="D133" s="15">
        <f t="shared" si="1"/>
        <v>45.515799999877409</v>
      </c>
    </row>
    <row r="134" spans="2:4">
      <c r="B134" s="9">
        <v>123</v>
      </c>
      <c r="C134" s="13">
        <v>68386</v>
      </c>
      <c r="D134" s="15">
        <f t="shared" si="1"/>
        <v>45.515799999919182</v>
      </c>
    </row>
    <row r="135" spans="2:4">
      <c r="B135" s="9">
        <v>124</v>
      </c>
      <c r="C135" s="13">
        <v>68386</v>
      </c>
      <c r="D135" s="15">
        <f t="shared" si="1"/>
        <v>45.515799999946722</v>
      </c>
    </row>
    <row r="136" spans="2:4">
      <c r="B136" s="9">
        <v>125</v>
      </c>
      <c r="C136" s="13">
        <v>68386</v>
      </c>
      <c r="D136" s="15">
        <f t="shared" si="1"/>
        <v>45.515799999964877</v>
      </c>
    </row>
    <row r="137" spans="2:4">
      <c r="B137" s="9">
        <v>126</v>
      </c>
      <c r="C137" s="13">
        <v>68386</v>
      </c>
      <c r="D137" s="15">
        <f t="shared" si="1"/>
        <v>45.515799999976842</v>
      </c>
    </row>
    <row r="138" spans="2:4">
      <c r="B138" s="9">
        <v>127</v>
      </c>
      <c r="C138" s="13">
        <v>68386</v>
      </c>
      <c r="D138" s="15">
        <f t="shared" si="1"/>
        <v>45.515799999984736</v>
      </c>
    </row>
    <row r="139" spans="2:4">
      <c r="B139" s="9">
        <v>128</v>
      </c>
      <c r="C139" s="13">
        <v>68386</v>
      </c>
      <c r="D139" s="15">
        <f t="shared" si="1"/>
        <v>45.515799999989937</v>
      </c>
    </row>
    <row r="140" spans="2:4">
      <c r="B140" s="9">
        <v>129</v>
      </c>
      <c r="C140" s="13">
        <v>68386</v>
      </c>
      <c r="D140" s="15">
        <f t="shared" si="1"/>
        <v>45.515799999993369</v>
      </c>
    </row>
    <row r="141" spans="2:4">
      <c r="B141" s="9">
        <v>130</v>
      </c>
      <c r="C141" s="13">
        <v>68386</v>
      </c>
      <c r="D141" s="15">
        <f t="shared" si="1"/>
        <v>45.515799999995629</v>
      </c>
    </row>
    <row r="142" spans="2:4">
      <c r="B142" s="9">
        <v>131</v>
      </c>
      <c r="C142" s="13">
        <v>68386</v>
      </c>
      <c r="D142" s="15">
        <f t="shared" ref="D142:D191" si="2">$B$6+C142/$B$9/$B$5-($B$6+C142/$B$9/$B$5-D141)*EXP(-$B$9/($B$7)*(B142-B141)*60)</f>
        <v>45.515799999997121</v>
      </c>
    </row>
    <row r="143" spans="2:4">
      <c r="B143" s="9">
        <v>132</v>
      </c>
      <c r="C143" s="13">
        <v>68386</v>
      </c>
      <c r="D143" s="15">
        <f t="shared" si="2"/>
        <v>45.515799999998102</v>
      </c>
    </row>
    <row r="144" spans="2:4">
      <c r="B144" s="9">
        <v>133</v>
      </c>
      <c r="C144" s="13">
        <v>68386</v>
      </c>
      <c r="D144" s="15">
        <f t="shared" si="2"/>
        <v>45.515799999998748</v>
      </c>
    </row>
    <row r="145" spans="2:4">
      <c r="B145" s="9">
        <v>134</v>
      </c>
      <c r="C145" s="13">
        <v>68386</v>
      </c>
      <c r="D145" s="15">
        <f t="shared" si="2"/>
        <v>45.515799999999174</v>
      </c>
    </row>
    <row r="146" spans="2:4">
      <c r="B146" s="9">
        <v>135</v>
      </c>
      <c r="C146" s="13">
        <v>68386</v>
      </c>
      <c r="D146" s="15">
        <f t="shared" si="2"/>
        <v>45.515799999999459</v>
      </c>
    </row>
    <row r="147" spans="2:4">
      <c r="B147" s="9">
        <v>136</v>
      </c>
      <c r="C147" s="13">
        <v>68386</v>
      </c>
      <c r="D147" s="15">
        <f t="shared" si="2"/>
        <v>45.515799999999643</v>
      </c>
    </row>
    <row r="148" spans="2:4">
      <c r="B148" s="9">
        <v>137</v>
      </c>
      <c r="C148" s="13">
        <v>68386</v>
      </c>
      <c r="D148" s="15">
        <f t="shared" si="2"/>
        <v>45.515799999999764</v>
      </c>
    </row>
    <row r="149" spans="2:4">
      <c r="B149" s="9">
        <v>138</v>
      </c>
      <c r="C149" s="13">
        <v>68386</v>
      </c>
      <c r="D149" s="15">
        <f t="shared" si="2"/>
        <v>45.515799999999842</v>
      </c>
    </row>
    <row r="150" spans="2:4">
      <c r="B150" s="9">
        <v>139</v>
      </c>
      <c r="C150" s="13">
        <v>68386</v>
      </c>
      <c r="D150" s="15">
        <f t="shared" si="2"/>
        <v>45.515799999999892</v>
      </c>
    </row>
    <row r="151" spans="2:4">
      <c r="B151" s="9">
        <v>140</v>
      </c>
      <c r="C151" s="13">
        <v>68386</v>
      </c>
      <c r="D151" s="15">
        <f t="shared" si="2"/>
        <v>45.515799999999928</v>
      </c>
    </row>
    <row r="152" spans="2:4">
      <c r="B152" s="9">
        <v>141</v>
      </c>
      <c r="C152" s="13">
        <v>68386</v>
      </c>
      <c r="D152" s="15">
        <f t="shared" si="2"/>
        <v>45.515799999999949</v>
      </c>
    </row>
    <row r="153" spans="2:4">
      <c r="B153" s="9">
        <v>142</v>
      </c>
      <c r="C153" s="13">
        <v>68386</v>
      </c>
      <c r="D153" s="15">
        <f t="shared" si="2"/>
        <v>45.515799999999963</v>
      </c>
    </row>
    <row r="154" spans="2:4">
      <c r="B154" s="9">
        <v>143</v>
      </c>
      <c r="C154" s="13">
        <v>68386</v>
      </c>
      <c r="D154" s="15">
        <f t="shared" si="2"/>
        <v>45.515799999999977</v>
      </c>
    </row>
    <row r="155" spans="2:4">
      <c r="B155" s="9">
        <v>144</v>
      </c>
      <c r="C155" s="13">
        <v>68386</v>
      </c>
      <c r="D155" s="15">
        <f t="shared" si="2"/>
        <v>45.515799999999984</v>
      </c>
    </row>
    <row r="156" spans="2:4">
      <c r="B156" s="9">
        <v>145</v>
      </c>
      <c r="C156" s="13">
        <v>68386</v>
      </c>
      <c r="D156" s="15">
        <f t="shared" si="2"/>
        <v>45.515799999999992</v>
      </c>
    </row>
    <row r="157" spans="2:4">
      <c r="B157" s="9">
        <v>146</v>
      </c>
      <c r="C157" s="13">
        <v>68386</v>
      </c>
      <c r="D157" s="15">
        <f t="shared" si="2"/>
        <v>45.515799999999992</v>
      </c>
    </row>
    <row r="158" spans="2:4">
      <c r="B158" s="9">
        <v>147</v>
      </c>
      <c r="C158" s="13">
        <v>68386</v>
      </c>
      <c r="D158" s="15">
        <f t="shared" si="2"/>
        <v>45.515799999999992</v>
      </c>
    </row>
    <row r="159" spans="2:4">
      <c r="B159" s="9">
        <v>148</v>
      </c>
      <c r="C159" s="13">
        <v>68386</v>
      </c>
      <c r="D159" s="15">
        <f t="shared" si="2"/>
        <v>45.515799999999992</v>
      </c>
    </row>
    <row r="160" spans="2:4">
      <c r="B160" s="9">
        <v>149</v>
      </c>
      <c r="C160" s="13">
        <v>68386</v>
      </c>
      <c r="D160" s="15">
        <f t="shared" si="2"/>
        <v>45.515799999999992</v>
      </c>
    </row>
    <row r="161" spans="2:4">
      <c r="B161" s="9">
        <v>150</v>
      </c>
      <c r="C161" s="13">
        <v>68386</v>
      </c>
      <c r="D161" s="15">
        <f t="shared" si="2"/>
        <v>45.515799999999992</v>
      </c>
    </row>
    <row r="162" spans="2:4">
      <c r="B162" s="9">
        <v>151</v>
      </c>
      <c r="C162" s="13">
        <v>68386</v>
      </c>
      <c r="D162" s="15">
        <f t="shared" si="2"/>
        <v>45.515799999999992</v>
      </c>
    </row>
    <row r="163" spans="2:4">
      <c r="B163" s="9">
        <v>152</v>
      </c>
      <c r="C163" s="13">
        <v>68386</v>
      </c>
      <c r="D163" s="15">
        <f t="shared" si="2"/>
        <v>45.515799999999992</v>
      </c>
    </row>
    <row r="164" spans="2:4">
      <c r="B164" s="9">
        <v>153</v>
      </c>
      <c r="C164" s="13">
        <v>68386</v>
      </c>
      <c r="D164" s="15">
        <f t="shared" si="2"/>
        <v>45.515799999999992</v>
      </c>
    </row>
    <row r="165" spans="2:4">
      <c r="B165" s="9">
        <v>154</v>
      </c>
      <c r="C165" s="13">
        <v>68386</v>
      </c>
      <c r="D165" s="15">
        <f t="shared" si="2"/>
        <v>45.515799999999992</v>
      </c>
    </row>
    <row r="166" spans="2:4">
      <c r="B166" s="9">
        <v>155</v>
      </c>
      <c r="C166" s="13">
        <v>68386</v>
      </c>
      <c r="D166" s="15">
        <f t="shared" si="2"/>
        <v>45.515799999999992</v>
      </c>
    </row>
    <row r="167" spans="2:4">
      <c r="B167" s="9">
        <v>156</v>
      </c>
      <c r="C167" s="13">
        <v>68386</v>
      </c>
      <c r="D167" s="15">
        <f t="shared" si="2"/>
        <v>45.515799999999992</v>
      </c>
    </row>
    <row r="168" spans="2:4">
      <c r="B168" s="9">
        <v>157</v>
      </c>
      <c r="C168" s="13">
        <v>68386</v>
      </c>
      <c r="D168" s="15">
        <f t="shared" si="2"/>
        <v>45.515799999999992</v>
      </c>
    </row>
    <row r="169" spans="2:4">
      <c r="B169" s="9">
        <v>158</v>
      </c>
      <c r="C169" s="13">
        <v>68386</v>
      </c>
      <c r="D169" s="15">
        <f t="shared" si="2"/>
        <v>45.515799999999992</v>
      </c>
    </row>
    <row r="170" spans="2:4">
      <c r="B170" s="9">
        <v>159</v>
      </c>
      <c r="C170" s="13">
        <v>68386</v>
      </c>
      <c r="D170" s="15">
        <f t="shared" si="2"/>
        <v>45.515799999999992</v>
      </c>
    </row>
    <row r="171" spans="2:4">
      <c r="B171" s="9">
        <v>160</v>
      </c>
      <c r="C171" s="13">
        <v>68386</v>
      </c>
      <c r="D171" s="15">
        <f t="shared" si="2"/>
        <v>45.515799999999992</v>
      </c>
    </row>
    <row r="172" spans="2:4">
      <c r="B172" s="9">
        <v>161</v>
      </c>
      <c r="C172" s="13">
        <v>68386</v>
      </c>
      <c r="D172" s="15">
        <f t="shared" si="2"/>
        <v>45.515799999999992</v>
      </c>
    </row>
    <row r="173" spans="2:4">
      <c r="B173" s="9">
        <v>162</v>
      </c>
      <c r="C173" s="13">
        <v>68386</v>
      </c>
      <c r="D173" s="15">
        <f t="shared" si="2"/>
        <v>45.515799999999992</v>
      </c>
    </row>
    <row r="174" spans="2:4">
      <c r="B174" s="9">
        <v>163</v>
      </c>
      <c r="C174" s="13">
        <v>68386</v>
      </c>
      <c r="D174" s="15">
        <f t="shared" si="2"/>
        <v>45.515799999999992</v>
      </c>
    </row>
    <row r="175" spans="2:4">
      <c r="B175" s="9">
        <v>164</v>
      </c>
      <c r="C175" s="13">
        <v>68386</v>
      </c>
      <c r="D175" s="15">
        <f t="shared" si="2"/>
        <v>45.515799999999992</v>
      </c>
    </row>
    <row r="176" spans="2:4">
      <c r="B176" s="9">
        <v>165</v>
      </c>
      <c r="C176" s="13">
        <v>68386</v>
      </c>
      <c r="D176" s="15">
        <f t="shared" si="2"/>
        <v>45.515799999999992</v>
      </c>
    </row>
    <row r="177" spans="2:4">
      <c r="B177" s="9">
        <v>166</v>
      </c>
      <c r="C177" s="13">
        <v>68386</v>
      </c>
      <c r="D177" s="15">
        <f t="shared" si="2"/>
        <v>45.515799999999992</v>
      </c>
    </row>
    <row r="178" spans="2:4">
      <c r="B178" s="9">
        <v>167</v>
      </c>
      <c r="C178" s="13">
        <v>68386</v>
      </c>
      <c r="D178" s="15">
        <f t="shared" si="2"/>
        <v>45.515799999999992</v>
      </c>
    </row>
    <row r="179" spans="2:4">
      <c r="B179" s="9">
        <v>168</v>
      </c>
      <c r="C179" s="13">
        <v>68386</v>
      </c>
      <c r="D179" s="15">
        <f t="shared" si="2"/>
        <v>45.515799999999992</v>
      </c>
    </row>
    <row r="180" spans="2:4">
      <c r="B180" s="9">
        <v>169</v>
      </c>
      <c r="C180" s="13">
        <v>68386</v>
      </c>
      <c r="D180" s="15">
        <f t="shared" si="2"/>
        <v>45.515799999999992</v>
      </c>
    </row>
    <row r="181" spans="2:4">
      <c r="B181" s="9">
        <v>170</v>
      </c>
      <c r="C181" s="13">
        <v>68386</v>
      </c>
      <c r="D181" s="15">
        <f t="shared" si="2"/>
        <v>45.515799999999992</v>
      </c>
    </row>
    <row r="182" spans="2:4">
      <c r="B182" s="9">
        <v>171</v>
      </c>
      <c r="C182" s="13">
        <v>68386</v>
      </c>
      <c r="D182" s="15">
        <f t="shared" si="2"/>
        <v>45.515799999999992</v>
      </c>
    </row>
    <row r="183" spans="2:4">
      <c r="B183" s="9">
        <v>172</v>
      </c>
      <c r="C183" s="13">
        <v>68386</v>
      </c>
      <c r="D183" s="15">
        <f t="shared" si="2"/>
        <v>45.515799999999992</v>
      </c>
    </row>
    <row r="184" spans="2:4">
      <c r="B184" s="9">
        <v>173</v>
      </c>
      <c r="C184" s="13">
        <v>68386</v>
      </c>
      <c r="D184" s="15">
        <f t="shared" si="2"/>
        <v>45.515799999999992</v>
      </c>
    </row>
    <row r="185" spans="2:4">
      <c r="B185" s="9">
        <v>174</v>
      </c>
      <c r="C185" s="13">
        <v>68386</v>
      </c>
      <c r="D185" s="15">
        <f t="shared" si="2"/>
        <v>45.515799999999992</v>
      </c>
    </row>
    <row r="186" spans="2:4">
      <c r="B186" s="9">
        <v>175</v>
      </c>
      <c r="C186" s="13">
        <v>68386</v>
      </c>
      <c r="D186" s="15">
        <f t="shared" si="2"/>
        <v>45.515799999999992</v>
      </c>
    </row>
    <row r="187" spans="2:4">
      <c r="B187" s="9">
        <v>176</v>
      </c>
      <c r="C187" s="13">
        <v>68386</v>
      </c>
      <c r="D187" s="15">
        <f t="shared" si="2"/>
        <v>45.515799999999992</v>
      </c>
    </row>
    <row r="188" spans="2:4">
      <c r="B188" s="9">
        <v>177</v>
      </c>
      <c r="C188" s="13">
        <v>68386</v>
      </c>
      <c r="D188" s="15">
        <f t="shared" si="2"/>
        <v>45.515799999999992</v>
      </c>
    </row>
    <row r="189" spans="2:4">
      <c r="B189" s="9">
        <v>178</v>
      </c>
      <c r="C189" s="13">
        <v>68386</v>
      </c>
      <c r="D189" s="15">
        <f t="shared" si="2"/>
        <v>45.515799999999992</v>
      </c>
    </row>
    <row r="190" spans="2:4">
      <c r="B190" s="9">
        <v>179</v>
      </c>
      <c r="C190" s="13">
        <v>68386</v>
      </c>
      <c r="D190" s="15">
        <f t="shared" si="2"/>
        <v>45.515799999999992</v>
      </c>
    </row>
    <row r="191" spans="2:4">
      <c r="B191" s="9">
        <v>180</v>
      </c>
      <c r="C191" s="13">
        <v>68386</v>
      </c>
      <c r="D191" s="15">
        <f t="shared" si="2"/>
        <v>45.515799999999992</v>
      </c>
    </row>
  </sheetData>
  <phoneticPr fontId="0" type="noConversion"/>
  <printOptions gridLines="1" gridLinesSet="0"/>
  <pageMargins left="0.75" right="0.75" top="1" bottom="1" header="0.5" footer="0.5"/>
  <pageSetup paperSize="9" scale="71" orientation="landscape" horizontalDpi="200" verticalDpi="200" r:id="rId1"/>
  <headerFooter alignWithMargins="0">
    <oddHeader>&amp;A</oddHeader>
    <oddFooter>Strona &amp;P</oddFooter>
  </headerFooter>
  <drawing r:id="rId2"/>
  <legacyDrawing r:id="rId3"/>
  <oleObjects>
    <oleObject progId="Equation.3" shapeId="8193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5" sqref="B25"/>
    </sheetView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ciepło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  <vt:lpstr>ciepło!Obszar_wydruku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cp:lastPrinted>2007-05-17T16:18:27Z</cp:lastPrinted>
  <dcterms:created xsi:type="dcterms:W3CDTF">2007-04-23T07:20:39Z</dcterms:created>
  <dcterms:modified xsi:type="dcterms:W3CDTF">2023-12-14T12:47:41Z</dcterms:modified>
</cp:coreProperties>
</file>