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8865" windowHeight="5955" firstSheet="1" activeTab="1"/>
  </bookViews>
  <sheets>
    <sheet name="Emisja" sheetId="18" r:id="rId1"/>
    <sheet name="ksylen" sheetId="2" r:id="rId2"/>
    <sheet name="izobutanol" sheetId="3" r:id="rId3"/>
    <sheet name="etylobenzen" sheetId="4" r:id="rId4"/>
    <sheet name="metoksypropan" sheetId="5" r:id="rId5"/>
    <sheet name="cykloheksanon" sheetId="6" r:id="rId6"/>
    <sheet name="zbiorczy" sheetId="7" r:id="rId7"/>
    <sheet name="Arkusz7" sheetId="8" r:id="rId8"/>
    <sheet name="Arkusz8" sheetId="9" r:id="rId9"/>
    <sheet name="Arkusz9" sheetId="10" r:id="rId10"/>
    <sheet name="Arkusz10" sheetId="11" r:id="rId11"/>
    <sheet name="Arkusz11" sheetId="12" r:id="rId12"/>
    <sheet name="Arkusz12" sheetId="13" r:id="rId13"/>
    <sheet name="Arkusz13" sheetId="14" r:id="rId14"/>
    <sheet name="Arkusz14" sheetId="15" r:id="rId15"/>
    <sheet name="Arkusz15" sheetId="16" r:id="rId16"/>
    <sheet name="Arkusz16" sheetId="17" r:id="rId17"/>
  </sheets>
  <definedNames>
    <definedName name="_xlnm.Print_Area" localSheetId="1">ksylen!$A$1:$K$42</definedName>
  </definedNames>
  <calcPr calcId="124519"/>
</workbook>
</file>

<file path=xl/calcChain.xml><?xml version="1.0" encoding="utf-8"?>
<calcChain xmlns="http://schemas.openxmlformats.org/spreadsheetml/2006/main">
  <c r="I4" i="7"/>
  <c r="B7" i="5"/>
  <c r="C26" i="18"/>
  <c r="C25"/>
  <c r="B23"/>
  <c r="B22"/>
  <c r="B9" i="3" l="1"/>
  <c r="K3" i="7" l="1"/>
  <c r="C192" i="5"/>
  <c r="B17" i="18"/>
  <c r="B9" i="2" s="1"/>
  <c r="I29" i="7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I76"/>
  <c r="J76"/>
  <c r="I77"/>
  <c r="J77"/>
  <c r="I78"/>
  <c r="J78"/>
  <c r="I79"/>
  <c r="J79"/>
  <c r="I80"/>
  <c r="J80"/>
  <c r="I81"/>
  <c r="J81"/>
  <c r="I82"/>
  <c r="J82"/>
  <c r="I83"/>
  <c r="J83"/>
  <c r="I84"/>
  <c r="J84"/>
  <c r="I85"/>
  <c r="J85"/>
  <c r="I86"/>
  <c r="J86"/>
  <c r="I87"/>
  <c r="J87"/>
  <c r="I88"/>
  <c r="J88"/>
  <c r="I89"/>
  <c r="J89"/>
  <c r="I90"/>
  <c r="J90"/>
  <c r="I91"/>
  <c r="J91"/>
  <c r="I92"/>
  <c r="J92"/>
  <c r="I93"/>
  <c r="J93"/>
  <c r="I94"/>
  <c r="J94"/>
  <c r="I95"/>
  <c r="J95"/>
  <c r="I96"/>
  <c r="J96"/>
  <c r="I97"/>
  <c r="J97"/>
  <c r="I98"/>
  <c r="J98"/>
  <c r="I99"/>
  <c r="J99"/>
  <c r="I100"/>
  <c r="J100"/>
  <c r="I101"/>
  <c r="J101"/>
  <c r="I102"/>
  <c r="J102"/>
  <c r="I103"/>
  <c r="J103"/>
  <c r="I104"/>
  <c r="J104"/>
  <c r="I105"/>
  <c r="J105"/>
  <c r="I106"/>
  <c r="J106"/>
  <c r="I107"/>
  <c r="J107"/>
  <c r="I108"/>
  <c r="J108"/>
  <c r="I109"/>
  <c r="J109"/>
  <c r="I110"/>
  <c r="J110"/>
  <c r="I111"/>
  <c r="J111"/>
  <c r="I112"/>
  <c r="J112"/>
  <c r="I113"/>
  <c r="J113"/>
  <c r="I114"/>
  <c r="J114"/>
  <c r="I115"/>
  <c r="J115"/>
  <c r="I116"/>
  <c r="J116"/>
  <c r="I117"/>
  <c r="J117"/>
  <c r="I118"/>
  <c r="J118"/>
  <c r="I119"/>
  <c r="J119"/>
  <c r="I120"/>
  <c r="J120"/>
  <c r="I121"/>
  <c r="J121"/>
  <c r="I122"/>
  <c r="J122"/>
  <c r="I123"/>
  <c r="J123"/>
  <c r="I124"/>
  <c r="J124"/>
  <c r="I125"/>
  <c r="J125"/>
  <c r="I126"/>
  <c r="J126"/>
  <c r="I127"/>
  <c r="J127"/>
  <c r="I128"/>
  <c r="J128"/>
  <c r="I129"/>
  <c r="J129"/>
  <c r="I130"/>
  <c r="J130"/>
  <c r="I131"/>
  <c r="J131"/>
  <c r="I132"/>
  <c r="J132"/>
  <c r="I133"/>
  <c r="J133"/>
  <c r="I134"/>
  <c r="J134"/>
  <c r="I135"/>
  <c r="J135"/>
  <c r="I136"/>
  <c r="J136"/>
  <c r="I137"/>
  <c r="J137"/>
  <c r="I138"/>
  <c r="J138"/>
  <c r="I139"/>
  <c r="J139"/>
  <c r="I140"/>
  <c r="J140"/>
  <c r="I141"/>
  <c r="J141"/>
  <c r="I142"/>
  <c r="J142"/>
  <c r="I143"/>
  <c r="J143"/>
  <c r="I144"/>
  <c r="J144"/>
  <c r="I145"/>
  <c r="J145"/>
  <c r="I146"/>
  <c r="J146"/>
  <c r="I147"/>
  <c r="J147"/>
  <c r="I148"/>
  <c r="J148"/>
  <c r="I149"/>
  <c r="J149"/>
  <c r="I150"/>
  <c r="J150"/>
  <c r="I151"/>
  <c r="J151"/>
  <c r="I152"/>
  <c r="J152"/>
  <c r="I153"/>
  <c r="J153"/>
  <c r="I154"/>
  <c r="J154"/>
  <c r="I155"/>
  <c r="J155"/>
  <c r="I156"/>
  <c r="J156"/>
  <c r="I157"/>
  <c r="J157"/>
  <c r="I158"/>
  <c r="J158"/>
  <c r="I159"/>
  <c r="J159"/>
  <c r="I160"/>
  <c r="J160"/>
  <c r="I161"/>
  <c r="J161"/>
  <c r="I162"/>
  <c r="J162"/>
  <c r="I163"/>
  <c r="J163"/>
  <c r="I164"/>
  <c r="J164"/>
  <c r="I165"/>
  <c r="J165"/>
  <c r="I166"/>
  <c r="J166"/>
  <c r="I167"/>
  <c r="J167"/>
  <c r="I168"/>
  <c r="J168"/>
  <c r="I169"/>
  <c r="J169"/>
  <c r="I170"/>
  <c r="J170"/>
  <c r="I171"/>
  <c r="J171"/>
  <c r="I172"/>
  <c r="J172"/>
  <c r="I173"/>
  <c r="J173"/>
  <c r="I174"/>
  <c r="J174"/>
  <c r="I175"/>
  <c r="J175"/>
  <c r="I176"/>
  <c r="J176"/>
  <c r="I177"/>
  <c r="J177"/>
  <c r="I178"/>
  <c r="J178"/>
  <c r="I179"/>
  <c r="J179"/>
  <c r="I180"/>
  <c r="J180"/>
  <c r="I181"/>
  <c r="J181"/>
  <c r="I182"/>
  <c r="J182"/>
  <c r="I183"/>
  <c r="J183"/>
  <c r="I184"/>
  <c r="J184"/>
  <c r="I185"/>
  <c r="J185"/>
  <c r="I186"/>
  <c r="J186"/>
  <c r="I187"/>
  <c r="J187"/>
  <c r="I188"/>
  <c r="J188"/>
  <c r="I189"/>
  <c r="J189"/>
  <c r="I190"/>
  <c r="J190"/>
  <c r="I191"/>
  <c r="J191"/>
  <c r="I192"/>
  <c r="J192"/>
  <c r="I193"/>
  <c r="J193"/>
  <c r="I194"/>
  <c r="J194"/>
  <c r="I195"/>
  <c r="J195"/>
  <c r="I196"/>
  <c r="J196"/>
  <c r="I197"/>
  <c r="J197"/>
  <c r="I198"/>
  <c r="J198"/>
  <c r="I199"/>
  <c r="J199"/>
  <c r="I200"/>
  <c r="J200"/>
  <c r="I201"/>
  <c r="J201"/>
  <c r="I202"/>
  <c r="J202"/>
  <c r="I203"/>
  <c r="J203"/>
  <c r="I204"/>
  <c r="J204"/>
  <c r="I205"/>
  <c r="J205"/>
  <c r="I206"/>
  <c r="J206"/>
  <c r="I207"/>
  <c r="J207"/>
  <c r="I208"/>
  <c r="J208"/>
  <c r="I209"/>
  <c r="J209"/>
  <c r="I210"/>
  <c r="J210"/>
  <c r="I211"/>
  <c r="J211"/>
  <c r="I212"/>
  <c r="J212"/>
  <c r="I213"/>
  <c r="J213"/>
  <c r="I214"/>
  <c r="J214"/>
  <c r="I215"/>
  <c r="J215"/>
  <c r="I216"/>
  <c r="J216"/>
  <c r="I217"/>
  <c r="J217"/>
  <c r="I218"/>
  <c r="J218"/>
  <c r="I219"/>
  <c r="J219"/>
  <c r="I220"/>
  <c r="J220"/>
  <c r="I221"/>
  <c r="J221"/>
  <c r="I222"/>
  <c r="J222"/>
  <c r="I223"/>
  <c r="J223"/>
  <c r="I224"/>
  <c r="J224"/>
  <c r="I225"/>
  <c r="J225"/>
  <c r="I226"/>
  <c r="J226"/>
  <c r="I227"/>
  <c r="J227"/>
  <c r="I228"/>
  <c r="J228"/>
  <c r="I229"/>
  <c r="J229"/>
  <c r="I230"/>
  <c r="J230"/>
  <c r="I231"/>
  <c r="J231"/>
  <c r="I232"/>
  <c r="J232"/>
  <c r="I233"/>
  <c r="J233"/>
  <c r="I234"/>
  <c r="J234"/>
  <c r="I235"/>
  <c r="J235"/>
  <c r="I236"/>
  <c r="J236"/>
  <c r="I237"/>
  <c r="J237"/>
  <c r="I238"/>
  <c r="J238"/>
  <c r="I239"/>
  <c r="J239"/>
  <c r="I240"/>
  <c r="J240"/>
  <c r="I241"/>
  <c r="J241"/>
  <c r="I242"/>
  <c r="J242"/>
  <c r="I243"/>
  <c r="J243"/>
  <c r="I244"/>
  <c r="J244"/>
  <c r="I245"/>
  <c r="J245"/>
  <c r="I246"/>
  <c r="J246"/>
  <c r="I247"/>
  <c r="J247"/>
  <c r="I248"/>
  <c r="J248"/>
  <c r="I249"/>
  <c r="J249"/>
  <c r="I250"/>
  <c r="J250"/>
  <c r="I251"/>
  <c r="J251"/>
  <c r="I252"/>
  <c r="J252"/>
  <c r="I253"/>
  <c r="J253"/>
  <c r="I254"/>
  <c r="J254"/>
  <c r="I255"/>
  <c r="J255"/>
  <c r="I256"/>
  <c r="J256"/>
  <c r="I257"/>
  <c r="J257"/>
  <c r="I258"/>
  <c r="J258"/>
  <c r="I259"/>
  <c r="J259"/>
  <c r="I260"/>
  <c r="J260"/>
  <c r="I261"/>
  <c r="J261"/>
  <c r="I262"/>
  <c r="J262"/>
  <c r="I263"/>
  <c r="J263"/>
  <c r="I264"/>
  <c r="J264"/>
  <c r="I265"/>
  <c r="J265"/>
  <c r="I266"/>
  <c r="J266"/>
  <c r="I267"/>
  <c r="J267"/>
  <c r="I268"/>
  <c r="J268"/>
  <c r="I269"/>
  <c r="J269"/>
  <c r="I270"/>
  <c r="J270"/>
  <c r="I271"/>
  <c r="J271"/>
  <c r="I272"/>
  <c r="J272"/>
  <c r="I273"/>
  <c r="J273"/>
  <c r="I274"/>
  <c r="J274"/>
  <c r="I275"/>
  <c r="J275"/>
  <c r="I276"/>
  <c r="J276"/>
  <c r="I277"/>
  <c r="J277"/>
  <c r="I278"/>
  <c r="J278"/>
  <c r="I279"/>
  <c r="J279"/>
  <c r="I280"/>
  <c r="J280"/>
  <c r="I281"/>
  <c r="J281"/>
  <c r="I282"/>
  <c r="J282"/>
  <c r="I283"/>
  <c r="J283"/>
  <c r="I284"/>
  <c r="J284"/>
  <c r="I285"/>
  <c r="J285"/>
  <c r="I286"/>
  <c r="J286"/>
  <c r="I287"/>
  <c r="J287"/>
  <c r="I288"/>
  <c r="J288"/>
  <c r="I289"/>
  <c r="J289"/>
  <c r="I290"/>
  <c r="J290"/>
  <c r="I291"/>
  <c r="J291"/>
  <c r="I292"/>
  <c r="J292"/>
  <c r="I293"/>
  <c r="J293"/>
  <c r="I294"/>
  <c r="J294"/>
  <c r="I295"/>
  <c r="J295"/>
  <c r="I296"/>
  <c r="J296"/>
  <c r="I297"/>
  <c r="J297"/>
  <c r="I298"/>
  <c r="J298"/>
  <c r="I299"/>
  <c r="J299"/>
  <c r="I300"/>
  <c r="J300"/>
  <c r="I301"/>
  <c r="J301"/>
  <c r="I302"/>
  <c r="J302"/>
  <c r="I303"/>
  <c r="J303"/>
  <c r="I304"/>
  <c r="J304"/>
  <c r="I305"/>
  <c r="J305"/>
  <c r="I306"/>
  <c r="J306"/>
  <c r="I307"/>
  <c r="J307"/>
  <c r="I308"/>
  <c r="J308"/>
  <c r="I309"/>
  <c r="J309"/>
  <c r="I310"/>
  <c r="J310"/>
  <c r="I311"/>
  <c r="J311"/>
  <c r="I312"/>
  <c r="J312"/>
  <c r="I313"/>
  <c r="J313"/>
  <c r="I314"/>
  <c r="J314"/>
  <c r="I315"/>
  <c r="J315"/>
  <c r="I316"/>
  <c r="J316"/>
  <c r="I317"/>
  <c r="J317"/>
  <c r="I318"/>
  <c r="J318"/>
  <c r="I319"/>
  <c r="J319"/>
  <c r="I320"/>
  <c r="J320"/>
  <c r="I321"/>
  <c r="J321"/>
  <c r="I322"/>
  <c r="J322"/>
  <c r="I323"/>
  <c r="J323"/>
  <c r="I324"/>
  <c r="J324"/>
  <c r="I325"/>
  <c r="J325"/>
  <c r="I326"/>
  <c r="J326"/>
  <c r="I327"/>
  <c r="J327"/>
  <c r="I328"/>
  <c r="J328"/>
  <c r="I329"/>
  <c r="J329"/>
  <c r="I330"/>
  <c r="J330"/>
  <c r="I331"/>
  <c r="J331"/>
  <c r="I332"/>
  <c r="J332"/>
  <c r="I333"/>
  <c r="J333"/>
  <c r="I334"/>
  <c r="J334"/>
  <c r="I335"/>
  <c r="J335"/>
  <c r="I336"/>
  <c r="J336"/>
  <c r="I337"/>
  <c r="J337"/>
  <c r="I338"/>
  <c r="J338"/>
  <c r="I339"/>
  <c r="J339"/>
  <c r="I340"/>
  <c r="J340"/>
  <c r="I341"/>
  <c r="J341"/>
  <c r="I342"/>
  <c r="J342"/>
  <c r="I343"/>
  <c r="J343"/>
  <c r="I344"/>
  <c r="J344"/>
  <c r="I345"/>
  <c r="J345"/>
  <c r="I346"/>
  <c r="J346"/>
  <c r="I347"/>
  <c r="J347"/>
  <c r="I348"/>
  <c r="J348"/>
  <c r="I349"/>
  <c r="J349"/>
  <c r="I350"/>
  <c r="J350"/>
  <c r="I351"/>
  <c r="J351"/>
  <c r="I352"/>
  <c r="J352"/>
  <c r="I353"/>
  <c r="J353"/>
  <c r="I354"/>
  <c r="J354"/>
  <c r="I355"/>
  <c r="J355"/>
  <c r="I356"/>
  <c r="J356"/>
  <c r="I357"/>
  <c r="J357"/>
  <c r="I358"/>
  <c r="J358"/>
  <c r="I359"/>
  <c r="J359"/>
  <c r="I360"/>
  <c r="J360"/>
  <c r="I361"/>
  <c r="J361"/>
  <c r="I362"/>
  <c r="J362"/>
  <c r="I363"/>
  <c r="J363"/>
  <c r="I364"/>
  <c r="J364"/>
  <c r="I365"/>
  <c r="J365"/>
  <c r="I366"/>
  <c r="J366"/>
  <c r="I367"/>
  <c r="J367"/>
  <c r="I368"/>
  <c r="J368"/>
  <c r="I369"/>
  <c r="J369"/>
  <c r="I370"/>
  <c r="J370"/>
  <c r="I371"/>
  <c r="J371"/>
  <c r="I372"/>
  <c r="J372"/>
  <c r="I373"/>
  <c r="J373"/>
  <c r="I374"/>
  <c r="J374"/>
  <c r="I375"/>
  <c r="J375"/>
  <c r="I376"/>
  <c r="J376"/>
  <c r="I377"/>
  <c r="J377"/>
  <c r="I378"/>
  <c r="J378"/>
  <c r="I379"/>
  <c r="J379"/>
  <c r="I380"/>
  <c r="J380"/>
  <c r="I381"/>
  <c r="J381"/>
  <c r="I382"/>
  <c r="J382"/>
  <c r="I383"/>
  <c r="J383"/>
  <c r="I384"/>
  <c r="J384"/>
  <c r="I385"/>
  <c r="J385"/>
  <c r="I386"/>
  <c r="J386"/>
  <c r="I387"/>
  <c r="J387"/>
  <c r="I388"/>
  <c r="J388"/>
  <c r="I389"/>
  <c r="J389"/>
  <c r="I390"/>
  <c r="J390"/>
  <c r="I391"/>
  <c r="J391"/>
  <c r="I392"/>
  <c r="J392"/>
  <c r="I393"/>
  <c r="J393"/>
  <c r="I394"/>
  <c r="J394"/>
  <c r="I395"/>
  <c r="J395"/>
  <c r="I396"/>
  <c r="J396"/>
  <c r="I397"/>
  <c r="J397"/>
  <c r="I398"/>
  <c r="J398"/>
  <c r="I399"/>
  <c r="J399"/>
  <c r="I400"/>
  <c r="J400"/>
  <c r="I401"/>
  <c r="J401"/>
  <c r="I402"/>
  <c r="J402"/>
  <c r="I403"/>
  <c r="J403"/>
  <c r="I404"/>
  <c r="J404"/>
  <c r="I405"/>
  <c r="J405"/>
  <c r="I406"/>
  <c r="J406"/>
  <c r="I407"/>
  <c r="J407"/>
  <c r="I408"/>
  <c r="J408"/>
  <c r="I409"/>
  <c r="J409"/>
  <c r="I410"/>
  <c r="J410"/>
  <c r="I411"/>
  <c r="J411"/>
  <c r="I412"/>
  <c r="J412"/>
  <c r="I413"/>
  <c r="J413"/>
  <c r="I414"/>
  <c r="J414"/>
  <c r="I415"/>
  <c r="J415"/>
  <c r="I416"/>
  <c r="J416"/>
  <c r="I417"/>
  <c r="J417"/>
  <c r="I418"/>
  <c r="J418"/>
  <c r="I419"/>
  <c r="J419"/>
  <c r="I420"/>
  <c r="J420"/>
  <c r="I421"/>
  <c r="J421"/>
  <c r="I422"/>
  <c r="J422"/>
  <c r="I423"/>
  <c r="J423"/>
  <c r="I424"/>
  <c r="J424"/>
  <c r="I425"/>
  <c r="J425"/>
  <c r="I426"/>
  <c r="J426"/>
  <c r="I427"/>
  <c r="J427"/>
  <c r="I428"/>
  <c r="J428"/>
  <c r="I429"/>
  <c r="J429"/>
  <c r="I430"/>
  <c r="J430"/>
  <c r="I431"/>
  <c r="J431"/>
  <c r="I432"/>
  <c r="J432"/>
  <c r="I433"/>
  <c r="J433"/>
  <c r="I434"/>
  <c r="J434"/>
  <c r="I435"/>
  <c r="J435"/>
  <c r="I436"/>
  <c r="J436"/>
  <c r="I437"/>
  <c r="J437"/>
  <c r="I438"/>
  <c r="J438"/>
  <c r="I439"/>
  <c r="J439"/>
  <c r="I440"/>
  <c r="J440"/>
  <c r="I441"/>
  <c r="J441"/>
  <c r="I442"/>
  <c r="J442"/>
  <c r="I443"/>
  <c r="J443"/>
  <c r="I444"/>
  <c r="J444"/>
  <c r="I445"/>
  <c r="J445"/>
  <c r="I446"/>
  <c r="J446"/>
  <c r="I447"/>
  <c r="J447"/>
  <c r="I448"/>
  <c r="J448"/>
  <c r="I449"/>
  <c r="J449"/>
  <c r="I450"/>
  <c r="J450"/>
  <c r="I451"/>
  <c r="J451"/>
  <c r="I452"/>
  <c r="J452"/>
  <c r="I453"/>
  <c r="J453"/>
  <c r="I454"/>
  <c r="J454"/>
  <c r="I455"/>
  <c r="J455"/>
  <c r="I456"/>
  <c r="J456"/>
  <c r="I457"/>
  <c r="J457"/>
  <c r="I458"/>
  <c r="J458"/>
  <c r="I459"/>
  <c r="J459"/>
  <c r="I460"/>
  <c r="J460"/>
  <c r="I461"/>
  <c r="J461"/>
  <c r="I462"/>
  <c r="J462"/>
  <c r="I463"/>
  <c r="J463"/>
  <c r="I464"/>
  <c r="J464"/>
  <c r="I465"/>
  <c r="J465"/>
  <c r="I466"/>
  <c r="J466"/>
  <c r="I467"/>
  <c r="J467"/>
  <c r="I468"/>
  <c r="J468"/>
  <c r="I469"/>
  <c r="J469"/>
  <c r="I470"/>
  <c r="J470"/>
  <c r="I471"/>
  <c r="J471"/>
  <c r="I472"/>
  <c r="J472"/>
  <c r="I473"/>
  <c r="J473"/>
  <c r="I474"/>
  <c r="J474"/>
  <c r="I475"/>
  <c r="J475"/>
  <c r="I476"/>
  <c r="J476"/>
  <c r="I477"/>
  <c r="J477"/>
  <c r="I478"/>
  <c r="J478"/>
  <c r="I479"/>
  <c r="J479"/>
  <c r="I480"/>
  <c r="J480"/>
  <c r="I481"/>
  <c r="J481"/>
  <c r="I482"/>
  <c r="J482"/>
  <c r="I483"/>
  <c r="J483"/>
  <c r="I484"/>
  <c r="J484"/>
  <c r="I485"/>
  <c r="J485"/>
  <c r="I486"/>
  <c r="J486"/>
  <c r="I487"/>
  <c r="J487"/>
  <c r="I488"/>
  <c r="J488"/>
  <c r="I489"/>
  <c r="J489"/>
  <c r="I490"/>
  <c r="J490"/>
  <c r="I491"/>
  <c r="J491"/>
  <c r="I492"/>
  <c r="J492"/>
  <c r="I493"/>
  <c r="J493"/>
  <c r="I494"/>
  <c r="J494"/>
  <c r="I495"/>
  <c r="J495"/>
  <c r="I496"/>
  <c r="J496"/>
  <c r="I497"/>
  <c r="J497"/>
  <c r="I498"/>
  <c r="J498"/>
  <c r="I499"/>
  <c r="J499"/>
  <c r="I500"/>
  <c r="J500"/>
  <c r="I501"/>
  <c r="J501"/>
  <c r="I502"/>
  <c r="J502"/>
  <c r="I503"/>
  <c r="J503"/>
  <c r="I504"/>
  <c r="J504"/>
  <c r="I505"/>
  <c r="J505"/>
  <c r="I506"/>
  <c r="J506"/>
  <c r="I507"/>
  <c r="J507"/>
  <c r="J28"/>
  <c r="I28"/>
  <c r="G12" i="6"/>
  <c r="G28" i="7" s="1"/>
  <c r="G12" i="5"/>
  <c r="F28" i="7" s="1"/>
  <c r="G12" i="4"/>
  <c r="E28" i="7" s="1"/>
  <c r="G12" i="3"/>
  <c r="D28" i="7" s="1"/>
  <c r="G14" i="2"/>
  <c r="C28" i="7" s="1"/>
  <c r="G3"/>
  <c r="F3"/>
  <c r="E3"/>
  <c r="D3"/>
  <c r="C3"/>
  <c r="B7" i="4"/>
  <c r="B7" i="3"/>
  <c r="G2" i="7"/>
  <c r="F2"/>
  <c r="E2"/>
  <c r="D2"/>
  <c r="C2"/>
  <c r="B5" i="6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B4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H408" s="1"/>
  <c r="H409" s="1"/>
  <c r="H410" s="1"/>
  <c r="H411" s="1"/>
  <c r="H412" s="1"/>
  <c r="H413" s="1"/>
  <c r="H414" s="1"/>
  <c r="H415" s="1"/>
  <c r="H416" s="1"/>
  <c r="H417" s="1"/>
  <c r="H418" s="1"/>
  <c r="H419" s="1"/>
  <c r="H420" s="1"/>
  <c r="H421" s="1"/>
  <c r="H422" s="1"/>
  <c r="H423" s="1"/>
  <c r="H424" s="1"/>
  <c r="H425" s="1"/>
  <c r="H426" s="1"/>
  <c r="H427" s="1"/>
  <c r="H428" s="1"/>
  <c r="H429" s="1"/>
  <c r="H430" s="1"/>
  <c r="H431" s="1"/>
  <c r="H432" s="1"/>
  <c r="H433" s="1"/>
  <c r="H434" s="1"/>
  <c r="H435" s="1"/>
  <c r="H436" s="1"/>
  <c r="H437" s="1"/>
  <c r="H438" s="1"/>
  <c r="H439" s="1"/>
  <c r="H440" s="1"/>
  <c r="H441" s="1"/>
  <c r="H442" s="1"/>
  <c r="H443" s="1"/>
  <c r="H444" s="1"/>
  <c r="H445" s="1"/>
  <c r="H446" s="1"/>
  <c r="H447" s="1"/>
  <c r="H448" s="1"/>
  <c r="H449" s="1"/>
  <c r="H450" s="1"/>
  <c r="H451" s="1"/>
  <c r="H452" s="1"/>
  <c r="H453" s="1"/>
  <c r="H454" s="1"/>
  <c r="H455" s="1"/>
  <c r="H456" s="1"/>
  <c r="H457" s="1"/>
  <c r="H458" s="1"/>
  <c r="H459" s="1"/>
  <c r="H460" s="1"/>
  <c r="H461" s="1"/>
  <c r="H462" s="1"/>
  <c r="H463" s="1"/>
  <c r="H464" s="1"/>
  <c r="H465" s="1"/>
  <c r="H466" s="1"/>
  <c r="H467" s="1"/>
  <c r="H468" s="1"/>
  <c r="H469" s="1"/>
  <c r="H470" s="1"/>
  <c r="H471" s="1"/>
  <c r="H472" s="1"/>
  <c r="H473" s="1"/>
  <c r="H474" s="1"/>
  <c r="H475" s="1"/>
  <c r="H476" s="1"/>
  <c r="H477" s="1"/>
  <c r="H478" s="1"/>
  <c r="H479" s="1"/>
  <c r="H480" s="1"/>
  <c r="H481" s="1"/>
  <c r="H482" s="1"/>
  <c r="H483" s="1"/>
  <c r="H484" s="1"/>
  <c r="H485" s="1"/>
  <c r="H486" s="1"/>
  <c r="H487" s="1"/>
  <c r="H488" s="1"/>
  <c r="H489" s="1"/>
  <c r="H490" s="1"/>
  <c r="H491" s="1"/>
  <c r="B5" i="5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B4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H408" s="1"/>
  <c r="H409" s="1"/>
  <c r="H410" s="1"/>
  <c r="H411" s="1"/>
  <c r="H412" s="1"/>
  <c r="H413" s="1"/>
  <c r="H414" s="1"/>
  <c r="H415" s="1"/>
  <c r="H416" s="1"/>
  <c r="H417" s="1"/>
  <c r="H418" s="1"/>
  <c r="H419" s="1"/>
  <c r="H420" s="1"/>
  <c r="H421" s="1"/>
  <c r="H422" s="1"/>
  <c r="H423" s="1"/>
  <c r="H424" s="1"/>
  <c r="H425" s="1"/>
  <c r="H426" s="1"/>
  <c r="H427" s="1"/>
  <c r="H428" s="1"/>
  <c r="H429" s="1"/>
  <c r="H430" s="1"/>
  <c r="H431" s="1"/>
  <c r="H432" s="1"/>
  <c r="H433" s="1"/>
  <c r="H434" s="1"/>
  <c r="H435" s="1"/>
  <c r="H436" s="1"/>
  <c r="H437" s="1"/>
  <c r="H438" s="1"/>
  <c r="H439" s="1"/>
  <c r="H440" s="1"/>
  <c r="H441" s="1"/>
  <c r="H442" s="1"/>
  <c r="H443" s="1"/>
  <c r="H444" s="1"/>
  <c r="H445" s="1"/>
  <c r="H446" s="1"/>
  <c r="H447" s="1"/>
  <c r="H448" s="1"/>
  <c r="H449" s="1"/>
  <c r="H450" s="1"/>
  <c r="H451" s="1"/>
  <c r="H452" s="1"/>
  <c r="H453" s="1"/>
  <c r="H454" s="1"/>
  <c r="H455" s="1"/>
  <c r="H456" s="1"/>
  <c r="H457" s="1"/>
  <c r="H458" s="1"/>
  <c r="H459" s="1"/>
  <c r="H460" s="1"/>
  <c r="H461" s="1"/>
  <c r="H462" s="1"/>
  <c r="H463" s="1"/>
  <c r="H464" s="1"/>
  <c r="H465" s="1"/>
  <c r="H466" s="1"/>
  <c r="H467" s="1"/>
  <c r="H468" s="1"/>
  <c r="H469" s="1"/>
  <c r="H470" s="1"/>
  <c r="H471" s="1"/>
  <c r="H472" s="1"/>
  <c r="H473" s="1"/>
  <c r="H474" s="1"/>
  <c r="H475" s="1"/>
  <c r="H476" s="1"/>
  <c r="H477" s="1"/>
  <c r="H478" s="1"/>
  <c r="H479" s="1"/>
  <c r="H480" s="1"/>
  <c r="H481" s="1"/>
  <c r="H482" s="1"/>
  <c r="H483" s="1"/>
  <c r="H484" s="1"/>
  <c r="H485" s="1"/>
  <c r="H486" s="1"/>
  <c r="H487" s="1"/>
  <c r="H488" s="1"/>
  <c r="H489" s="1"/>
  <c r="H490" s="1"/>
  <c r="H491" s="1"/>
  <c r="B5" i="4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B4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H408" s="1"/>
  <c r="H409" s="1"/>
  <c r="H410" s="1"/>
  <c r="H411" s="1"/>
  <c r="H412" s="1"/>
  <c r="H413" s="1"/>
  <c r="H414" s="1"/>
  <c r="H415" s="1"/>
  <c r="H416" s="1"/>
  <c r="H417" s="1"/>
  <c r="H418" s="1"/>
  <c r="H419" s="1"/>
  <c r="H420" s="1"/>
  <c r="H421" s="1"/>
  <c r="H422" s="1"/>
  <c r="H423" s="1"/>
  <c r="H424" s="1"/>
  <c r="H425" s="1"/>
  <c r="H426" s="1"/>
  <c r="H427" s="1"/>
  <c r="H428" s="1"/>
  <c r="H429" s="1"/>
  <c r="H430" s="1"/>
  <c r="H431" s="1"/>
  <c r="H432" s="1"/>
  <c r="H433" s="1"/>
  <c r="H434" s="1"/>
  <c r="H435" s="1"/>
  <c r="H436" s="1"/>
  <c r="H437" s="1"/>
  <c r="H438" s="1"/>
  <c r="H439" s="1"/>
  <c r="H440" s="1"/>
  <c r="H441" s="1"/>
  <c r="H442" s="1"/>
  <c r="H443" s="1"/>
  <c r="H444" s="1"/>
  <c r="H445" s="1"/>
  <c r="H446" s="1"/>
  <c r="H447" s="1"/>
  <c r="H448" s="1"/>
  <c r="H449" s="1"/>
  <c r="H450" s="1"/>
  <c r="H451" s="1"/>
  <c r="H452" s="1"/>
  <c r="H453" s="1"/>
  <c r="H454" s="1"/>
  <c r="H455" s="1"/>
  <c r="H456" s="1"/>
  <c r="H457" s="1"/>
  <c r="H458" s="1"/>
  <c r="H459" s="1"/>
  <c r="H460" s="1"/>
  <c r="H461" s="1"/>
  <c r="H462" s="1"/>
  <c r="H463" s="1"/>
  <c r="H464" s="1"/>
  <c r="H465" s="1"/>
  <c r="H466" s="1"/>
  <c r="H467" s="1"/>
  <c r="H468" s="1"/>
  <c r="H469" s="1"/>
  <c r="H470" s="1"/>
  <c r="H471" s="1"/>
  <c r="H472" s="1"/>
  <c r="H473" s="1"/>
  <c r="H474" s="1"/>
  <c r="H475" s="1"/>
  <c r="H476" s="1"/>
  <c r="H477" s="1"/>
  <c r="H478" s="1"/>
  <c r="H479" s="1"/>
  <c r="H480" s="1"/>
  <c r="H481" s="1"/>
  <c r="H482" s="1"/>
  <c r="H483" s="1"/>
  <c r="H484" s="1"/>
  <c r="H485" s="1"/>
  <c r="H486" s="1"/>
  <c r="H487" s="1"/>
  <c r="H488" s="1"/>
  <c r="H489" s="1"/>
  <c r="H490" s="1"/>
  <c r="H491" s="1"/>
  <c r="B5" i="3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B4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H408" s="1"/>
  <c r="H409" s="1"/>
  <c r="H410" s="1"/>
  <c r="H411" s="1"/>
  <c r="H412" s="1"/>
  <c r="H413" s="1"/>
  <c r="H414" s="1"/>
  <c r="H415" s="1"/>
  <c r="H416" s="1"/>
  <c r="H417" s="1"/>
  <c r="H418" s="1"/>
  <c r="H419" s="1"/>
  <c r="H420" s="1"/>
  <c r="H421" s="1"/>
  <c r="H422" s="1"/>
  <c r="H423" s="1"/>
  <c r="H424" s="1"/>
  <c r="H425" s="1"/>
  <c r="H426" s="1"/>
  <c r="H427" s="1"/>
  <c r="H428" s="1"/>
  <c r="H429" s="1"/>
  <c r="H430" s="1"/>
  <c r="H431" s="1"/>
  <c r="H432" s="1"/>
  <c r="H433" s="1"/>
  <c r="H434" s="1"/>
  <c r="H435" s="1"/>
  <c r="H436" s="1"/>
  <c r="H437" s="1"/>
  <c r="H438" s="1"/>
  <c r="H439" s="1"/>
  <c r="H440" s="1"/>
  <c r="H441" s="1"/>
  <c r="H442" s="1"/>
  <c r="H443" s="1"/>
  <c r="H444" s="1"/>
  <c r="H445" s="1"/>
  <c r="H446" s="1"/>
  <c r="H447" s="1"/>
  <c r="H448" s="1"/>
  <c r="H449" s="1"/>
  <c r="H450" s="1"/>
  <c r="H451" s="1"/>
  <c r="H452" s="1"/>
  <c r="H453" s="1"/>
  <c r="H454" s="1"/>
  <c r="H455" s="1"/>
  <c r="H456" s="1"/>
  <c r="H457" s="1"/>
  <c r="H458" s="1"/>
  <c r="H459" s="1"/>
  <c r="H460" s="1"/>
  <c r="H461" s="1"/>
  <c r="H462" s="1"/>
  <c r="H463" s="1"/>
  <c r="H464" s="1"/>
  <c r="H465" s="1"/>
  <c r="H466" s="1"/>
  <c r="H467" s="1"/>
  <c r="H468" s="1"/>
  <c r="H469" s="1"/>
  <c r="H470" s="1"/>
  <c r="H471" s="1"/>
  <c r="H472" s="1"/>
  <c r="H473" s="1"/>
  <c r="H474" s="1"/>
  <c r="H475" s="1"/>
  <c r="H476" s="1"/>
  <c r="H477" s="1"/>
  <c r="H478" s="1"/>
  <c r="H479" s="1"/>
  <c r="H480" s="1"/>
  <c r="H481" s="1"/>
  <c r="H482" s="1"/>
  <c r="H483" s="1"/>
  <c r="H484" s="1"/>
  <c r="H485" s="1"/>
  <c r="H486" s="1"/>
  <c r="H487" s="1"/>
  <c r="H488" s="1"/>
  <c r="H489" s="1"/>
  <c r="H490" s="1"/>
  <c r="H491" s="1"/>
  <c r="B7" i="2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I492" s="1"/>
  <c r="I493" s="1"/>
  <c r="B6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H408" s="1"/>
  <c r="H409" s="1"/>
  <c r="H410" s="1"/>
  <c r="H411" s="1"/>
  <c r="H412" s="1"/>
  <c r="H413" s="1"/>
  <c r="H414" s="1"/>
  <c r="H415" s="1"/>
  <c r="H416" s="1"/>
  <c r="H417" s="1"/>
  <c r="H418" s="1"/>
  <c r="H419" s="1"/>
  <c r="H420" s="1"/>
  <c r="H421" s="1"/>
  <c r="H422" s="1"/>
  <c r="H423" s="1"/>
  <c r="H424" s="1"/>
  <c r="H425" s="1"/>
  <c r="H426" s="1"/>
  <c r="H427" s="1"/>
  <c r="H428" s="1"/>
  <c r="H429" s="1"/>
  <c r="H430" s="1"/>
  <c r="H431" s="1"/>
  <c r="H432" s="1"/>
  <c r="H433" s="1"/>
  <c r="H434" s="1"/>
  <c r="H435" s="1"/>
  <c r="H436" s="1"/>
  <c r="H437" s="1"/>
  <c r="H438" s="1"/>
  <c r="H439" s="1"/>
  <c r="H440" s="1"/>
  <c r="H441" s="1"/>
  <c r="H442" s="1"/>
  <c r="H443" s="1"/>
  <c r="H444" s="1"/>
  <c r="H445" s="1"/>
  <c r="H446" s="1"/>
  <c r="H447" s="1"/>
  <c r="H448" s="1"/>
  <c r="H449" s="1"/>
  <c r="H450" s="1"/>
  <c r="H451" s="1"/>
  <c r="H452" s="1"/>
  <c r="H453" s="1"/>
  <c r="H454" s="1"/>
  <c r="H455" s="1"/>
  <c r="H456" s="1"/>
  <c r="H457" s="1"/>
  <c r="H458" s="1"/>
  <c r="H459" s="1"/>
  <c r="H460" s="1"/>
  <c r="H461" s="1"/>
  <c r="H462" s="1"/>
  <c r="H463" s="1"/>
  <c r="H464" s="1"/>
  <c r="H465" s="1"/>
  <c r="H466" s="1"/>
  <c r="H467" s="1"/>
  <c r="H468" s="1"/>
  <c r="H469" s="1"/>
  <c r="H470" s="1"/>
  <c r="H471" s="1"/>
  <c r="H472" s="1"/>
  <c r="H473" s="1"/>
  <c r="H474" s="1"/>
  <c r="H475" s="1"/>
  <c r="H476" s="1"/>
  <c r="H477" s="1"/>
  <c r="H478" s="1"/>
  <c r="H479" s="1"/>
  <c r="H480" s="1"/>
  <c r="H481" s="1"/>
  <c r="H482" s="1"/>
  <c r="H483" s="1"/>
  <c r="H484" s="1"/>
  <c r="H485" s="1"/>
  <c r="H486" s="1"/>
  <c r="H487" s="1"/>
  <c r="H488" s="1"/>
  <c r="H489" s="1"/>
  <c r="H490" s="1"/>
  <c r="H491" s="1"/>
  <c r="H492" s="1"/>
  <c r="H493" s="1"/>
  <c r="C351" i="5"/>
  <c r="C159" i="4"/>
  <c r="C191" i="3"/>
  <c r="C319"/>
  <c r="C383"/>
  <c r="C447"/>
  <c r="C478"/>
  <c r="D14" i="18"/>
  <c r="E14" s="1"/>
  <c r="D15"/>
  <c r="D13"/>
  <c r="D11"/>
  <c r="D9"/>
  <c r="E9" s="1"/>
  <c r="D10"/>
  <c r="D8"/>
  <c r="E8" s="1"/>
  <c r="D5"/>
  <c r="D6"/>
  <c r="D4"/>
  <c r="E4" s="1"/>
  <c r="C146" i="2"/>
  <c r="C338"/>
  <c r="Q6" i="18"/>
  <c r="C13" i="6" s="1"/>
  <c r="Q7" i="18"/>
  <c r="C14" i="6" s="1"/>
  <c r="Q8" i="18"/>
  <c r="C15" i="6" s="1"/>
  <c r="Q9" i="18"/>
  <c r="C16" i="6" s="1"/>
  <c r="Q10" i="18"/>
  <c r="C17" i="6" s="1"/>
  <c r="Q11" i="18"/>
  <c r="C18" i="6" s="1"/>
  <c r="Q12" i="18"/>
  <c r="C19" i="6" s="1"/>
  <c r="Q13" i="18"/>
  <c r="C20" i="6" s="1"/>
  <c r="Q14" i="18"/>
  <c r="C21" i="6" s="1"/>
  <c r="Q15" i="18"/>
  <c r="C22" i="6" s="1"/>
  <c r="Q16" i="18"/>
  <c r="C23" i="6" s="1"/>
  <c r="Q17" i="18"/>
  <c r="C24" i="6" s="1"/>
  <c r="Q18" i="18"/>
  <c r="C25" i="6" s="1"/>
  <c r="Q19" i="18"/>
  <c r="C26" i="6" s="1"/>
  <c r="Q20" i="18"/>
  <c r="C27" i="6" s="1"/>
  <c r="Q21" i="18"/>
  <c r="C28" i="6" s="1"/>
  <c r="Q22" i="18"/>
  <c r="C29" i="6" s="1"/>
  <c r="Q23" i="18"/>
  <c r="C30" i="6" s="1"/>
  <c r="Q24" i="18"/>
  <c r="C31" i="6" s="1"/>
  <c r="Q25" i="18"/>
  <c r="C32" i="6" s="1"/>
  <c r="Q26" i="18"/>
  <c r="C33" i="6" s="1"/>
  <c r="Q27" i="18"/>
  <c r="C34" i="6" s="1"/>
  <c r="Q28" i="18"/>
  <c r="C35" i="6" s="1"/>
  <c r="Q29" i="18"/>
  <c r="C36" i="6" s="1"/>
  <c r="Q30" i="18"/>
  <c r="C37" i="6" s="1"/>
  <c r="Q31" i="18"/>
  <c r="C38" i="6" s="1"/>
  <c r="Q32" i="18"/>
  <c r="C39" i="6" s="1"/>
  <c r="Q33" i="18"/>
  <c r="C40" i="6" s="1"/>
  <c r="Q34" i="18"/>
  <c r="C41" i="6" s="1"/>
  <c r="Q35" i="18"/>
  <c r="C42" i="6" s="1"/>
  <c r="Q36" i="18"/>
  <c r="C43" i="6" s="1"/>
  <c r="Q37" i="18"/>
  <c r="C44" i="6" s="1"/>
  <c r="Q38" i="18"/>
  <c r="C45" i="6" s="1"/>
  <c r="Q39" i="18"/>
  <c r="C46" i="6" s="1"/>
  <c r="Q40" i="18"/>
  <c r="C47" i="6" s="1"/>
  <c r="Q41" i="18"/>
  <c r="C48" i="6" s="1"/>
  <c r="Q42" i="18"/>
  <c r="C49" i="6" s="1"/>
  <c r="Q43" i="18"/>
  <c r="C50" i="6" s="1"/>
  <c r="Q44" i="18"/>
  <c r="C51" i="6" s="1"/>
  <c r="Q45" i="18"/>
  <c r="C52" i="6" s="1"/>
  <c r="Q46" i="18"/>
  <c r="C53" i="6" s="1"/>
  <c r="Q47" i="18"/>
  <c r="C54" i="6" s="1"/>
  <c r="Q48" i="18"/>
  <c r="C55" i="6" s="1"/>
  <c r="Q49" i="18"/>
  <c r="C56" i="6" s="1"/>
  <c r="Q50" i="18"/>
  <c r="C57" i="6" s="1"/>
  <c r="Q51" i="18"/>
  <c r="C58" i="6" s="1"/>
  <c r="Q52" i="18"/>
  <c r="C59" i="6" s="1"/>
  <c r="Q53" i="18"/>
  <c r="C60" i="6" s="1"/>
  <c r="Q54" i="18"/>
  <c r="C61" i="6" s="1"/>
  <c r="Q55" i="18"/>
  <c r="C62" i="6" s="1"/>
  <c r="Q56" i="18"/>
  <c r="C63" i="6" s="1"/>
  <c r="Q57" i="18"/>
  <c r="C64" i="6" s="1"/>
  <c r="Q58" i="18"/>
  <c r="C65" i="6" s="1"/>
  <c r="Q59" i="18"/>
  <c r="C66" i="6" s="1"/>
  <c r="Q60" i="18"/>
  <c r="C67" i="6" s="1"/>
  <c r="Q61" i="18"/>
  <c r="C68" i="6" s="1"/>
  <c r="Q62" i="18"/>
  <c r="C69" i="6" s="1"/>
  <c r="Q63" i="18"/>
  <c r="C70" i="6" s="1"/>
  <c r="Q64" i="18"/>
  <c r="C71" i="6" s="1"/>
  <c r="Q65" i="18"/>
  <c r="C72" i="6" s="1"/>
  <c r="Q66" i="18"/>
  <c r="C73" i="6" s="1"/>
  <c r="Q67" i="18"/>
  <c r="C74" i="6" s="1"/>
  <c r="Q68" i="18"/>
  <c r="C75" i="6" s="1"/>
  <c r="Q69" i="18"/>
  <c r="C76" i="6" s="1"/>
  <c r="Q70" i="18"/>
  <c r="C77" i="6" s="1"/>
  <c r="Q71" i="18"/>
  <c r="C78" i="6" s="1"/>
  <c r="Q72" i="18"/>
  <c r="C79" i="6" s="1"/>
  <c r="Q73" i="18"/>
  <c r="C80" i="6" s="1"/>
  <c r="Q74" i="18"/>
  <c r="C81" i="6" s="1"/>
  <c r="Q75" i="18"/>
  <c r="C82" i="6" s="1"/>
  <c r="Q76" i="18"/>
  <c r="C83" i="6" s="1"/>
  <c r="Q77" i="18"/>
  <c r="C84" i="6" s="1"/>
  <c r="Q78" i="18"/>
  <c r="C85" i="6" s="1"/>
  <c r="Q79" i="18"/>
  <c r="C86" i="6" s="1"/>
  <c r="Q80" i="18"/>
  <c r="C87" i="6" s="1"/>
  <c r="Q81" i="18"/>
  <c r="C88" i="6" s="1"/>
  <c r="Q82" i="18"/>
  <c r="C89" i="6" s="1"/>
  <c r="Q83" i="18"/>
  <c r="C90" i="6" s="1"/>
  <c r="Q84" i="18"/>
  <c r="C91" i="6" s="1"/>
  <c r="Q85" i="18"/>
  <c r="C92" i="6" s="1"/>
  <c r="Q86" i="18"/>
  <c r="C93" i="6" s="1"/>
  <c r="Q87" i="18"/>
  <c r="C94" i="6" s="1"/>
  <c r="Q88" i="18"/>
  <c r="C95" i="6" s="1"/>
  <c r="Q89" i="18"/>
  <c r="C96" i="6" s="1"/>
  <c r="Q90" i="18"/>
  <c r="C97" i="6" s="1"/>
  <c r="Q91" i="18"/>
  <c r="C98" i="6" s="1"/>
  <c r="Q92" i="18"/>
  <c r="C99" i="6" s="1"/>
  <c r="Q93" i="18"/>
  <c r="C100" i="6" s="1"/>
  <c r="Q94" i="18"/>
  <c r="C101" i="6" s="1"/>
  <c r="Q95" i="18"/>
  <c r="C102" i="6" s="1"/>
  <c r="Q96" i="18"/>
  <c r="C103" i="6" s="1"/>
  <c r="Q97" i="18"/>
  <c r="C104" i="6" s="1"/>
  <c r="Q98" i="18"/>
  <c r="C105" i="6" s="1"/>
  <c r="Q99" i="18"/>
  <c r="C106" i="6" s="1"/>
  <c r="Q100" i="18"/>
  <c r="C107" i="6" s="1"/>
  <c r="Q101" i="18"/>
  <c r="C108" i="6" s="1"/>
  <c r="Q102" i="18"/>
  <c r="C109" i="6" s="1"/>
  <c r="Q103" i="18"/>
  <c r="C110" i="6" s="1"/>
  <c r="Q104" i="18"/>
  <c r="C111" i="6" s="1"/>
  <c r="Q105" i="18"/>
  <c r="C112" i="6" s="1"/>
  <c r="Q106" i="18"/>
  <c r="C113" i="6" s="1"/>
  <c r="Q107" i="18"/>
  <c r="C114" i="6" s="1"/>
  <c r="Q108" i="18"/>
  <c r="C115" i="6" s="1"/>
  <c r="Q109" i="18"/>
  <c r="C116" i="6" s="1"/>
  <c r="Q110" i="18"/>
  <c r="C117" i="6" s="1"/>
  <c r="Q111" i="18"/>
  <c r="C118" i="6" s="1"/>
  <c r="Q112" i="18"/>
  <c r="C119" i="6" s="1"/>
  <c r="Q113" i="18"/>
  <c r="C120" i="6" s="1"/>
  <c r="Q114" i="18"/>
  <c r="C121" i="6" s="1"/>
  <c r="Q115" i="18"/>
  <c r="C122" i="6" s="1"/>
  <c r="Q116" i="18"/>
  <c r="C123" i="6" s="1"/>
  <c r="Q117" i="18"/>
  <c r="C124" i="6" s="1"/>
  <c r="Q118" i="18"/>
  <c r="C125" i="6" s="1"/>
  <c r="Q119" i="18"/>
  <c r="C126" i="6" s="1"/>
  <c r="Q120" i="18"/>
  <c r="C127" i="6" s="1"/>
  <c r="Q121" i="18"/>
  <c r="C128" i="6" s="1"/>
  <c r="Q122" i="18"/>
  <c r="C129" i="6" s="1"/>
  <c r="Q123" i="18"/>
  <c r="C130" i="6" s="1"/>
  <c r="Q124" i="18"/>
  <c r="C131" i="6" s="1"/>
  <c r="Q125" i="18"/>
  <c r="C132" i="6" s="1"/>
  <c r="Q126" i="18"/>
  <c r="C133" i="6" s="1"/>
  <c r="Q127" i="18"/>
  <c r="C134" i="6" s="1"/>
  <c r="Q128" i="18"/>
  <c r="C135" i="6" s="1"/>
  <c r="Q129" i="18"/>
  <c r="C136" i="6" s="1"/>
  <c r="Q130" i="18"/>
  <c r="C137" i="6" s="1"/>
  <c r="Q131" i="18"/>
  <c r="C138" i="6" s="1"/>
  <c r="Q132" i="18"/>
  <c r="C139" i="6" s="1"/>
  <c r="Q133" i="18"/>
  <c r="C140" i="6" s="1"/>
  <c r="Q134" i="18"/>
  <c r="C141" i="6" s="1"/>
  <c r="Q135" i="18"/>
  <c r="C142" i="6" s="1"/>
  <c r="Q136" i="18"/>
  <c r="C143" i="6" s="1"/>
  <c r="Q137" i="18"/>
  <c r="C144" i="6" s="1"/>
  <c r="Q138" i="18"/>
  <c r="C145" i="6" s="1"/>
  <c r="Q139" i="18"/>
  <c r="C146" i="6" s="1"/>
  <c r="Q140" i="18"/>
  <c r="C147" i="6" s="1"/>
  <c r="Q141" i="18"/>
  <c r="C148" i="6" s="1"/>
  <c r="Q142" i="18"/>
  <c r="C149" i="6" s="1"/>
  <c r="Q143" i="18"/>
  <c r="C150" i="6" s="1"/>
  <c r="Q144" i="18"/>
  <c r="C151" i="6" s="1"/>
  <c r="Q145" i="18"/>
  <c r="C152" i="6" s="1"/>
  <c r="Q146" i="18"/>
  <c r="C153" i="6" s="1"/>
  <c r="Q147" i="18"/>
  <c r="C154" i="6" s="1"/>
  <c r="Q148" i="18"/>
  <c r="C155" i="6" s="1"/>
  <c r="Q149" i="18"/>
  <c r="C156" i="6" s="1"/>
  <c r="Q150" i="18"/>
  <c r="C157" i="6" s="1"/>
  <c r="Q151" i="18"/>
  <c r="C158" i="6" s="1"/>
  <c r="Q152" i="18"/>
  <c r="C159" i="6" s="1"/>
  <c r="Q153" i="18"/>
  <c r="C160" i="6" s="1"/>
  <c r="Q154" i="18"/>
  <c r="C161" i="6" s="1"/>
  <c r="Q155" i="18"/>
  <c r="C162" i="6" s="1"/>
  <c r="Q156" i="18"/>
  <c r="C163" i="6" s="1"/>
  <c r="Q157" i="18"/>
  <c r="C164" i="6" s="1"/>
  <c r="Q158" i="18"/>
  <c r="C165" i="6" s="1"/>
  <c r="Q159" i="18"/>
  <c r="C166" i="6" s="1"/>
  <c r="Q160" i="18"/>
  <c r="C167" i="6" s="1"/>
  <c r="Q161" i="18"/>
  <c r="C168" i="6" s="1"/>
  <c r="Q162" i="18"/>
  <c r="C169" i="6" s="1"/>
  <c r="Q163" i="18"/>
  <c r="C170" i="6" s="1"/>
  <c r="Q164" i="18"/>
  <c r="C171" i="6" s="1"/>
  <c r="Q165" i="18"/>
  <c r="C172" i="6" s="1"/>
  <c r="Q166" i="18"/>
  <c r="C173" i="6" s="1"/>
  <c r="Q167" i="18"/>
  <c r="C174" i="6" s="1"/>
  <c r="Q168" i="18"/>
  <c r="C175" i="6" s="1"/>
  <c r="Q169" i="18"/>
  <c r="C176" i="6" s="1"/>
  <c r="Q170" i="18"/>
  <c r="C177" i="6" s="1"/>
  <c r="Q171" i="18"/>
  <c r="C178" i="6" s="1"/>
  <c r="Q172" i="18"/>
  <c r="C179" i="6" s="1"/>
  <c r="Q173" i="18"/>
  <c r="C180" i="6" s="1"/>
  <c r="Q174" i="18"/>
  <c r="C181" i="6" s="1"/>
  <c r="Q175" i="18"/>
  <c r="C182" i="6" s="1"/>
  <c r="Q176" i="18"/>
  <c r="C183" i="6" s="1"/>
  <c r="Q177" i="18"/>
  <c r="C184" i="6" s="1"/>
  <c r="Q178" i="18"/>
  <c r="C185" i="6" s="1"/>
  <c r="Q179" i="18"/>
  <c r="C186" i="6" s="1"/>
  <c r="Q180" i="18"/>
  <c r="C187" i="6" s="1"/>
  <c r="Q181" i="18"/>
  <c r="C188" i="6" s="1"/>
  <c r="Q182" i="18"/>
  <c r="C189" i="6" s="1"/>
  <c r="Q183" i="18"/>
  <c r="C190" i="6" s="1"/>
  <c r="Q184" i="18"/>
  <c r="C191" i="6" s="1"/>
  <c r="Q185" i="18"/>
  <c r="C192" i="6" s="1"/>
  <c r="Q186" i="18"/>
  <c r="C193" i="6" s="1"/>
  <c r="Q187" i="18"/>
  <c r="C194" i="6" s="1"/>
  <c r="Q188" i="18"/>
  <c r="C195" i="6" s="1"/>
  <c r="Q189" i="18"/>
  <c r="C196" i="6" s="1"/>
  <c r="Q190" i="18"/>
  <c r="C197" i="6" s="1"/>
  <c r="Q191" i="18"/>
  <c r="C198" i="6" s="1"/>
  <c r="Q192" i="18"/>
  <c r="C199" i="6" s="1"/>
  <c r="Q193" i="18"/>
  <c r="C200" i="6" s="1"/>
  <c r="Q194" i="18"/>
  <c r="C201" i="6" s="1"/>
  <c r="Q195" i="18"/>
  <c r="C202" i="6" s="1"/>
  <c r="Q196" i="18"/>
  <c r="C203" i="6" s="1"/>
  <c r="Q197" i="18"/>
  <c r="C204" i="6" s="1"/>
  <c r="Q198" i="18"/>
  <c r="C205" i="6" s="1"/>
  <c r="Q199" i="18"/>
  <c r="C206" i="6" s="1"/>
  <c r="Q200" i="18"/>
  <c r="C207" i="6" s="1"/>
  <c r="Q201" i="18"/>
  <c r="C208" i="6" s="1"/>
  <c r="Q202" i="18"/>
  <c r="C209" i="6" s="1"/>
  <c r="Q203" i="18"/>
  <c r="C210" i="6" s="1"/>
  <c r="Q204" i="18"/>
  <c r="C211" i="6" s="1"/>
  <c r="Q205" i="18"/>
  <c r="C212" i="6" s="1"/>
  <c r="Q206" i="18"/>
  <c r="C213" i="6" s="1"/>
  <c r="Q207" i="18"/>
  <c r="C214" i="6" s="1"/>
  <c r="Q208" i="18"/>
  <c r="C215" i="6" s="1"/>
  <c r="Q209" i="18"/>
  <c r="C216" i="6" s="1"/>
  <c r="Q210" i="18"/>
  <c r="C217" i="6" s="1"/>
  <c r="Q211" i="18"/>
  <c r="C218" i="6" s="1"/>
  <c r="Q212" i="18"/>
  <c r="C219" i="6" s="1"/>
  <c r="Q213" i="18"/>
  <c r="C220" i="6" s="1"/>
  <c r="Q214" i="18"/>
  <c r="C221" i="6" s="1"/>
  <c r="Q215" i="18"/>
  <c r="C222" i="6" s="1"/>
  <c r="Q216" i="18"/>
  <c r="C223" i="6" s="1"/>
  <c r="Q217" i="18"/>
  <c r="C224" i="6" s="1"/>
  <c r="Q218" i="18"/>
  <c r="C225" i="6" s="1"/>
  <c r="Q219" i="18"/>
  <c r="C226" i="6" s="1"/>
  <c r="Q220" i="18"/>
  <c r="C227" i="6" s="1"/>
  <c r="Q221" i="18"/>
  <c r="C228" i="6" s="1"/>
  <c r="Q222" i="18"/>
  <c r="C229" i="6" s="1"/>
  <c r="Q223" i="18"/>
  <c r="C230" i="6" s="1"/>
  <c r="Q224" i="18"/>
  <c r="C231" i="6" s="1"/>
  <c r="Q225" i="18"/>
  <c r="C232" i="6" s="1"/>
  <c r="Q226" i="18"/>
  <c r="C233" i="6" s="1"/>
  <c r="Q227" i="18"/>
  <c r="C234" i="6" s="1"/>
  <c r="Q228" i="18"/>
  <c r="C235" i="6" s="1"/>
  <c r="Q229" i="18"/>
  <c r="C236" i="6" s="1"/>
  <c r="Q230" i="18"/>
  <c r="C237" i="6" s="1"/>
  <c r="Q231" i="18"/>
  <c r="C238" i="6" s="1"/>
  <c r="Q232" i="18"/>
  <c r="C239" i="6" s="1"/>
  <c r="Q233" i="18"/>
  <c r="C240" i="6" s="1"/>
  <c r="Q234" i="18"/>
  <c r="C241" i="6" s="1"/>
  <c r="Q235" i="18"/>
  <c r="C242" i="6" s="1"/>
  <c r="Q236" i="18"/>
  <c r="C243" i="6" s="1"/>
  <c r="Q237" i="18"/>
  <c r="C244" i="6" s="1"/>
  <c r="Q238" i="18"/>
  <c r="C245" i="6" s="1"/>
  <c r="Q239" i="18"/>
  <c r="C246" i="6" s="1"/>
  <c r="Q240" i="18"/>
  <c r="C247" i="6" s="1"/>
  <c r="Q241" i="18"/>
  <c r="C248" i="6" s="1"/>
  <c r="Q242" i="18"/>
  <c r="C249" i="6" s="1"/>
  <c r="Q243" i="18"/>
  <c r="C250" i="6" s="1"/>
  <c r="Q244" i="18"/>
  <c r="C251" i="6" s="1"/>
  <c r="Q245" i="18"/>
  <c r="C252" i="6" s="1"/>
  <c r="Q246" i="18"/>
  <c r="C253" i="6" s="1"/>
  <c r="Q247" i="18"/>
  <c r="C254" i="6" s="1"/>
  <c r="Q248" i="18"/>
  <c r="C255" i="6" s="1"/>
  <c r="Q249" i="18"/>
  <c r="C256" i="6" s="1"/>
  <c r="Q250" i="18"/>
  <c r="C257" i="6" s="1"/>
  <c r="Q251" i="18"/>
  <c r="C258" i="6" s="1"/>
  <c r="Q252" i="18"/>
  <c r="C259" i="6" s="1"/>
  <c r="Q253" i="18"/>
  <c r="C260" i="6" s="1"/>
  <c r="Q254" i="18"/>
  <c r="C261" i="6" s="1"/>
  <c r="Q255" i="18"/>
  <c r="C262" i="6" s="1"/>
  <c r="Q256" i="18"/>
  <c r="C263" i="6" s="1"/>
  <c r="Q257" i="18"/>
  <c r="C264" i="6" s="1"/>
  <c r="Q258" i="18"/>
  <c r="C265" i="6" s="1"/>
  <c r="Q259" i="18"/>
  <c r="C266" i="6" s="1"/>
  <c r="Q260" i="18"/>
  <c r="C267" i="6" s="1"/>
  <c r="Q261" i="18"/>
  <c r="C268" i="6" s="1"/>
  <c r="Q262" i="18"/>
  <c r="C269" i="6" s="1"/>
  <c r="Q263" i="18"/>
  <c r="C270" i="6" s="1"/>
  <c r="Q264" i="18"/>
  <c r="C271" i="6" s="1"/>
  <c r="Q265" i="18"/>
  <c r="C272" i="6" s="1"/>
  <c r="Q266" i="18"/>
  <c r="C273" i="6" s="1"/>
  <c r="Q267" i="18"/>
  <c r="C274" i="6" s="1"/>
  <c r="Q268" i="18"/>
  <c r="C275" i="6" s="1"/>
  <c r="Q269" i="18"/>
  <c r="C276" i="6" s="1"/>
  <c r="Q270" i="18"/>
  <c r="C277" i="6" s="1"/>
  <c r="Q271" i="18"/>
  <c r="C278" i="6" s="1"/>
  <c r="Q272" i="18"/>
  <c r="C279" i="6" s="1"/>
  <c r="Q273" i="18"/>
  <c r="C280" i="6" s="1"/>
  <c r="Q274" i="18"/>
  <c r="C281" i="6" s="1"/>
  <c r="Q275" i="18"/>
  <c r="C282" i="6" s="1"/>
  <c r="Q276" i="18"/>
  <c r="C283" i="6" s="1"/>
  <c r="Q277" i="18"/>
  <c r="C284" i="6" s="1"/>
  <c r="Q278" i="18"/>
  <c r="C285" i="6" s="1"/>
  <c r="Q279" i="18"/>
  <c r="C286" i="6" s="1"/>
  <c r="Q280" i="18"/>
  <c r="C287" i="6" s="1"/>
  <c r="Q281" i="18"/>
  <c r="C288" i="6" s="1"/>
  <c r="Q282" i="18"/>
  <c r="C289" i="6" s="1"/>
  <c r="Q283" i="18"/>
  <c r="C290" i="6" s="1"/>
  <c r="Q284" i="18"/>
  <c r="C291" i="6" s="1"/>
  <c r="Q285" i="18"/>
  <c r="C292" i="6" s="1"/>
  <c r="Q286" i="18"/>
  <c r="C293" i="6" s="1"/>
  <c r="Q287" i="18"/>
  <c r="C294" i="6" s="1"/>
  <c r="Q288" i="18"/>
  <c r="C295" i="6" s="1"/>
  <c r="Q289" i="18"/>
  <c r="C296" i="6" s="1"/>
  <c r="Q290" i="18"/>
  <c r="C297" i="6" s="1"/>
  <c r="Q291" i="18"/>
  <c r="C298" i="6" s="1"/>
  <c r="Q292" i="18"/>
  <c r="C299" i="6" s="1"/>
  <c r="Q293" i="18"/>
  <c r="C300" i="6" s="1"/>
  <c r="Q294" i="18"/>
  <c r="C301" i="6" s="1"/>
  <c r="Q295" i="18"/>
  <c r="C302" i="6" s="1"/>
  <c r="Q296" i="18"/>
  <c r="C303" i="6" s="1"/>
  <c r="Q297" i="18"/>
  <c r="C304" i="6" s="1"/>
  <c r="Q298" i="18"/>
  <c r="C305" i="6" s="1"/>
  <c r="Q299" i="18"/>
  <c r="C306" i="6" s="1"/>
  <c r="Q300" i="18"/>
  <c r="C307" i="6" s="1"/>
  <c r="Q301" i="18"/>
  <c r="C308" i="6" s="1"/>
  <c r="Q302" i="18"/>
  <c r="C309" i="6" s="1"/>
  <c r="Q303" i="18"/>
  <c r="C310" i="6" s="1"/>
  <c r="Q304" i="18"/>
  <c r="C311" i="6" s="1"/>
  <c r="Q305" i="18"/>
  <c r="C312" i="6" s="1"/>
  <c r="Q306" i="18"/>
  <c r="C313" i="6" s="1"/>
  <c r="Q307" i="18"/>
  <c r="C314" i="6" s="1"/>
  <c r="Q308" i="18"/>
  <c r="C315" i="6" s="1"/>
  <c r="Q309" i="18"/>
  <c r="C316" i="6" s="1"/>
  <c r="Q310" i="18"/>
  <c r="C317" i="6" s="1"/>
  <c r="Q311" i="18"/>
  <c r="C318" i="6" s="1"/>
  <c r="Q312" i="18"/>
  <c r="C319" i="6" s="1"/>
  <c r="Q313" i="18"/>
  <c r="C320" i="6" s="1"/>
  <c r="Q314" i="18"/>
  <c r="C321" i="6" s="1"/>
  <c r="Q315" i="18"/>
  <c r="C322" i="6" s="1"/>
  <c r="Q316" i="18"/>
  <c r="C323" i="6" s="1"/>
  <c r="Q317" i="18"/>
  <c r="C324" i="6" s="1"/>
  <c r="Q318" i="18"/>
  <c r="C325" i="6" s="1"/>
  <c r="Q319" i="18"/>
  <c r="C326" i="6" s="1"/>
  <c r="Q320" i="18"/>
  <c r="C327" i="6" s="1"/>
  <c r="Q321" i="18"/>
  <c r="C328" i="6" s="1"/>
  <c r="Q322" i="18"/>
  <c r="C329" i="6" s="1"/>
  <c r="Q323" i="18"/>
  <c r="C330" i="6" s="1"/>
  <c r="Q324" i="18"/>
  <c r="C331" i="6" s="1"/>
  <c r="Q325" i="18"/>
  <c r="C332" i="6" s="1"/>
  <c r="Q326" i="18"/>
  <c r="C333" i="6" s="1"/>
  <c r="Q327" i="18"/>
  <c r="C334" i="6" s="1"/>
  <c r="Q328" i="18"/>
  <c r="C335" i="6" s="1"/>
  <c r="Q329" i="18"/>
  <c r="C336" i="6" s="1"/>
  <c r="Q330" i="18"/>
  <c r="C337" i="6" s="1"/>
  <c r="Q331" i="18"/>
  <c r="C338" i="6" s="1"/>
  <c r="Q332" i="18"/>
  <c r="C339" i="6" s="1"/>
  <c r="Q333" i="18"/>
  <c r="C340" i="6" s="1"/>
  <c r="Q334" i="18"/>
  <c r="C341" i="6" s="1"/>
  <c r="Q335" i="18"/>
  <c r="C342" i="6" s="1"/>
  <c r="Q336" i="18"/>
  <c r="C343" i="6" s="1"/>
  <c r="Q337" i="18"/>
  <c r="C344" i="6" s="1"/>
  <c r="Q338" i="18"/>
  <c r="C345" i="6" s="1"/>
  <c r="Q339" i="18"/>
  <c r="C346" i="6" s="1"/>
  <c r="Q340" i="18"/>
  <c r="C347" i="6" s="1"/>
  <c r="Q341" i="18"/>
  <c r="C348" i="6" s="1"/>
  <c r="Q342" i="18"/>
  <c r="C349" i="6" s="1"/>
  <c r="Q343" i="18"/>
  <c r="C350" i="6" s="1"/>
  <c r="Q344" i="18"/>
  <c r="C351" i="6" s="1"/>
  <c r="Q345" i="18"/>
  <c r="C352" i="6" s="1"/>
  <c r="Q346" i="18"/>
  <c r="C353" i="6" s="1"/>
  <c r="Q347" i="18"/>
  <c r="C354" i="6" s="1"/>
  <c r="Q348" i="18"/>
  <c r="C355" i="6" s="1"/>
  <c r="Q349" i="18"/>
  <c r="C356" i="6" s="1"/>
  <c r="Q350" i="18"/>
  <c r="C357" i="6" s="1"/>
  <c r="Q351" i="18"/>
  <c r="C358" i="6" s="1"/>
  <c r="Q352" i="18"/>
  <c r="C359" i="6" s="1"/>
  <c r="Q353" i="18"/>
  <c r="C360" i="6" s="1"/>
  <c r="Q354" i="18"/>
  <c r="C361" i="6" s="1"/>
  <c r="Q355" i="18"/>
  <c r="C362" i="6" s="1"/>
  <c r="Q356" i="18"/>
  <c r="C363" i="6" s="1"/>
  <c r="Q357" i="18"/>
  <c r="C364" i="6" s="1"/>
  <c r="Q358" i="18"/>
  <c r="C365" i="6" s="1"/>
  <c r="Q359" i="18"/>
  <c r="C366" i="6" s="1"/>
  <c r="Q360" i="18"/>
  <c r="C367" i="6" s="1"/>
  <c r="Q361" i="18"/>
  <c r="C368" i="6" s="1"/>
  <c r="Q362" i="18"/>
  <c r="C369" i="6" s="1"/>
  <c r="Q363" i="18"/>
  <c r="C370" i="6" s="1"/>
  <c r="Q364" i="18"/>
  <c r="C371" i="6" s="1"/>
  <c r="Q407" i="18"/>
  <c r="C414" i="6" s="1"/>
  <c r="Q423" i="18"/>
  <c r="C430" i="6" s="1"/>
  <c r="Q455" i="18"/>
  <c r="C462" i="6" s="1"/>
  <c r="Q477" i="18"/>
  <c r="C484" i="6" s="1"/>
  <c r="Q5" i="18"/>
  <c r="C12" i="6" s="1"/>
  <c r="P5" i="18"/>
  <c r="C12" i="5" s="1"/>
  <c r="P6" i="18"/>
  <c r="C13" i="5" s="1"/>
  <c r="P7" i="18"/>
  <c r="C14" i="5" s="1"/>
  <c r="P8" i="18"/>
  <c r="C15" i="5" s="1"/>
  <c r="P9" i="18"/>
  <c r="C16" i="5" s="1"/>
  <c r="P10" i="18"/>
  <c r="C17" i="5" s="1"/>
  <c r="P11" i="18"/>
  <c r="C18" i="5" s="1"/>
  <c r="P12" i="18"/>
  <c r="C19" i="5" s="1"/>
  <c r="P13" i="18"/>
  <c r="C20" i="5" s="1"/>
  <c r="P14" i="18"/>
  <c r="C21" i="5" s="1"/>
  <c r="P15" i="18"/>
  <c r="C22" i="5" s="1"/>
  <c r="P16" i="18"/>
  <c r="C23" i="5" s="1"/>
  <c r="P17" i="18"/>
  <c r="C24" i="5" s="1"/>
  <c r="P18" i="18"/>
  <c r="C25" i="5" s="1"/>
  <c r="P19" i="18"/>
  <c r="C26" i="5" s="1"/>
  <c r="P20" i="18"/>
  <c r="C27" i="5" s="1"/>
  <c r="P21" i="18"/>
  <c r="C28" i="5" s="1"/>
  <c r="P22" i="18"/>
  <c r="C29" i="5" s="1"/>
  <c r="P23" i="18"/>
  <c r="C30" i="5" s="1"/>
  <c r="P24" i="18"/>
  <c r="C31" i="5" s="1"/>
  <c r="P25" i="18"/>
  <c r="C32" i="5" s="1"/>
  <c r="P26" i="18"/>
  <c r="C33" i="5" s="1"/>
  <c r="P27" i="18"/>
  <c r="C34" i="5" s="1"/>
  <c r="P28" i="18"/>
  <c r="C35" i="5" s="1"/>
  <c r="P29" i="18"/>
  <c r="C36" i="5" s="1"/>
  <c r="P30" i="18"/>
  <c r="C37" i="5" s="1"/>
  <c r="P31" i="18"/>
  <c r="C38" i="5" s="1"/>
  <c r="P32" i="18"/>
  <c r="C39" i="5" s="1"/>
  <c r="P33" i="18"/>
  <c r="C40" i="5" s="1"/>
  <c r="P34" i="18"/>
  <c r="C41" i="5" s="1"/>
  <c r="P35" i="18"/>
  <c r="C42" i="5" s="1"/>
  <c r="P36" i="18"/>
  <c r="C43" i="5" s="1"/>
  <c r="P37" i="18"/>
  <c r="C44" i="5" s="1"/>
  <c r="P38" i="18"/>
  <c r="C45" i="5" s="1"/>
  <c r="P39" i="18"/>
  <c r="C46" i="5" s="1"/>
  <c r="P40" i="18"/>
  <c r="C47" i="5" s="1"/>
  <c r="P41" i="18"/>
  <c r="C48" i="5" s="1"/>
  <c r="P42" i="18"/>
  <c r="C49" i="5" s="1"/>
  <c r="P43" i="18"/>
  <c r="C50" i="5" s="1"/>
  <c r="P44" i="18"/>
  <c r="C51" i="5" s="1"/>
  <c r="P45" i="18"/>
  <c r="C52" i="5" s="1"/>
  <c r="P46" i="18"/>
  <c r="C53" i="5" s="1"/>
  <c r="P47" i="18"/>
  <c r="C54" i="5" s="1"/>
  <c r="P48" i="18"/>
  <c r="C55" i="5" s="1"/>
  <c r="P49" i="18"/>
  <c r="C56" i="5" s="1"/>
  <c r="P50" i="18"/>
  <c r="C57" i="5" s="1"/>
  <c r="P51" i="18"/>
  <c r="C58" i="5" s="1"/>
  <c r="P52" i="18"/>
  <c r="C59" i="5" s="1"/>
  <c r="P53" i="18"/>
  <c r="C60" i="5" s="1"/>
  <c r="P54" i="18"/>
  <c r="C61" i="5" s="1"/>
  <c r="P55" i="18"/>
  <c r="C62" i="5" s="1"/>
  <c r="P56" i="18"/>
  <c r="C63" i="5" s="1"/>
  <c r="P57" i="18"/>
  <c r="C64" i="5" s="1"/>
  <c r="P58" i="18"/>
  <c r="C65" i="5" s="1"/>
  <c r="P59" i="18"/>
  <c r="C66" i="5" s="1"/>
  <c r="P60" i="18"/>
  <c r="C67" i="5" s="1"/>
  <c r="P61" i="18"/>
  <c r="C68" i="5" s="1"/>
  <c r="P62" i="18"/>
  <c r="C69" i="5" s="1"/>
  <c r="P63" i="18"/>
  <c r="C70" i="5" s="1"/>
  <c r="P64" i="18"/>
  <c r="C71" i="5" s="1"/>
  <c r="P65" i="18"/>
  <c r="C72" i="5" s="1"/>
  <c r="P66" i="18"/>
  <c r="C73" i="5" s="1"/>
  <c r="P67" i="18"/>
  <c r="C74" i="5" s="1"/>
  <c r="P68" i="18"/>
  <c r="C75" i="5" s="1"/>
  <c r="P69" i="18"/>
  <c r="C76" i="5" s="1"/>
  <c r="P70" i="18"/>
  <c r="C77" i="5" s="1"/>
  <c r="P71" i="18"/>
  <c r="C78" i="5" s="1"/>
  <c r="P72" i="18"/>
  <c r="C79" i="5" s="1"/>
  <c r="P73" i="18"/>
  <c r="C80" i="5" s="1"/>
  <c r="P74" i="18"/>
  <c r="C81" i="5" s="1"/>
  <c r="P75" i="18"/>
  <c r="C82" i="5" s="1"/>
  <c r="P76" i="18"/>
  <c r="C83" i="5" s="1"/>
  <c r="P77" i="18"/>
  <c r="C84" i="5" s="1"/>
  <c r="P78" i="18"/>
  <c r="C85" i="5" s="1"/>
  <c r="P79" i="18"/>
  <c r="C86" i="5" s="1"/>
  <c r="P80" i="18"/>
  <c r="C87" i="5" s="1"/>
  <c r="P81" i="18"/>
  <c r="C88" i="5" s="1"/>
  <c r="P82" i="18"/>
  <c r="C89" i="5" s="1"/>
  <c r="P83" i="18"/>
  <c r="C90" i="5" s="1"/>
  <c r="P84" i="18"/>
  <c r="C91" i="5" s="1"/>
  <c r="P85" i="18"/>
  <c r="C92" i="5" s="1"/>
  <c r="P86" i="18"/>
  <c r="C93" i="5" s="1"/>
  <c r="P87" i="18"/>
  <c r="C94" i="5" s="1"/>
  <c r="P88" i="18"/>
  <c r="C95" i="5" s="1"/>
  <c r="P89" i="18"/>
  <c r="C96" i="5" s="1"/>
  <c r="P90" i="18"/>
  <c r="C97" i="5" s="1"/>
  <c r="P91" i="18"/>
  <c r="C98" i="5" s="1"/>
  <c r="P92" i="18"/>
  <c r="C99" i="5" s="1"/>
  <c r="P93" i="18"/>
  <c r="C100" i="5" s="1"/>
  <c r="P94" i="18"/>
  <c r="C101" i="5" s="1"/>
  <c r="P95" i="18"/>
  <c r="C102" i="5" s="1"/>
  <c r="P96" i="18"/>
  <c r="C103" i="5" s="1"/>
  <c r="P97" i="18"/>
  <c r="C104" i="5" s="1"/>
  <c r="P98" i="18"/>
  <c r="C105" i="5" s="1"/>
  <c r="P99" i="18"/>
  <c r="C106" i="5" s="1"/>
  <c r="P100" i="18"/>
  <c r="C107" i="5" s="1"/>
  <c r="P101" i="18"/>
  <c r="C108" i="5" s="1"/>
  <c r="P102" i="18"/>
  <c r="C109" i="5" s="1"/>
  <c r="P103" i="18"/>
  <c r="C110" i="5" s="1"/>
  <c r="P104" i="18"/>
  <c r="C111" i="5" s="1"/>
  <c r="P105" i="18"/>
  <c r="C112" i="5" s="1"/>
  <c r="P106" i="18"/>
  <c r="C113" i="5" s="1"/>
  <c r="P107" i="18"/>
  <c r="C114" i="5" s="1"/>
  <c r="P108" i="18"/>
  <c r="C115" i="5" s="1"/>
  <c r="P109" i="18"/>
  <c r="C116" i="5" s="1"/>
  <c r="P110" i="18"/>
  <c r="C117" i="5" s="1"/>
  <c r="P111" i="18"/>
  <c r="C118" i="5" s="1"/>
  <c r="P112" i="18"/>
  <c r="C119" i="5" s="1"/>
  <c r="P113" i="18"/>
  <c r="C120" i="5" s="1"/>
  <c r="P114" i="18"/>
  <c r="C121" i="5" s="1"/>
  <c r="P115" i="18"/>
  <c r="C122" i="5" s="1"/>
  <c r="P116" i="18"/>
  <c r="C123" i="5" s="1"/>
  <c r="P117" i="18"/>
  <c r="C124" i="5" s="1"/>
  <c r="P118" i="18"/>
  <c r="C125" i="5" s="1"/>
  <c r="P119" i="18"/>
  <c r="C126" i="5" s="1"/>
  <c r="P120" i="18"/>
  <c r="C127" i="5" s="1"/>
  <c r="P121" i="18"/>
  <c r="C128" i="5" s="1"/>
  <c r="P122" i="18"/>
  <c r="C129" i="5" s="1"/>
  <c r="P123" i="18"/>
  <c r="C130" i="5" s="1"/>
  <c r="P124" i="18"/>
  <c r="C131" i="5" s="1"/>
  <c r="P125" i="18"/>
  <c r="C132" i="5" s="1"/>
  <c r="P126" i="18"/>
  <c r="C133" i="5" s="1"/>
  <c r="P127" i="18"/>
  <c r="C134" i="5" s="1"/>
  <c r="P128" i="18"/>
  <c r="C135" i="5" s="1"/>
  <c r="P129" i="18"/>
  <c r="C136" i="5" s="1"/>
  <c r="P130" i="18"/>
  <c r="C137" i="5" s="1"/>
  <c r="P131" i="18"/>
  <c r="C138" i="5" s="1"/>
  <c r="P132" i="18"/>
  <c r="C139" i="5" s="1"/>
  <c r="P133" i="18"/>
  <c r="C140" i="5" s="1"/>
  <c r="P134" i="18"/>
  <c r="C141" i="5" s="1"/>
  <c r="P135" i="18"/>
  <c r="C142" i="5" s="1"/>
  <c r="P136" i="18"/>
  <c r="C143" i="5" s="1"/>
  <c r="P137" i="18"/>
  <c r="C144" i="5" s="1"/>
  <c r="P138" i="18"/>
  <c r="C145" i="5" s="1"/>
  <c r="P139" i="18"/>
  <c r="C146" i="5" s="1"/>
  <c r="P140" i="18"/>
  <c r="C147" i="5" s="1"/>
  <c r="P141" i="18"/>
  <c r="C148" i="5" s="1"/>
  <c r="P142" i="18"/>
  <c r="C149" i="5" s="1"/>
  <c r="P143" i="18"/>
  <c r="C150" i="5" s="1"/>
  <c r="P144" i="18"/>
  <c r="C151" i="5" s="1"/>
  <c r="P145" i="18"/>
  <c r="C152" i="5" s="1"/>
  <c r="P146" i="18"/>
  <c r="C153" i="5" s="1"/>
  <c r="P147" i="18"/>
  <c r="C154" i="5" s="1"/>
  <c r="P148" i="18"/>
  <c r="C155" i="5" s="1"/>
  <c r="P149" i="18"/>
  <c r="C156" i="5" s="1"/>
  <c r="P150" i="18"/>
  <c r="C157" i="5" s="1"/>
  <c r="P151" i="18"/>
  <c r="C158" i="5" s="1"/>
  <c r="P152" i="18"/>
  <c r="C159" i="5" s="1"/>
  <c r="P153" i="18"/>
  <c r="C160" i="5" s="1"/>
  <c r="P154" i="18"/>
  <c r="C161" i="5" s="1"/>
  <c r="P155" i="18"/>
  <c r="C162" i="5" s="1"/>
  <c r="P156" i="18"/>
  <c r="C163" i="5" s="1"/>
  <c r="P157" i="18"/>
  <c r="C164" i="5" s="1"/>
  <c r="P158" i="18"/>
  <c r="C165" i="5" s="1"/>
  <c r="P159" i="18"/>
  <c r="C166" i="5" s="1"/>
  <c r="P160" i="18"/>
  <c r="C167" i="5" s="1"/>
  <c r="P161" i="18"/>
  <c r="C168" i="5" s="1"/>
  <c r="P162" i="18"/>
  <c r="C169" i="5" s="1"/>
  <c r="P163" i="18"/>
  <c r="C170" i="5" s="1"/>
  <c r="P164" i="18"/>
  <c r="C171" i="5" s="1"/>
  <c r="P165" i="18"/>
  <c r="C172" i="5" s="1"/>
  <c r="P166" i="18"/>
  <c r="C173" i="5" s="1"/>
  <c r="P167" i="18"/>
  <c r="C174" i="5" s="1"/>
  <c r="P168" i="18"/>
  <c r="C175" i="5" s="1"/>
  <c r="P169" i="18"/>
  <c r="C176" i="5" s="1"/>
  <c r="P170" i="18"/>
  <c r="C177" i="5" s="1"/>
  <c r="P171" i="18"/>
  <c r="C178" i="5" s="1"/>
  <c r="P172" i="18"/>
  <c r="C179" i="5" s="1"/>
  <c r="P173" i="18"/>
  <c r="C180" i="5" s="1"/>
  <c r="P174" i="18"/>
  <c r="C181" i="5" s="1"/>
  <c r="P175" i="18"/>
  <c r="C182" i="5" s="1"/>
  <c r="P176" i="18"/>
  <c r="C183" i="5" s="1"/>
  <c r="P177" i="18"/>
  <c r="C184" i="5" s="1"/>
  <c r="P178" i="18"/>
  <c r="C185" i="5" s="1"/>
  <c r="P179" i="18"/>
  <c r="C186" i="5" s="1"/>
  <c r="P180" i="18"/>
  <c r="C187" i="5" s="1"/>
  <c r="P181" i="18"/>
  <c r="C188" i="5" s="1"/>
  <c r="P182" i="18"/>
  <c r="C189" i="5" s="1"/>
  <c r="P183" i="18"/>
  <c r="C190" i="5" s="1"/>
  <c r="P184" i="18"/>
  <c r="C191" i="5" s="1"/>
  <c r="P305" i="18"/>
  <c r="C312" i="5" s="1"/>
  <c r="P306" i="18"/>
  <c r="C313" i="5" s="1"/>
  <c r="P307" i="18"/>
  <c r="C314" i="5" s="1"/>
  <c r="P308" i="18"/>
  <c r="C315" i="5" s="1"/>
  <c r="P309" i="18"/>
  <c r="C316" i="5" s="1"/>
  <c r="P310" i="18"/>
  <c r="C317" i="5" s="1"/>
  <c r="P311" i="18"/>
  <c r="C318" i="5" s="1"/>
  <c r="P312" i="18"/>
  <c r="C319" i="5" s="1"/>
  <c r="P313" i="18"/>
  <c r="C320" i="5" s="1"/>
  <c r="P314" i="18"/>
  <c r="C321" i="5" s="1"/>
  <c r="P315" i="18"/>
  <c r="C322" i="5" s="1"/>
  <c r="P316" i="18"/>
  <c r="C323" i="5" s="1"/>
  <c r="P317" i="18"/>
  <c r="C324" i="5" s="1"/>
  <c r="P318" i="18"/>
  <c r="C325" i="5" s="1"/>
  <c r="P319" i="18"/>
  <c r="C326" i="5" s="1"/>
  <c r="P320" i="18"/>
  <c r="C327" i="5" s="1"/>
  <c r="P321" i="18"/>
  <c r="C328" i="5" s="1"/>
  <c r="P322" i="18"/>
  <c r="C329" i="5" s="1"/>
  <c r="P323" i="18"/>
  <c r="C330" i="5" s="1"/>
  <c r="P324" i="18"/>
  <c r="C331" i="5" s="1"/>
  <c r="P325" i="18"/>
  <c r="C332" i="5" s="1"/>
  <c r="P326" i="18"/>
  <c r="C333" i="5" s="1"/>
  <c r="P327" i="18"/>
  <c r="C334" i="5" s="1"/>
  <c r="P328" i="18"/>
  <c r="C335" i="5" s="1"/>
  <c r="P329" i="18"/>
  <c r="C336" i="5" s="1"/>
  <c r="P330" i="18"/>
  <c r="C337" i="5" s="1"/>
  <c r="P331" i="18"/>
  <c r="C338" i="5" s="1"/>
  <c r="P332" i="18"/>
  <c r="C339" i="5" s="1"/>
  <c r="P333" i="18"/>
  <c r="C340" i="5" s="1"/>
  <c r="P334" i="18"/>
  <c r="C341" i="5" s="1"/>
  <c r="P335" i="18"/>
  <c r="C342" i="5" s="1"/>
  <c r="P336" i="18"/>
  <c r="C343" i="5" s="1"/>
  <c r="P337" i="18"/>
  <c r="C344" i="5" s="1"/>
  <c r="P338" i="18"/>
  <c r="C345" i="5" s="1"/>
  <c r="P339" i="18"/>
  <c r="C346" i="5" s="1"/>
  <c r="P340" i="18"/>
  <c r="C347" i="5" s="1"/>
  <c r="P341" i="18"/>
  <c r="C348" i="5" s="1"/>
  <c r="P342" i="18"/>
  <c r="C349" i="5" s="1"/>
  <c r="P343" i="18"/>
  <c r="C350" i="5" s="1"/>
  <c r="P344" i="18"/>
  <c r="P345"/>
  <c r="C352" i="5" s="1"/>
  <c r="P346" i="18"/>
  <c r="C353" i="5" s="1"/>
  <c r="P347" i="18"/>
  <c r="C354" i="5" s="1"/>
  <c r="P348" i="18"/>
  <c r="C355" i="5" s="1"/>
  <c r="P349" i="18"/>
  <c r="C356" i="5" s="1"/>
  <c r="P350" i="18"/>
  <c r="C357" i="5" s="1"/>
  <c r="P351" i="18"/>
  <c r="C358" i="5" s="1"/>
  <c r="P352" i="18"/>
  <c r="C359" i="5" s="1"/>
  <c r="P353" i="18"/>
  <c r="C360" i="5" s="1"/>
  <c r="P354" i="18"/>
  <c r="C361" i="5" s="1"/>
  <c r="P355" i="18"/>
  <c r="C362" i="5" s="1"/>
  <c r="P356" i="18"/>
  <c r="C363" i="5" s="1"/>
  <c r="P357" i="18"/>
  <c r="C364" i="5" s="1"/>
  <c r="P358" i="18"/>
  <c r="C365" i="5" s="1"/>
  <c r="P359" i="18"/>
  <c r="C366" i="5" s="1"/>
  <c r="P360" i="18"/>
  <c r="C367" i="5" s="1"/>
  <c r="P361" i="18"/>
  <c r="C368" i="5" s="1"/>
  <c r="P362" i="18"/>
  <c r="C369" i="5" s="1"/>
  <c r="P363" i="18"/>
  <c r="C370" i="5" s="1"/>
  <c r="P364" i="18"/>
  <c r="C371" i="5" s="1"/>
  <c r="P365" i="18"/>
  <c r="C372" i="5" s="1"/>
  <c r="P366" i="18"/>
  <c r="C373" i="5" s="1"/>
  <c r="P367" i="18"/>
  <c r="C374" i="5" s="1"/>
  <c r="P368" i="18"/>
  <c r="C375" i="5" s="1"/>
  <c r="P369" i="18"/>
  <c r="C376" i="5" s="1"/>
  <c r="P370" i="18"/>
  <c r="C377" i="5" s="1"/>
  <c r="P371" i="18"/>
  <c r="C378" i="5" s="1"/>
  <c r="P372" i="18"/>
  <c r="C379" i="5" s="1"/>
  <c r="P373" i="18"/>
  <c r="C380" i="5" s="1"/>
  <c r="P374" i="18"/>
  <c r="C381" i="5" s="1"/>
  <c r="P375" i="18"/>
  <c r="C382" i="5" s="1"/>
  <c r="P376" i="18"/>
  <c r="C383" i="5" s="1"/>
  <c r="P377" i="18"/>
  <c r="C384" i="5" s="1"/>
  <c r="P378" i="18"/>
  <c r="C385" i="5" s="1"/>
  <c r="P379" i="18"/>
  <c r="C386" i="5" s="1"/>
  <c r="P380" i="18"/>
  <c r="C387" i="5" s="1"/>
  <c r="P381" i="18"/>
  <c r="C388" i="5" s="1"/>
  <c r="P382" i="18"/>
  <c r="C389" i="5" s="1"/>
  <c r="P383" i="18"/>
  <c r="C390" i="5" s="1"/>
  <c r="P384" i="18"/>
  <c r="C391" i="5" s="1"/>
  <c r="P385" i="18"/>
  <c r="C392" i="5" s="1"/>
  <c r="P386" i="18"/>
  <c r="C393" i="5" s="1"/>
  <c r="P387" i="18"/>
  <c r="C394" i="5" s="1"/>
  <c r="P388" i="18"/>
  <c r="C395" i="5" s="1"/>
  <c r="P389" i="18"/>
  <c r="C396" i="5" s="1"/>
  <c r="P390" i="18"/>
  <c r="C397" i="5" s="1"/>
  <c r="P391" i="18"/>
  <c r="C398" i="5" s="1"/>
  <c r="P392" i="18"/>
  <c r="C399" i="5" s="1"/>
  <c r="P393" i="18"/>
  <c r="C400" i="5" s="1"/>
  <c r="P394" i="18"/>
  <c r="C401" i="5" s="1"/>
  <c r="P395" i="18"/>
  <c r="C402" i="5" s="1"/>
  <c r="P396" i="18"/>
  <c r="C403" i="5" s="1"/>
  <c r="P397" i="18"/>
  <c r="C404" i="5" s="1"/>
  <c r="P398" i="18"/>
  <c r="C405" i="5" s="1"/>
  <c r="P399" i="18"/>
  <c r="C406" i="5" s="1"/>
  <c r="P400" i="18"/>
  <c r="C407" i="5" s="1"/>
  <c r="P401" i="18"/>
  <c r="C408" i="5" s="1"/>
  <c r="P402" i="18"/>
  <c r="C409" i="5" s="1"/>
  <c r="P403" i="18"/>
  <c r="C410" i="5" s="1"/>
  <c r="P404" i="18"/>
  <c r="C411" i="5" s="1"/>
  <c r="P405" i="18"/>
  <c r="C412" i="5" s="1"/>
  <c r="P406" i="18"/>
  <c r="C413" i="5" s="1"/>
  <c r="P407" i="18"/>
  <c r="C414" i="5" s="1"/>
  <c r="P408" i="18"/>
  <c r="C415" i="5" s="1"/>
  <c r="P409" i="18"/>
  <c r="C416" i="5" s="1"/>
  <c r="P410" i="18"/>
  <c r="C417" i="5" s="1"/>
  <c r="P411" i="18"/>
  <c r="C418" i="5" s="1"/>
  <c r="P412" i="18"/>
  <c r="C419" i="5" s="1"/>
  <c r="P413" i="18"/>
  <c r="C420" i="5" s="1"/>
  <c r="P414" i="18"/>
  <c r="C421" i="5" s="1"/>
  <c r="P415" i="18"/>
  <c r="C422" i="5" s="1"/>
  <c r="P416" i="18"/>
  <c r="C423" i="5" s="1"/>
  <c r="P417" i="18"/>
  <c r="C424" i="5" s="1"/>
  <c r="P418" i="18"/>
  <c r="C425" i="5" s="1"/>
  <c r="P419" i="18"/>
  <c r="C426" i="5" s="1"/>
  <c r="P420" i="18"/>
  <c r="C427" i="5" s="1"/>
  <c r="P421" i="18"/>
  <c r="C428" i="5" s="1"/>
  <c r="P422" i="18"/>
  <c r="C429" i="5" s="1"/>
  <c r="P423" i="18"/>
  <c r="C430" i="5" s="1"/>
  <c r="P424" i="18"/>
  <c r="C431" i="5" s="1"/>
  <c r="P425" i="18"/>
  <c r="C432" i="5" s="1"/>
  <c r="P426" i="18"/>
  <c r="C433" i="5" s="1"/>
  <c r="P427" i="18"/>
  <c r="C434" i="5" s="1"/>
  <c r="P428" i="18"/>
  <c r="C435" i="5" s="1"/>
  <c r="P429" i="18"/>
  <c r="C436" i="5" s="1"/>
  <c r="P430" i="18"/>
  <c r="C437" i="5" s="1"/>
  <c r="P431" i="18"/>
  <c r="C438" i="5" s="1"/>
  <c r="P432" i="18"/>
  <c r="C439" i="5" s="1"/>
  <c r="P433" i="18"/>
  <c r="C440" i="5" s="1"/>
  <c r="P434" i="18"/>
  <c r="C441" i="5" s="1"/>
  <c r="P435" i="18"/>
  <c r="C442" i="5" s="1"/>
  <c r="P436" i="18"/>
  <c r="C443" i="5" s="1"/>
  <c r="P437" i="18"/>
  <c r="C444" i="5" s="1"/>
  <c r="P438" i="18"/>
  <c r="C445" i="5" s="1"/>
  <c r="P439" i="18"/>
  <c r="C446" i="5" s="1"/>
  <c r="P440" i="18"/>
  <c r="C447" i="5" s="1"/>
  <c r="P441" i="18"/>
  <c r="C448" i="5" s="1"/>
  <c r="P442" i="18"/>
  <c r="C449" i="5" s="1"/>
  <c r="P443" i="18"/>
  <c r="C450" i="5" s="1"/>
  <c r="P444" i="18"/>
  <c r="C451" i="5" s="1"/>
  <c r="P445" i="18"/>
  <c r="C452" i="5" s="1"/>
  <c r="P446" i="18"/>
  <c r="C453" i="5" s="1"/>
  <c r="P447" i="18"/>
  <c r="C454" i="5" s="1"/>
  <c r="P448" i="18"/>
  <c r="C455" i="5" s="1"/>
  <c r="P449" i="18"/>
  <c r="C456" i="5" s="1"/>
  <c r="P450" i="18"/>
  <c r="C457" i="5" s="1"/>
  <c r="P451" i="18"/>
  <c r="C458" i="5" s="1"/>
  <c r="P452" i="18"/>
  <c r="C459" i="5" s="1"/>
  <c r="P453" i="18"/>
  <c r="C460" i="5" s="1"/>
  <c r="P454" i="18"/>
  <c r="C461" i="5" s="1"/>
  <c r="P455" i="18"/>
  <c r="C462" i="5" s="1"/>
  <c r="P456" i="18"/>
  <c r="C463" i="5" s="1"/>
  <c r="P457" i="18"/>
  <c r="C464" i="5" s="1"/>
  <c r="P458" i="18"/>
  <c r="C465" i="5" s="1"/>
  <c r="P459" i="18"/>
  <c r="C466" i="5" s="1"/>
  <c r="P460" i="18"/>
  <c r="C467" i="5" s="1"/>
  <c r="P461" i="18"/>
  <c r="C468" i="5" s="1"/>
  <c r="P462" i="18"/>
  <c r="C469" i="5" s="1"/>
  <c r="P463" i="18"/>
  <c r="C470" i="5" s="1"/>
  <c r="P464" i="18"/>
  <c r="C471" i="5" s="1"/>
  <c r="P465" i="18"/>
  <c r="C472" i="5" s="1"/>
  <c r="P466" i="18"/>
  <c r="C473" i="5" s="1"/>
  <c r="P467" i="18"/>
  <c r="C474" i="5" s="1"/>
  <c r="P468" i="18"/>
  <c r="C475" i="5" s="1"/>
  <c r="P469" i="18"/>
  <c r="C476" i="5" s="1"/>
  <c r="P470" i="18"/>
  <c r="C477" i="5" s="1"/>
  <c r="P471" i="18"/>
  <c r="C478" i="5" s="1"/>
  <c r="P472" i="18"/>
  <c r="C479" i="5" s="1"/>
  <c r="P473" i="18"/>
  <c r="C480" i="5" s="1"/>
  <c r="P474" i="18"/>
  <c r="C481" i="5" s="1"/>
  <c r="P475" i="18"/>
  <c r="C482" i="5" s="1"/>
  <c r="P476" i="18"/>
  <c r="C483" i="5" s="1"/>
  <c r="P477" i="18"/>
  <c r="C484" i="5" s="1"/>
  <c r="P478" i="18"/>
  <c r="C485" i="5" s="1"/>
  <c r="P479" i="18"/>
  <c r="C486" i="5" s="1"/>
  <c r="P480" i="18"/>
  <c r="C487" i="5" s="1"/>
  <c r="P481" i="18"/>
  <c r="C488" i="5" s="1"/>
  <c r="P482" i="18"/>
  <c r="C489" i="5" s="1"/>
  <c r="P483" i="18"/>
  <c r="C490" i="5" s="1"/>
  <c r="P484" i="18"/>
  <c r="C491" i="5" s="1"/>
  <c r="O125" i="18"/>
  <c r="C132" i="4" s="1"/>
  <c r="O126" i="18"/>
  <c r="C133" i="4" s="1"/>
  <c r="O127" i="18"/>
  <c r="C134" i="4" s="1"/>
  <c r="O128" i="18"/>
  <c r="C135" i="4" s="1"/>
  <c r="O129" i="18"/>
  <c r="C136" i="4" s="1"/>
  <c r="O130" i="18"/>
  <c r="C137" i="4" s="1"/>
  <c r="O131" i="18"/>
  <c r="C138" i="4" s="1"/>
  <c r="O132" i="18"/>
  <c r="C139" i="4" s="1"/>
  <c r="O133" i="18"/>
  <c r="C140" i="4" s="1"/>
  <c r="O134" i="18"/>
  <c r="C141" i="4" s="1"/>
  <c r="O135" i="18"/>
  <c r="C142" i="4" s="1"/>
  <c r="O136" i="18"/>
  <c r="C143" i="4" s="1"/>
  <c r="O137" i="18"/>
  <c r="C144" i="4" s="1"/>
  <c r="O138" i="18"/>
  <c r="C145" i="4" s="1"/>
  <c r="O139" i="18"/>
  <c r="C146" i="4" s="1"/>
  <c r="O140" i="18"/>
  <c r="C147" i="4" s="1"/>
  <c r="O141" i="18"/>
  <c r="C148" i="4" s="1"/>
  <c r="O142" i="18"/>
  <c r="C149" i="4" s="1"/>
  <c r="O143" i="18"/>
  <c r="C150" i="4" s="1"/>
  <c r="O144" i="18"/>
  <c r="C151" i="4" s="1"/>
  <c r="O145" i="18"/>
  <c r="C152" i="4" s="1"/>
  <c r="O146" i="18"/>
  <c r="C153" i="4" s="1"/>
  <c r="O147" i="18"/>
  <c r="C154" i="4" s="1"/>
  <c r="O148" i="18"/>
  <c r="C155" i="4" s="1"/>
  <c r="O149" i="18"/>
  <c r="C156" i="4" s="1"/>
  <c r="O150" i="18"/>
  <c r="C157" i="4" s="1"/>
  <c r="O151" i="18"/>
  <c r="C158" i="4" s="1"/>
  <c r="O152" i="18"/>
  <c r="O153"/>
  <c r="C160" i="4" s="1"/>
  <c r="O154" i="18"/>
  <c r="C161" i="4" s="1"/>
  <c r="O155" i="18"/>
  <c r="C162" i="4" s="1"/>
  <c r="O156" i="18"/>
  <c r="C163" i="4" s="1"/>
  <c r="O157" i="18"/>
  <c r="C164" i="4" s="1"/>
  <c r="O158" i="18"/>
  <c r="C165" i="4" s="1"/>
  <c r="O159" i="18"/>
  <c r="C166" i="4" s="1"/>
  <c r="O160" i="18"/>
  <c r="C167" i="4" s="1"/>
  <c r="O161" i="18"/>
  <c r="C168" i="4" s="1"/>
  <c r="O162" i="18"/>
  <c r="C169" i="4" s="1"/>
  <c r="O163" i="18"/>
  <c r="C170" i="4" s="1"/>
  <c r="O164" i="18"/>
  <c r="C171" i="4" s="1"/>
  <c r="O165" i="18"/>
  <c r="C172" i="4" s="1"/>
  <c r="O166" i="18"/>
  <c r="C173" i="4" s="1"/>
  <c r="O167" i="18"/>
  <c r="C174" i="4" s="1"/>
  <c r="O168" i="18"/>
  <c r="C175" i="4" s="1"/>
  <c r="O169" i="18"/>
  <c r="C176" i="4" s="1"/>
  <c r="O170" i="18"/>
  <c r="C177" i="4" s="1"/>
  <c r="O171" i="18"/>
  <c r="C178" i="4" s="1"/>
  <c r="O172" i="18"/>
  <c r="C179" i="4" s="1"/>
  <c r="O173" i="18"/>
  <c r="C180" i="4" s="1"/>
  <c r="O174" i="18"/>
  <c r="C181" i="4" s="1"/>
  <c r="O175" i="18"/>
  <c r="C182" i="4" s="1"/>
  <c r="O176" i="18"/>
  <c r="C183" i="4" s="1"/>
  <c r="O177" i="18"/>
  <c r="C184" i="4" s="1"/>
  <c r="O178" i="18"/>
  <c r="C185" i="4" s="1"/>
  <c r="O179" i="18"/>
  <c r="C186" i="4" s="1"/>
  <c r="O180" i="18"/>
  <c r="C187" i="4" s="1"/>
  <c r="O181" i="18"/>
  <c r="C188" i="4" s="1"/>
  <c r="O182" i="18"/>
  <c r="C189" i="4" s="1"/>
  <c r="O183" i="18"/>
  <c r="C190" i="4" s="1"/>
  <c r="O184" i="18"/>
  <c r="C191" i="4" s="1"/>
  <c r="O187" i="18"/>
  <c r="C194" i="4" s="1"/>
  <c r="O219" i="18"/>
  <c r="C226" i="4" s="1"/>
  <c r="O251" i="18"/>
  <c r="C258" i="4" s="1"/>
  <c r="O283" i="18"/>
  <c r="C290" i="4" s="1"/>
  <c r="O305" i="18"/>
  <c r="C312" i="4" s="1"/>
  <c r="O306" i="18"/>
  <c r="C313" i="4" s="1"/>
  <c r="O307" i="18"/>
  <c r="C314" i="4" s="1"/>
  <c r="O308" i="18"/>
  <c r="C315" i="4" s="1"/>
  <c r="O309" i="18"/>
  <c r="C316" i="4" s="1"/>
  <c r="O310" i="18"/>
  <c r="C317" i="4" s="1"/>
  <c r="O311" i="18"/>
  <c r="C318" i="4" s="1"/>
  <c r="O312" i="18"/>
  <c r="C319" i="4" s="1"/>
  <c r="O313" i="18"/>
  <c r="C320" i="4" s="1"/>
  <c r="O314" i="18"/>
  <c r="C321" i="4" s="1"/>
  <c r="O315" i="18"/>
  <c r="C322" i="4" s="1"/>
  <c r="O316" i="18"/>
  <c r="C323" i="4" s="1"/>
  <c r="O317" i="18"/>
  <c r="C324" i="4" s="1"/>
  <c r="O318" i="18"/>
  <c r="C325" i="4" s="1"/>
  <c r="O319" i="18"/>
  <c r="C326" i="4" s="1"/>
  <c r="O320" i="18"/>
  <c r="C327" i="4" s="1"/>
  <c r="O321" i="18"/>
  <c r="C328" i="4" s="1"/>
  <c r="O322" i="18"/>
  <c r="C329" i="4" s="1"/>
  <c r="O323" i="18"/>
  <c r="C330" i="4" s="1"/>
  <c r="O324" i="18"/>
  <c r="C331" i="4" s="1"/>
  <c r="O325" i="18"/>
  <c r="C332" i="4" s="1"/>
  <c r="O326" i="18"/>
  <c r="C333" i="4" s="1"/>
  <c r="O327" i="18"/>
  <c r="C334" i="4" s="1"/>
  <c r="O328" i="18"/>
  <c r="C335" i="4" s="1"/>
  <c r="O329" i="18"/>
  <c r="C336" i="4" s="1"/>
  <c r="O330" i="18"/>
  <c r="C337" i="4" s="1"/>
  <c r="O331" i="18"/>
  <c r="C338" i="4" s="1"/>
  <c r="O332" i="18"/>
  <c r="C339" i="4" s="1"/>
  <c r="O333" i="18"/>
  <c r="C340" i="4" s="1"/>
  <c r="O334" i="18"/>
  <c r="C341" i="4" s="1"/>
  <c r="O335" i="18"/>
  <c r="C342" i="4" s="1"/>
  <c r="O336" i="18"/>
  <c r="C343" i="4" s="1"/>
  <c r="O337" i="18"/>
  <c r="C344" i="4" s="1"/>
  <c r="O338" i="18"/>
  <c r="C345" i="4" s="1"/>
  <c r="O339" i="18"/>
  <c r="C346" i="4" s="1"/>
  <c r="O340" i="18"/>
  <c r="C347" i="4" s="1"/>
  <c r="O341" i="18"/>
  <c r="C348" i="4" s="1"/>
  <c r="O342" i="18"/>
  <c r="C349" i="4" s="1"/>
  <c r="O343" i="18"/>
  <c r="C350" i="4" s="1"/>
  <c r="O344" i="18"/>
  <c r="C351" i="4" s="1"/>
  <c r="O345" i="18"/>
  <c r="C352" i="4" s="1"/>
  <c r="O346" i="18"/>
  <c r="C353" i="4" s="1"/>
  <c r="O347" i="18"/>
  <c r="C354" i="4" s="1"/>
  <c r="O348" i="18"/>
  <c r="C355" i="4" s="1"/>
  <c r="O349" i="18"/>
  <c r="C356" i="4" s="1"/>
  <c r="O350" i="18"/>
  <c r="C357" i="4" s="1"/>
  <c r="O351" i="18"/>
  <c r="C358" i="4" s="1"/>
  <c r="O352" i="18"/>
  <c r="C359" i="4" s="1"/>
  <c r="O353" i="18"/>
  <c r="C360" i="4" s="1"/>
  <c r="O354" i="18"/>
  <c r="C361" i="4" s="1"/>
  <c r="O355" i="18"/>
  <c r="C362" i="4" s="1"/>
  <c r="O356" i="18"/>
  <c r="C363" i="4" s="1"/>
  <c r="O357" i="18"/>
  <c r="C364" i="4" s="1"/>
  <c r="O358" i="18"/>
  <c r="C365" i="4" s="1"/>
  <c r="O359" i="18"/>
  <c r="C366" i="4" s="1"/>
  <c r="O360" i="18"/>
  <c r="C367" i="4" s="1"/>
  <c r="O361" i="18"/>
  <c r="C368" i="4" s="1"/>
  <c r="O362" i="18"/>
  <c r="C369" i="4" s="1"/>
  <c r="O363" i="18"/>
  <c r="C370" i="4" s="1"/>
  <c r="O364" i="18"/>
  <c r="C371" i="4" s="1"/>
  <c r="O367" i="18"/>
  <c r="C374" i="4" s="1"/>
  <c r="O375" i="18"/>
  <c r="C382" i="4" s="1"/>
  <c r="O383" i="18"/>
  <c r="C390" i="4" s="1"/>
  <c r="O391" i="18"/>
  <c r="C398" i="4" s="1"/>
  <c r="O399" i="18"/>
  <c r="C406" i="4" s="1"/>
  <c r="O407" i="18"/>
  <c r="C414" i="4" s="1"/>
  <c r="O415" i="18"/>
  <c r="C422" i="4" s="1"/>
  <c r="O423" i="18"/>
  <c r="C430" i="4" s="1"/>
  <c r="O431" i="18"/>
  <c r="C438" i="4" s="1"/>
  <c r="O439" i="18"/>
  <c r="C446" i="4" s="1"/>
  <c r="O447" i="18"/>
  <c r="C454" i="4" s="1"/>
  <c r="O455" i="18"/>
  <c r="C462" i="4" s="1"/>
  <c r="O463" i="18"/>
  <c r="C470" i="4" s="1"/>
  <c r="O471" i="18"/>
  <c r="C478" i="4" s="1"/>
  <c r="O479" i="18"/>
  <c r="C486" i="4" s="1"/>
  <c r="N26" i="18"/>
  <c r="C33" i="3" s="1"/>
  <c r="N125" i="18"/>
  <c r="C132" i="3" s="1"/>
  <c r="N126" i="18"/>
  <c r="C133" i="3" s="1"/>
  <c r="N127" i="18"/>
  <c r="C134" i="3" s="1"/>
  <c r="N128" i="18"/>
  <c r="C135" i="3" s="1"/>
  <c r="N129" i="18"/>
  <c r="C136" i="3" s="1"/>
  <c r="N130" i="18"/>
  <c r="C137" i="3" s="1"/>
  <c r="N131" i="18"/>
  <c r="C138" i="3" s="1"/>
  <c r="N132" i="18"/>
  <c r="C139" i="3" s="1"/>
  <c r="N133" i="18"/>
  <c r="C140" i="3" s="1"/>
  <c r="N134" i="18"/>
  <c r="C141" i="3" s="1"/>
  <c r="N135" i="18"/>
  <c r="C142" i="3" s="1"/>
  <c r="N136" i="18"/>
  <c r="C143" i="3" s="1"/>
  <c r="N137" i="18"/>
  <c r="C144" i="3" s="1"/>
  <c r="N138" i="18"/>
  <c r="C145" i="3" s="1"/>
  <c r="N139" i="18"/>
  <c r="C146" i="3" s="1"/>
  <c r="N140" i="18"/>
  <c r="C147" i="3" s="1"/>
  <c r="N141" i="18"/>
  <c r="C148" i="3" s="1"/>
  <c r="N142" i="18"/>
  <c r="C149" i="3" s="1"/>
  <c r="N143" i="18"/>
  <c r="C150" i="3" s="1"/>
  <c r="N144" i="18"/>
  <c r="C151" i="3" s="1"/>
  <c r="N145" i="18"/>
  <c r="C152" i="3" s="1"/>
  <c r="N146" i="18"/>
  <c r="C153" i="3" s="1"/>
  <c r="N147" i="18"/>
  <c r="C154" i="3" s="1"/>
  <c r="N148" i="18"/>
  <c r="C155" i="3" s="1"/>
  <c r="N149" i="18"/>
  <c r="C156" i="3" s="1"/>
  <c r="N150" i="18"/>
  <c r="C157" i="3" s="1"/>
  <c r="N151" i="18"/>
  <c r="C158" i="3" s="1"/>
  <c r="N152" i="18"/>
  <c r="C159" i="3" s="1"/>
  <c r="N153" i="18"/>
  <c r="C160" i="3" s="1"/>
  <c r="N154" i="18"/>
  <c r="C161" i="3" s="1"/>
  <c r="N155" i="18"/>
  <c r="C162" i="3" s="1"/>
  <c r="N156" i="18"/>
  <c r="C163" i="3" s="1"/>
  <c r="N157" i="18"/>
  <c r="C164" i="3" s="1"/>
  <c r="N158" i="18"/>
  <c r="C165" i="3" s="1"/>
  <c r="N159" i="18"/>
  <c r="C166" i="3" s="1"/>
  <c r="N160" i="18"/>
  <c r="C167" i="3" s="1"/>
  <c r="N161" i="18"/>
  <c r="C168" i="3" s="1"/>
  <c r="N162" i="18"/>
  <c r="C169" i="3" s="1"/>
  <c r="N163" i="18"/>
  <c r="C170" i="3" s="1"/>
  <c r="N164" i="18"/>
  <c r="C171" i="3" s="1"/>
  <c r="N165" i="18"/>
  <c r="C172" i="3" s="1"/>
  <c r="N166" i="18"/>
  <c r="C173" i="3" s="1"/>
  <c r="N167" i="18"/>
  <c r="C174" i="3" s="1"/>
  <c r="N168" i="18"/>
  <c r="C175" i="3" s="1"/>
  <c r="N169" i="18"/>
  <c r="C176" i="3" s="1"/>
  <c r="N170" i="18"/>
  <c r="C177" i="3" s="1"/>
  <c r="N171" i="18"/>
  <c r="C178" i="3" s="1"/>
  <c r="N172" i="18"/>
  <c r="C179" i="3" s="1"/>
  <c r="N173" i="18"/>
  <c r="C180" i="3" s="1"/>
  <c r="N174" i="18"/>
  <c r="C181" i="3" s="1"/>
  <c r="N175" i="18"/>
  <c r="C182" i="3" s="1"/>
  <c r="N176" i="18"/>
  <c r="C183" i="3" s="1"/>
  <c r="N177" i="18"/>
  <c r="C184" i="3" s="1"/>
  <c r="N178" i="18"/>
  <c r="C185" i="3" s="1"/>
  <c r="N179" i="18"/>
  <c r="C186" i="3" s="1"/>
  <c r="N180" i="18"/>
  <c r="C187" i="3" s="1"/>
  <c r="N181" i="18"/>
  <c r="C188" i="3" s="1"/>
  <c r="N182" i="18"/>
  <c r="C189" i="3" s="1"/>
  <c r="N183" i="18"/>
  <c r="C190" i="3" s="1"/>
  <c r="N184" i="18"/>
  <c r="N305"/>
  <c r="C312" i="3" s="1"/>
  <c r="N306" i="18"/>
  <c r="C313" i="3" s="1"/>
  <c r="N307" i="18"/>
  <c r="C314" i="3" s="1"/>
  <c r="N308" i="18"/>
  <c r="C315" i="3" s="1"/>
  <c r="N309" i="18"/>
  <c r="C316" i="3" s="1"/>
  <c r="N310" i="18"/>
  <c r="C317" i="3" s="1"/>
  <c r="N311" i="18"/>
  <c r="C318" i="3" s="1"/>
  <c r="N312" i="18"/>
  <c r="N313"/>
  <c r="C320" i="3" s="1"/>
  <c r="N314" i="18"/>
  <c r="C321" i="3" s="1"/>
  <c r="N315" i="18"/>
  <c r="C322" i="3" s="1"/>
  <c r="N316" i="18"/>
  <c r="C323" i="3" s="1"/>
  <c r="N317" i="18"/>
  <c r="C324" i="3" s="1"/>
  <c r="N318" i="18"/>
  <c r="C325" i="3" s="1"/>
  <c r="N319" i="18"/>
  <c r="C326" i="3" s="1"/>
  <c r="N320" i="18"/>
  <c r="C327" i="3" s="1"/>
  <c r="N321" i="18"/>
  <c r="C328" i="3" s="1"/>
  <c r="N322" i="18"/>
  <c r="C329" i="3" s="1"/>
  <c r="N323" i="18"/>
  <c r="C330" i="3" s="1"/>
  <c r="N324" i="18"/>
  <c r="C331" i="3" s="1"/>
  <c r="N325" i="18"/>
  <c r="C332" i="3" s="1"/>
  <c r="N326" i="18"/>
  <c r="C333" i="3" s="1"/>
  <c r="N327" i="18"/>
  <c r="C334" i="3" s="1"/>
  <c r="N328" i="18"/>
  <c r="C335" i="3" s="1"/>
  <c r="N329" i="18"/>
  <c r="C336" i="3" s="1"/>
  <c r="N330" i="18"/>
  <c r="C337" i="3" s="1"/>
  <c r="N331" i="18"/>
  <c r="C338" i="3" s="1"/>
  <c r="N332" i="18"/>
  <c r="C339" i="3" s="1"/>
  <c r="N333" i="18"/>
  <c r="C340" i="3" s="1"/>
  <c r="N334" i="18"/>
  <c r="C341" i="3" s="1"/>
  <c r="N335" i="18"/>
  <c r="C342" i="3" s="1"/>
  <c r="N336" i="18"/>
  <c r="C343" i="3" s="1"/>
  <c r="N337" i="18"/>
  <c r="C344" i="3" s="1"/>
  <c r="N338" i="18"/>
  <c r="C345" i="3" s="1"/>
  <c r="N339" i="18"/>
  <c r="C346" i="3" s="1"/>
  <c r="N340" i="18"/>
  <c r="C347" i="3" s="1"/>
  <c r="N341" i="18"/>
  <c r="C348" i="3" s="1"/>
  <c r="N342" i="18"/>
  <c r="C349" i="3" s="1"/>
  <c r="N343" i="18"/>
  <c r="C350" i="3" s="1"/>
  <c r="N344" i="18"/>
  <c r="C351" i="3" s="1"/>
  <c r="N345" i="18"/>
  <c r="C352" i="3" s="1"/>
  <c r="N346" i="18"/>
  <c r="C353" i="3" s="1"/>
  <c r="N347" i="18"/>
  <c r="C354" i="3" s="1"/>
  <c r="N348" i="18"/>
  <c r="C355" i="3" s="1"/>
  <c r="N349" i="18"/>
  <c r="C356" i="3" s="1"/>
  <c r="N350" i="18"/>
  <c r="C357" i="3" s="1"/>
  <c r="N351" i="18"/>
  <c r="C358" i="3" s="1"/>
  <c r="N352" i="18"/>
  <c r="C359" i="3" s="1"/>
  <c r="N353" i="18"/>
  <c r="C360" i="3" s="1"/>
  <c r="N354" i="18"/>
  <c r="C361" i="3" s="1"/>
  <c r="N355" i="18"/>
  <c r="C362" i="3" s="1"/>
  <c r="N356" i="18"/>
  <c r="C363" i="3" s="1"/>
  <c r="N357" i="18"/>
  <c r="C364" i="3" s="1"/>
  <c r="N358" i="18"/>
  <c r="C365" i="3" s="1"/>
  <c r="N359" i="18"/>
  <c r="C366" i="3" s="1"/>
  <c r="N360" i="18"/>
  <c r="C367" i="3" s="1"/>
  <c r="N361" i="18"/>
  <c r="C368" i="3" s="1"/>
  <c r="N362" i="18"/>
  <c r="C369" i="3" s="1"/>
  <c r="N363" i="18"/>
  <c r="C370" i="3" s="1"/>
  <c r="N364" i="18"/>
  <c r="C371" i="3" s="1"/>
  <c r="N365" i="18"/>
  <c r="C372" i="3" s="1"/>
  <c r="N366" i="18"/>
  <c r="C373" i="3" s="1"/>
  <c r="N367" i="18"/>
  <c r="C374" i="3" s="1"/>
  <c r="N368" i="18"/>
  <c r="C375" i="3" s="1"/>
  <c r="N369" i="18"/>
  <c r="C376" i="3" s="1"/>
  <c r="N370" i="18"/>
  <c r="C377" i="3" s="1"/>
  <c r="N371" i="18"/>
  <c r="C378" i="3" s="1"/>
  <c r="N372" i="18"/>
  <c r="C379" i="3" s="1"/>
  <c r="N373" i="18"/>
  <c r="C380" i="3" s="1"/>
  <c r="N374" i="18"/>
  <c r="C381" i="3" s="1"/>
  <c r="N375" i="18"/>
  <c r="C382" i="3" s="1"/>
  <c r="N376" i="18"/>
  <c r="N377"/>
  <c r="C384" i="3" s="1"/>
  <c r="N378" i="18"/>
  <c r="C385" i="3" s="1"/>
  <c r="N379" i="18"/>
  <c r="C386" i="3" s="1"/>
  <c r="N380" i="18"/>
  <c r="C387" i="3" s="1"/>
  <c r="N381" i="18"/>
  <c r="C388" i="3" s="1"/>
  <c r="N382" i="18"/>
  <c r="C389" i="3" s="1"/>
  <c r="N383" i="18"/>
  <c r="C390" i="3" s="1"/>
  <c r="N384" i="18"/>
  <c r="C391" i="3" s="1"/>
  <c r="N385" i="18"/>
  <c r="C392" i="3" s="1"/>
  <c r="N386" i="18"/>
  <c r="C393" i="3" s="1"/>
  <c r="N387" i="18"/>
  <c r="C394" i="3" s="1"/>
  <c r="N388" i="18"/>
  <c r="C395" i="3" s="1"/>
  <c r="N389" i="18"/>
  <c r="C396" i="3" s="1"/>
  <c r="N390" i="18"/>
  <c r="C397" i="3" s="1"/>
  <c r="N391" i="18"/>
  <c r="C398" i="3" s="1"/>
  <c r="N392" i="18"/>
  <c r="C399" i="3" s="1"/>
  <c r="N393" i="18"/>
  <c r="C400" i="3" s="1"/>
  <c r="N394" i="18"/>
  <c r="C401" i="3" s="1"/>
  <c r="N395" i="18"/>
  <c r="C402" i="3" s="1"/>
  <c r="N396" i="18"/>
  <c r="C403" i="3" s="1"/>
  <c r="N397" i="18"/>
  <c r="C404" i="3" s="1"/>
  <c r="N398" i="18"/>
  <c r="C405" i="3" s="1"/>
  <c r="N399" i="18"/>
  <c r="C406" i="3" s="1"/>
  <c r="N400" i="18"/>
  <c r="C407" i="3" s="1"/>
  <c r="N401" i="18"/>
  <c r="C408" i="3" s="1"/>
  <c r="N402" i="18"/>
  <c r="C409" i="3" s="1"/>
  <c r="N403" i="18"/>
  <c r="C410" i="3" s="1"/>
  <c r="N404" i="18"/>
  <c r="C411" i="3" s="1"/>
  <c r="N405" i="18"/>
  <c r="C412" i="3" s="1"/>
  <c r="N406" i="18"/>
  <c r="C413" i="3" s="1"/>
  <c r="N407" i="18"/>
  <c r="C414" i="3" s="1"/>
  <c r="N408" i="18"/>
  <c r="C415" i="3" s="1"/>
  <c r="N409" i="18"/>
  <c r="C416" i="3" s="1"/>
  <c r="N410" i="18"/>
  <c r="C417" i="3" s="1"/>
  <c r="N411" i="18"/>
  <c r="C418" i="3" s="1"/>
  <c r="N412" i="18"/>
  <c r="C419" i="3" s="1"/>
  <c r="N413" i="18"/>
  <c r="C420" i="3" s="1"/>
  <c r="N414" i="18"/>
  <c r="C421" i="3" s="1"/>
  <c r="N415" i="18"/>
  <c r="C422" i="3" s="1"/>
  <c r="N416" i="18"/>
  <c r="C423" i="3" s="1"/>
  <c r="N417" i="18"/>
  <c r="C424" i="3" s="1"/>
  <c r="N418" i="18"/>
  <c r="C425" i="3" s="1"/>
  <c r="N419" i="18"/>
  <c r="C426" i="3" s="1"/>
  <c r="N420" i="18"/>
  <c r="C427" i="3" s="1"/>
  <c r="N421" i="18"/>
  <c r="C428" i="3" s="1"/>
  <c r="N422" i="18"/>
  <c r="C429" i="3" s="1"/>
  <c r="N423" i="18"/>
  <c r="C430" i="3" s="1"/>
  <c r="N424" i="18"/>
  <c r="C431" i="3" s="1"/>
  <c r="N425" i="18"/>
  <c r="C432" i="3" s="1"/>
  <c r="N426" i="18"/>
  <c r="C433" i="3" s="1"/>
  <c r="N427" i="18"/>
  <c r="C434" i="3" s="1"/>
  <c r="N428" i="18"/>
  <c r="C435" i="3" s="1"/>
  <c r="N429" i="18"/>
  <c r="C436" i="3" s="1"/>
  <c r="N430" i="18"/>
  <c r="C437" i="3" s="1"/>
  <c r="N431" i="18"/>
  <c r="C438" i="3" s="1"/>
  <c r="N432" i="18"/>
  <c r="C439" i="3" s="1"/>
  <c r="N433" i="18"/>
  <c r="C440" i="3" s="1"/>
  <c r="N434" i="18"/>
  <c r="C441" i="3" s="1"/>
  <c r="N435" i="18"/>
  <c r="C442" i="3" s="1"/>
  <c r="N436" i="18"/>
  <c r="C443" i="3" s="1"/>
  <c r="N437" i="18"/>
  <c r="C444" i="3" s="1"/>
  <c r="N438" i="18"/>
  <c r="C445" i="3" s="1"/>
  <c r="N439" i="18"/>
  <c r="C446" i="3" s="1"/>
  <c r="N440" i="18"/>
  <c r="N441"/>
  <c r="C448" i="3" s="1"/>
  <c r="N442" i="18"/>
  <c r="C449" i="3" s="1"/>
  <c r="N443" i="18"/>
  <c r="C450" i="3" s="1"/>
  <c r="N444" i="18"/>
  <c r="C451" i="3" s="1"/>
  <c r="N445" i="18"/>
  <c r="C452" i="3" s="1"/>
  <c r="N446" i="18"/>
  <c r="C453" i="3" s="1"/>
  <c r="N447" i="18"/>
  <c r="C454" i="3" s="1"/>
  <c r="N448" i="18"/>
  <c r="C455" i="3" s="1"/>
  <c r="N449" i="18"/>
  <c r="C456" i="3" s="1"/>
  <c r="N450" i="18"/>
  <c r="C457" i="3" s="1"/>
  <c r="N451" i="18"/>
  <c r="C458" i="3" s="1"/>
  <c r="N452" i="18"/>
  <c r="C459" i="3" s="1"/>
  <c r="N453" i="18"/>
  <c r="C460" i="3" s="1"/>
  <c r="N454" i="18"/>
  <c r="C461" i="3" s="1"/>
  <c r="N455" i="18"/>
  <c r="C462" i="3" s="1"/>
  <c r="N456" i="18"/>
  <c r="C463" i="3" s="1"/>
  <c r="N457" i="18"/>
  <c r="C464" i="3" s="1"/>
  <c r="N458" i="18"/>
  <c r="C465" i="3" s="1"/>
  <c r="N459" i="18"/>
  <c r="C466" i="3" s="1"/>
  <c r="N460" i="18"/>
  <c r="C467" i="3" s="1"/>
  <c r="N461" i="18"/>
  <c r="C468" i="3" s="1"/>
  <c r="N462" i="18"/>
  <c r="C469" i="3" s="1"/>
  <c r="N463" i="18"/>
  <c r="C470" i="3" s="1"/>
  <c r="N464" i="18"/>
  <c r="C471" i="3" s="1"/>
  <c r="N465" i="18"/>
  <c r="C472" i="3" s="1"/>
  <c r="N466" i="18"/>
  <c r="C473" i="3" s="1"/>
  <c r="N467" i="18"/>
  <c r="C474" i="3" s="1"/>
  <c r="N468" i="18"/>
  <c r="C475" i="3" s="1"/>
  <c r="N469" i="18"/>
  <c r="C476" i="3" s="1"/>
  <c r="N470" i="18"/>
  <c r="C477" i="3" s="1"/>
  <c r="N471" i="18"/>
  <c r="N472"/>
  <c r="C479" i="3" s="1"/>
  <c r="N473" i="18"/>
  <c r="C480" i="3" s="1"/>
  <c r="N474" i="18"/>
  <c r="C481" i="3" s="1"/>
  <c r="N475" i="18"/>
  <c r="C482" i="3" s="1"/>
  <c r="N476" i="18"/>
  <c r="C483" i="3" s="1"/>
  <c r="N477" i="18"/>
  <c r="C484" i="3" s="1"/>
  <c r="N478" i="18"/>
  <c r="C485" i="3" s="1"/>
  <c r="N479" i="18"/>
  <c r="C486" i="3" s="1"/>
  <c r="N480" i="18"/>
  <c r="C487" i="3" s="1"/>
  <c r="N481" i="18"/>
  <c r="C488" i="3" s="1"/>
  <c r="N482" i="18"/>
  <c r="C489" i="3" s="1"/>
  <c r="N483" i="18"/>
  <c r="C490" i="3" s="1"/>
  <c r="N484" i="18"/>
  <c r="C491" i="3" s="1"/>
  <c r="M18" i="18"/>
  <c r="C27" i="2" s="1"/>
  <c r="M78" i="18"/>
  <c r="C87" i="2" s="1"/>
  <c r="M125" i="18"/>
  <c r="C134" i="2" s="1"/>
  <c r="M126" i="18"/>
  <c r="C135" i="2" s="1"/>
  <c r="M127" i="18"/>
  <c r="C136" i="2" s="1"/>
  <c r="M128" i="18"/>
  <c r="C137" i="2" s="1"/>
  <c r="M129" i="18"/>
  <c r="C138" i="2" s="1"/>
  <c r="M130" i="18"/>
  <c r="C139" i="2" s="1"/>
  <c r="M131" i="18"/>
  <c r="C140" i="2" s="1"/>
  <c r="M132" i="18"/>
  <c r="C141" i="2" s="1"/>
  <c r="M133" i="18"/>
  <c r="C142" i="2" s="1"/>
  <c r="M134" i="18"/>
  <c r="C143" i="2" s="1"/>
  <c r="M135" i="18"/>
  <c r="C144" i="2" s="1"/>
  <c r="M136" i="18"/>
  <c r="C145" i="2" s="1"/>
  <c r="M137" i="18"/>
  <c r="M138"/>
  <c r="C147" i="2" s="1"/>
  <c r="M139" i="18"/>
  <c r="C148" i="2" s="1"/>
  <c r="M140" i="18"/>
  <c r="C149" i="2" s="1"/>
  <c r="M141" i="18"/>
  <c r="C150" i="2" s="1"/>
  <c r="M142" i="18"/>
  <c r="C151" i="2" s="1"/>
  <c r="M143" i="18"/>
  <c r="C152" i="2" s="1"/>
  <c r="M144" i="18"/>
  <c r="C153" i="2" s="1"/>
  <c r="M145" i="18"/>
  <c r="C154" i="2" s="1"/>
  <c r="M146" i="18"/>
  <c r="C155" i="2" s="1"/>
  <c r="M147" i="18"/>
  <c r="C156" i="2" s="1"/>
  <c r="M148" i="18"/>
  <c r="C157" i="2" s="1"/>
  <c r="M149" i="18"/>
  <c r="C158" i="2" s="1"/>
  <c r="M150" i="18"/>
  <c r="C159" i="2" s="1"/>
  <c r="M151" i="18"/>
  <c r="C160" i="2" s="1"/>
  <c r="M152" i="18"/>
  <c r="C161" i="2" s="1"/>
  <c r="M153" i="18"/>
  <c r="C162" i="2" s="1"/>
  <c r="M154" i="18"/>
  <c r="C163" i="2" s="1"/>
  <c r="M155" i="18"/>
  <c r="C164" i="2" s="1"/>
  <c r="M156" i="18"/>
  <c r="C165" i="2" s="1"/>
  <c r="M157" i="18"/>
  <c r="C166" i="2" s="1"/>
  <c r="M158" i="18"/>
  <c r="C167" i="2" s="1"/>
  <c r="M159" i="18"/>
  <c r="C168" i="2" s="1"/>
  <c r="M160" i="18"/>
  <c r="C169" i="2" s="1"/>
  <c r="M161" i="18"/>
  <c r="C170" i="2" s="1"/>
  <c r="M162" i="18"/>
  <c r="C171" i="2" s="1"/>
  <c r="M163" i="18"/>
  <c r="C172" i="2" s="1"/>
  <c r="M164" i="18"/>
  <c r="C173" i="2" s="1"/>
  <c r="M165" i="18"/>
  <c r="C174" i="2" s="1"/>
  <c r="M166" i="18"/>
  <c r="C175" i="2" s="1"/>
  <c r="M167" i="18"/>
  <c r="C176" i="2" s="1"/>
  <c r="M168" i="18"/>
  <c r="C177" i="2" s="1"/>
  <c r="M169" i="18"/>
  <c r="C178" i="2" s="1"/>
  <c r="M170" i="18"/>
  <c r="C179" i="2" s="1"/>
  <c r="M171" i="18"/>
  <c r="C180" i="2" s="1"/>
  <c r="M172" i="18"/>
  <c r="C181" i="2" s="1"/>
  <c r="M173" i="18"/>
  <c r="C182" i="2" s="1"/>
  <c r="M174" i="18"/>
  <c r="C183" i="2" s="1"/>
  <c r="M175" i="18"/>
  <c r="C184" i="2" s="1"/>
  <c r="M176" i="18"/>
  <c r="C185" i="2" s="1"/>
  <c r="M177" i="18"/>
  <c r="C186" i="2" s="1"/>
  <c r="M178" i="18"/>
  <c r="C187" i="2" s="1"/>
  <c r="M179" i="18"/>
  <c r="C188" i="2" s="1"/>
  <c r="M180" i="18"/>
  <c r="C189" i="2" s="1"/>
  <c r="M181" i="18"/>
  <c r="C190" i="2" s="1"/>
  <c r="M182" i="18"/>
  <c r="C191" i="2" s="1"/>
  <c r="M183" i="18"/>
  <c r="C192" i="2" s="1"/>
  <c r="M184" i="18"/>
  <c r="C193" i="2" s="1"/>
  <c r="M229" i="18"/>
  <c r="C238" i="2" s="1"/>
  <c r="M293" i="18"/>
  <c r="C302" i="2" s="1"/>
  <c r="M305" i="18"/>
  <c r="C314" i="2" s="1"/>
  <c r="M306" i="18"/>
  <c r="C315" i="2" s="1"/>
  <c r="M307" i="18"/>
  <c r="C316" i="2" s="1"/>
  <c r="M308" i="18"/>
  <c r="C317" i="2" s="1"/>
  <c r="M309" i="18"/>
  <c r="C318" i="2" s="1"/>
  <c r="M310" i="18"/>
  <c r="C319" i="2" s="1"/>
  <c r="M311" i="18"/>
  <c r="C320" i="2" s="1"/>
  <c r="M312" i="18"/>
  <c r="C321" i="2" s="1"/>
  <c r="M313" i="18"/>
  <c r="C322" i="2" s="1"/>
  <c r="M314" i="18"/>
  <c r="C323" i="2" s="1"/>
  <c r="M315" i="18"/>
  <c r="C324" i="2" s="1"/>
  <c r="M316" i="18"/>
  <c r="C325" i="2" s="1"/>
  <c r="M317" i="18"/>
  <c r="C326" i="2" s="1"/>
  <c r="M318" i="18"/>
  <c r="C327" i="2" s="1"/>
  <c r="M319" i="18"/>
  <c r="C328" i="2" s="1"/>
  <c r="M320" i="18"/>
  <c r="C329" i="2" s="1"/>
  <c r="M321" i="18"/>
  <c r="C330" i="2" s="1"/>
  <c r="M322" i="18"/>
  <c r="C331" i="2" s="1"/>
  <c r="M323" i="18"/>
  <c r="C332" i="2" s="1"/>
  <c r="M324" i="18"/>
  <c r="C333" i="2" s="1"/>
  <c r="M325" i="18"/>
  <c r="C334" i="2" s="1"/>
  <c r="M326" i="18"/>
  <c r="C335" i="2" s="1"/>
  <c r="M327" i="18"/>
  <c r="C336" i="2" s="1"/>
  <c r="M328" i="18"/>
  <c r="C337" i="2" s="1"/>
  <c r="M329" i="18"/>
  <c r="M330"/>
  <c r="C339" i="2" s="1"/>
  <c r="M331" i="18"/>
  <c r="C340" i="2" s="1"/>
  <c r="M332" i="18"/>
  <c r="C341" i="2" s="1"/>
  <c r="M333" i="18"/>
  <c r="C342" i="2" s="1"/>
  <c r="M334" i="18"/>
  <c r="C343" i="2" s="1"/>
  <c r="M335" i="18"/>
  <c r="C344" i="2" s="1"/>
  <c r="M336" i="18"/>
  <c r="C345" i="2" s="1"/>
  <c r="M337" i="18"/>
  <c r="C346" i="2" s="1"/>
  <c r="M338" i="18"/>
  <c r="C347" i="2" s="1"/>
  <c r="M339" i="18"/>
  <c r="C348" i="2" s="1"/>
  <c r="M340" i="18"/>
  <c r="C349" i="2" s="1"/>
  <c r="M341" i="18"/>
  <c r="C350" i="2" s="1"/>
  <c r="M342" i="18"/>
  <c r="C351" i="2" s="1"/>
  <c r="M343" i="18"/>
  <c r="C352" i="2" s="1"/>
  <c r="M344" i="18"/>
  <c r="C353" i="2" s="1"/>
  <c r="M345" i="18"/>
  <c r="C354" i="2" s="1"/>
  <c r="M346" i="18"/>
  <c r="C355" i="2" s="1"/>
  <c r="M347" i="18"/>
  <c r="C356" i="2" s="1"/>
  <c r="M348" i="18"/>
  <c r="C357" i="2" s="1"/>
  <c r="M349" i="18"/>
  <c r="C358" i="2" s="1"/>
  <c r="M350" i="18"/>
  <c r="C359" i="2" s="1"/>
  <c r="M351" i="18"/>
  <c r="C360" i="2" s="1"/>
  <c r="M352" i="18"/>
  <c r="C361" i="2" s="1"/>
  <c r="M353" i="18"/>
  <c r="C362" i="2" s="1"/>
  <c r="M354" i="18"/>
  <c r="C363" i="2" s="1"/>
  <c r="M355" i="18"/>
  <c r="C364" i="2" s="1"/>
  <c r="M356" i="18"/>
  <c r="C365" i="2" s="1"/>
  <c r="M357" i="18"/>
  <c r="C366" i="2" s="1"/>
  <c r="M358" i="18"/>
  <c r="C367" i="2" s="1"/>
  <c r="M359" i="18"/>
  <c r="C368" i="2" s="1"/>
  <c r="M360" i="18"/>
  <c r="C369" i="2" s="1"/>
  <c r="M361" i="18"/>
  <c r="C370" i="2" s="1"/>
  <c r="M362" i="18"/>
  <c r="C371" i="2" s="1"/>
  <c r="M363" i="18"/>
  <c r="C372" i="2" s="1"/>
  <c r="M364" i="18"/>
  <c r="C373" i="2" s="1"/>
  <c r="M377" i="18"/>
  <c r="C386" i="2" s="1"/>
  <c r="M385" i="18"/>
  <c r="C394" i="2" s="1"/>
  <c r="M409" i="18"/>
  <c r="C418" i="2" s="1"/>
  <c r="M417" i="18"/>
  <c r="C426" i="2" s="1"/>
  <c r="M441" i="18"/>
  <c r="C450" i="2" s="1"/>
  <c r="M449" i="18"/>
  <c r="C458" i="2" s="1"/>
  <c r="M473" i="18"/>
  <c r="C482" i="2" s="1"/>
  <c r="M481" i="18"/>
  <c r="C490" i="2" s="1"/>
  <c r="Q4" i="18"/>
  <c r="P4"/>
  <c r="O4"/>
  <c r="N4"/>
  <c r="M4"/>
  <c r="L366"/>
  <c r="L367"/>
  <c r="Q367" s="1"/>
  <c r="C374" i="6" s="1"/>
  <c r="L368" i="18"/>
  <c r="M368" s="1"/>
  <c r="C377" i="2" s="1"/>
  <c r="L369" i="18"/>
  <c r="O369" s="1"/>
  <c r="C376" i="4" s="1"/>
  <c r="L370" i="18"/>
  <c r="L371"/>
  <c r="Q371" s="1"/>
  <c r="C378" i="6" s="1"/>
  <c r="L372" i="18"/>
  <c r="L373"/>
  <c r="L374"/>
  <c r="L375"/>
  <c r="Q375" s="1"/>
  <c r="C382" i="6" s="1"/>
  <c r="L376" i="18"/>
  <c r="L377"/>
  <c r="L378"/>
  <c r="L379"/>
  <c r="M379" s="1"/>
  <c r="C388" i="2" s="1"/>
  <c r="L380" i="18"/>
  <c r="M380" s="1"/>
  <c r="C389" i="2" s="1"/>
  <c r="L381" i="18"/>
  <c r="O381" s="1"/>
  <c r="C388" i="4" s="1"/>
  <c r="L382" i="18"/>
  <c r="L383"/>
  <c r="M383" s="1"/>
  <c r="C392" i="2" s="1"/>
  <c r="L384" i="18"/>
  <c r="M384" s="1"/>
  <c r="C393" i="2" s="1"/>
  <c r="L385" i="18"/>
  <c r="L386"/>
  <c r="O386" s="1"/>
  <c r="C393" i="4" s="1"/>
  <c r="L387" i="18"/>
  <c r="Q387" s="1"/>
  <c r="C394" i="6" s="1"/>
  <c r="L388" i="18"/>
  <c r="L389"/>
  <c r="L390"/>
  <c r="L391"/>
  <c r="M391" s="1"/>
  <c r="C400" i="2" s="1"/>
  <c r="L392" i="18"/>
  <c r="L393"/>
  <c r="M393" s="1"/>
  <c r="C402" i="2" s="1"/>
  <c r="L394" i="18"/>
  <c r="M394" s="1"/>
  <c r="C403" i="2" s="1"/>
  <c r="L395" i="18"/>
  <c r="M395" s="1"/>
  <c r="C404" i="2" s="1"/>
  <c r="L396" i="18"/>
  <c r="M396" s="1"/>
  <c r="C405" i="2" s="1"/>
  <c r="L397" i="18"/>
  <c r="O397" s="1"/>
  <c r="C404" i="4" s="1"/>
  <c r="L398" i="18"/>
  <c r="L399"/>
  <c r="M399" s="1"/>
  <c r="C408" i="2" s="1"/>
  <c r="L400" i="18"/>
  <c r="M400" s="1"/>
  <c r="C409" i="2" s="1"/>
  <c r="L401" i="18"/>
  <c r="M401" s="1"/>
  <c r="C410" i="2" s="1"/>
  <c r="L402" i="18"/>
  <c r="O402" s="1"/>
  <c r="C409" i="4" s="1"/>
  <c r="L403" i="18"/>
  <c r="Q403" s="1"/>
  <c r="C410" i="6" s="1"/>
  <c r="L404" i="18"/>
  <c r="L405"/>
  <c r="L406"/>
  <c r="L407"/>
  <c r="M407" s="1"/>
  <c r="C416" i="2" s="1"/>
  <c r="L408" i="18"/>
  <c r="L409"/>
  <c r="L410"/>
  <c r="L411"/>
  <c r="M411" s="1"/>
  <c r="C420" i="2" s="1"/>
  <c r="L412" i="18"/>
  <c r="M412" s="1"/>
  <c r="C421" i="2" s="1"/>
  <c r="L413" i="18"/>
  <c r="O413" s="1"/>
  <c r="C420" i="4" s="1"/>
  <c r="L414" i="18"/>
  <c r="L415"/>
  <c r="M415" s="1"/>
  <c r="C424" i="2" s="1"/>
  <c r="L416" i="18"/>
  <c r="M416" s="1"/>
  <c r="C425" i="2" s="1"/>
  <c r="L417" i="18"/>
  <c r="L418"/>
  <c r="O418" s="1"/>
  <c r="C425" i="4" s="1"/>
  <c r="L419" i="18"/>
  <c r="Q419" s="1"/>
  <c r="C426" i="6" s="1"/>
  <c r="L420" i="18"/>
  <c r="L421"/>
  <c r="L422"/>
  <c r="L423"/>
  <c r="M423" s="1"/>
  <c r="C432" i="2" s="1"/>
  <c r="L424" i="18"/>
  <c r="L425"/>
  <c r="M425" s="1"/>
  <c r="C434" i="2" s="1"/>
  <c r="L426" i="18"/>
  <c r="M426" s="1"/>
  <c r="C435" i="2" s="1"/>
  <c r="L427" i="18"/>
  <c r="M427" s="1"/>
  <c r="C436" i="2" s="1"/>
  <c r="L428" i="18"/>
  <c r="M428" s="1"/>
  <c r="C437" i="2" s="1"/>
  <c r="L429" i="18"/>
  <c r="O429" s="1"/>
  <c r="C436" i="4" s="1"/>
  <c r="L430" i="18"/>
  <c r="L431"/>
  <c r="M431" s="1"/>
  <c r="C440" i="2" s="1"/>
  <c r="L432" i="18"/>
  <c r="M432" s="1"/>
  <c r="C441" i="2" s="1"/>
  <c r="L433" i="18"/>
  <c r="M433" s="1"/>
  <c r="C442" i="2" s="1"/>
  <c r="L434" i="18"/>
  <c r="O434" s="1"/>
  <c r="C441" i="4" s="1"/>
  <c r="L435" i="18"/>
  <c r="Q435" s="1"/>
  <c r="C442" i="6" s="1"/>
  <c r="L436" i="18"/>
  <c r="L437"/>
  <c r="L438"/>
  <c r="L439"/>
  <c r="M439" s="1"/>
  <c r="C448" i="2" s="1"/>
  <c r="L440" i="18"/>
  <c r="L441"/>
  <c r="L442"/>
  <c r="M442" s="1"/>
  <c r="C451" i="2" s="1"/>
  <c r="L443" i="18"/>
  <c r="M443" s="1"/>
  <c r="C452" i="2" s="1"/>
  <c r="L444" i="18"/>
  <c r="M444" s="1"/>
  <c r="C453" i="2" s="1"/>
  <c r="L445" i="18"/>
  <c r="O445" s="1"/>
  <c r="C452" i="4" s="1"/>
  <c r="L446" i="18"/>
  <c r="L447"/>
  <c r="M447" s="1"/>
  <c r="C456" i="2" s="1"/>
  <c r="L448" i="18"/>
  <c r="M448" s="1"/>
  <c r="C457" i="2" s="1"/>
  <c r="L449" i="18"/>
  <c r="L450"/>
  <c r="O450" s="1"/>
  <c r="C457" i="4" s="1"/>
  <c r="L451" i="18"/>
  <c r="Q451" s="1"/>
  <c r="C458" i="6" s="1"/>
  <c r="L452" i="18"/>
  <c r="L453"/>
  <c r="L454"/>
  <c r="L455"/>
  <c r="M455" s="1"/>
  <c r="C464" i="2" s="1"/>
  <c r="L456" i="18"/>
  <c r="L457"/>
  <c r="M457" s="1"/>
  <c r="C466" i="2" s="1"/>
  <c r="L458" i="18"/>
  <c r="L459"/>
  <c r="M459" s="1"/>
  <c r="C468" i="2" s="1"/>
  <c r="L460" i="18"/>
  <c r="M460" s="1"/>
  <c r="C469" i="2" s="1"/>
  <c r="L461" i="18"/>
  <c r="O461" s="1"/>
  <c r="C468" i="4" s="1"/>
  <c r="L462" i="18"/>
  <c r="L463"/>
  <c r="M463" s="1"/>
  <c r="C472" i="2" s="1"/>
  <c r="L464" i="18"/>
  <c r="M464" s="1"/>
  <c r="C473" i="2" s="1"/>
  <c r="L465" i="18"/>
  <c r="M465" s="1"/>
  <c r="C474" i="2" s="1"/>
  <c r="L466" i="18"/>
  <c r="O466" s="1"/>
  <c r="C473" i="4" s="1"/>
  <c r="L467" i="18"/>
  <c r="Q467" s="1"/>
  <c r="C474" i="6" s="1"/>
  <c r="L468" i="18"/>
  <c r="L469"/>
  <c r="L470"/>
  <c r="L471"/>
  <c r="M471" s="1"/>
  <c r="C480" i="2" s="1"/>
  <c r="L472" i="18"/>
  <c r="L473"/>
  <c r="L474"/>
  <c r="M474" s="1"/>
  <c r="C483" i="2" s="1"/>
  <c r="L475" i="18"/>
  <c r="M475" s="1"/>
  <c r="C484" i="2" s="1"/>
  <c r="L476" i="18"/>
  <c r="M476" s="1"/>
  <c r="C485" i="2" s="1"/>
  <c r="L477" i="18"/>
  <c r="O477" s="1"/>
  <c r="C484" i="4" s="1"/>
  <c r="L478" i="18"/>
  <c r="M478" s="1"/>
  <c r="C487" i="2" s="1"/>
  <c r="L479" i="18"/>
  <c r="M479" s="1"/>
  <c r="C488" i="2" s="1"/>
  <c r="L480" i="18"/>
  <c r="M480" s="1"/>
  <c r="C489" i="2" s="1"/>
  <c r="L481" i="18"/>
  <c r="L482"/>
  <c r="O482" s="1"/>
  <c r="C489" i="4" s="1"/>
  <c r="L483" i="18"/>
  <c r="Q483" s="1"/>
  <c r="C490" i="6" s="1"/>
  <c r="L484" i="18"/>
  <c r="L365"/>
  <c r="K186"/>
  <c r="O186" s="1"/>
  <c r="C193" i="4" s="1"/>
  <c r="K187" i="18"/>
  <c r="P187" s="1"/>
  <c r="C194" i="5" s="1"/>
  <c r="K188" i="18"/>
  <c r="K189"/>
  <c r="M189" s="1"/>
  <c r="C198" i="2" s="1"/>
  <c r="K190" i="18"/>
  <c r="O190" s="1"/>
  <c r="C197" i="4" s="1"/>
  <c r="K191" i="18"/>
  <c r="P191" s="1"/>
  <c r="C198" i="5" s="1"/>
  <c r="K192" i="18"/>
  <c r="M192" s="1"/>
  <c r="C201" i="2" s="1"/>
  <c r="K193" i="18"/>
  <c r="K194"/>
  <c r="O194" s="1"/>
  <c r="C201" i="4" s="1"/>
  <c r="K195" i="18"/>
  <c r="P195" s="1"/>
  <c r="C202" i="5" s="1"/>
  <c r="K196" i="18"/>
  <c r="M196" s="1"/>
  <c r="C205" i="2" s="1"/>
  <c r="K197" i="18"/>
  <c r="M197" s="1"/>
  <c r="C206" i="2" s="1"/>
  <c r="K198" i="18"/>
  <c r="O198" s="1"/>
  <c r="C205" i="4" s="1"/>
  <c r="K199" i="18"/>
  <c r="P199" s="1"/>
  <c r="C206" i="5" s="1"/>
  <c r="K200" i="18"/>
  <c r="K201"/>
  <c r="K202"/>
  <c r="O202" s="1"/>
  <c r="C209" i="4" s="1"/>
  <c r="K203" i="18"/>
  <c r="P203" s="1"/>
  <c r="C210" i="5" s="1"/>
  <c r="K204" i="18"/>
  <c r="K205"/>
  <c r="M205" s="1"/>
  <c r="C214" i="2" s="1"/>
  <c r="K206" i="18"/>
  <c r="O206" s="1"/>
  <c r="C213" i="4" s="1"/>
  <c r="K207" i="18"/>
  <c r="P207" s="1"/>
  <c r="C214" i="5" s="1"/>
  <c r="K208" i="18"/>
  <c r="M208" s="1"/>
  <c r="C217" i="2" s="1"/>
  <c r="K209" i="18"/>
  <c r="K210"/>
  <c r="O210" s="1"/>
  <c r="C217" i="4" s="1"/>
  <c r="K211" i="18"/>
  <c r="P211" s="1"/>
  <c r="C218" i="5" s="1"/>
  <c r="K212" i="18"/>
  <c r="M212" s="1"/>
  <c r="C221" i="2" s="1"/>
  <c r="K213" i="18"/>
  <c r="M213" s="1"/>
  <c r="C222" i="2" s="1"/>
  <c r="K214" i="18"/>
  <c r="O214" s="1"/>
  <c r="C221" i="4" s="1"/>
  <c r="K215" i="18"/>
  <c r="P215" s="1"/>
  <c r="C222" i="5" s="1"/>
  <c r="K216" i="18"/>
  <c r="K217"/>
  <c r="K218"/>
  <c r="O218" s="1"/>
  <c r="C225" i="4" s="1"/>
  <c r="K219" i="18"/>
  <c r="P219" s="1"/>
  <c r="C226" i="5" s="1"/>
  <c r="K220" i="18"/>
  <c r="K221"/>
  <c r="M221" s="1"/>
  <c r="C230" i="2" s="1"/>
  <c r="K222" i="18"/>
  <c r="O222" s="1"/>
  <c r="C229" i="4" s="1"/>
  <c r="K223" i="18"/>
  <c r="P223" s="1"/>
  <c r="C230" i="5" s="1"/>
  <c r="K224" i="18"/>
  <c r="M224" s="1"/>
  <c r="C233" i="2" s="1"/>
  <c r="K225" i="18"/>
  <c r="K226"/>
  <c r="O226" s="1"/>
  <c r="C233" i="4" s="1"/>
  <c r="K227" i="18"/>
  <c r="P227" s="1"/>
  <c r="C234" i="5" s="1"/>
  <c r="K228" i="18"/>
  <c r="M228" s="1"/>
  <c r="C237" i="2" s="1"/>
  <c r="K229" i="18"/>
  <c r="K230"/>
  <c r="O230" s="1"/>
  <c r="C237" i="4" s="1"/>
  <c r="K231" i="18"/>
  <c r="P231" s="1"/>
  <c r="C238" i="5" s="1"/>
  <c r="K232" i="18"/>
  <c r="K233"/>
  <c r="K234"/>
  <c r="O234" s="1"/>
  <c r="C241" i="4" s="1"/>
  <c r="K235" i="18"/>
  <c r="P235" s="1"/>
  <c r="C242" i="5" s="1"/>
  <c r="K236" i="18"/>
  <c r="K237"/>
  <c r="M237" s="1"/>
  <c r="C246" i="2" s="1"/>
  <c r="K238" i="18"/>
  <c r="O238" s="1"/>
  <c r="C245" i="4" s="1"/>
  <c r="K239" i="18"/>
  <c r="P239" s="1"/>
  <c r="C246" i="5" s="1"/>
  <c r="K240" i="18"/>
  <c r="M240" s="1"/>
  <c r="C249" i="2" s="1"/>
  <c r="K241" i="18"/>
  <c r="K242"/>
  <c r="O242" s="1"/>
  <c r="C249" i="4" s="1"/>
  <c r="K243" i="18"/>
  <c r="P243" s="1"/>
  <c r="C250" i="5" s="1"/>
  <c r="K244" i="18"/>
  <c r="M244" s="1"/>
  <c r="C253" i="2" s="1"/>
  <c r="K245" i="18"/>
  <c r="M245" s="1"/>
  <c r="C254" i="2" s="1"/>
  <c r="K246" i="18"/>
  <c r="O246" s="1"/>
  <c r="C253" i="4" s="1"/>
  <c r="K247" i="18"/>
  <c r="P247" s="1"/>
  <c r="C254" i="5" s="1"/>
  <c r="K248" i="18"/>
  <c r="K249"/>
  <c r="K250"/>
  <c r="O250" s="1"/>
  <c r="C257" i="4" s="1"/>
  <c r="K251" i="18"/>
  <c r="P251" s="1"/>
  <c r="C258" i="5" s="1"/>
  <c r="K252" i="18"/>
  <c r="K253"/>
  <c r="M253" s="1"/>
  <c r="C262" i="2" s="1"/>
  <c r="K254" i="18"/>
  <c r="O254" s="1"/>
  <c r="C261" i="4" s="1"/>
  <c r="K255" i="18"/>
  <c r="P255" s="1"/>
  <c r="C262" i="5" s="1"/>
  <c r="K256" i="18"/>
  <c r="M256" s="1"/>
  <c r="C265" i="2" s="1"/>
  <c r="K257" i="18"/>
  <c r="K258"/>
  <c r="O258" s="1"/>
  <c r="C265" i="4" s="1"/>
  <c r="K259" i="18"/>
  <c r="P259" s="1"/>
  <c r="C266" i="5" s="1"/>
  <c r="K260" i="18"/>
  <c r="M260" s="1"/>
  <c r="C269" i="2" s="1"/>
  <c r="K261" i="18"/>
  <c r="M261" s="1"/>
  <c r="C270" i="2" s="1"/>
  <c r="K262" i="18"/>
  <c r="O262" s="1"/>
  <c r="C269" i="4" s="1"/>
  <c r="K263" i="18"/>
  <c r="P263" s="1"/>
  <c r="C270" i="5" s="1"/>
  <c r="K264" i="18"/>
  <c r="K265"/>
  <c r="K266"/>
  <c r="O266" s="1"/>
  <c r="C273" i="4" s="1"/>
  <c r="K267" i="18"/>
  <c r="P267" s="1"/>
  <c r="C274" i="5" s="1"/>
  <c r="K268" i="18"/>
  <c r="K269"/>
  <c r="M269" s="1"/>
  <c r="C278" i="2" s="1"/>
  <c r="K270" i="18"/>
  <c r="O270" s="1"/>
  <c r="C277" i="4" s="1"/>
  <c r="K271" i="18"/>
  <c r="P271" s="1"/>
  <c r="C278" i="5" s="1"/>
  <c r="K272" i="18"/>
  <c r="M272" s="1"/>
  <c r="C281" i="2" s="1"/>
  <c r="K273" i="18"/>
  <c r="K274"/>
  <c r="O274" s="1"/>
  <c r="C281" i="4" s="1"/>
  <c r="K275" i="18"/>
  <c r="P275" s="1"/>
  <c r="C282" i="5" s="1"/>
  <c r="K276" i="18"/>
  <c r="M276" s="1"/>
  <c r="C285" i="2" s="1"/>
  <c r="K277" i="18"/>
  <c r="M277" s="1"/>
  <c r="C286" i="2" s="1"/>
  <c r="K278" i="18"/>
  <c r="O278" s="1"/>
  <c r="C285" i="4" s="1"/>
  <c r="K279" i="18"/>
  <c r="P279" s="1"/>
  <c r="C286" i="5" s="1"/>
  <c r="K280" i="18"/>
  <c r="K281"/>
  <c r="K282"/>
  <c r="O282" s="1"/>
  <c r="C289" i="4" s="1"/>
  <c r="K283" i="18"/>
  <c r="P283" s="1"/>
  <c r="C290" i="5" s="1"/>
  <c r="K284" i="18"/>
  <c r="K285"/>
  <c r="M285" s="1"/>
  <c r="C294" i="2" s="1"/>
  <c r="K286" i="18"/>
  <c r="O286" s="1"/>
  <c r="C293" i="4" s="1"/>
  <c r="K287" i="18"/>
  <c r="P287" s="1"/>
  <c r="C294" i="5" s="1"/>
  <c r="K288" i="18"/>
  <c r="M288" s="1"/>
  <c r="C297" i="2" s="1"/>
  <c r="K289" i="18"/>
  <c r="K290"/>
  <c r="O290" s="1"/>
  <c r="C297" i="4" s="1"/>
  <c r="K291" i="18"/>
  <c r="P291" s="1"/>
  <c r="C298" i="5" s="1"/>
  <c r="K292" i="18"/>
  <c r="M292" s="1"/>
  <c r="C301" i="2" s="1"/>
  <c r="K293" i="18"/>
  <c r="K294"/>
  <c r="O294" s="1"/>
  <c r="C301" i="4" s="1"/>
  <c r="K295" i="18"/>
  <c r="P295" s="1"/>
  <c r="C302" i="5" s="1"/>
  <c r="K296" i="18"/>
  <c r="M296" s="1"/>
  <c r="C305" i="2" s="1"/>
  <c r="K297" i="18"/>
  <c r="K298"/>
  <c r="O298" s="1"/>
  <c r="C305" i="4" s="1"/>
  <c r="K299" i="18"/>
  <c r="P299" s="1"/>
  <c r="C306" i="5" s="1"/>
  <c r="K300" i="18"/>
  <c r="K301"/>
  <c r="M301" s="1"/>
  <c r="C310" i="2" s="1"/>
  <c r="K302" i="18"/>
  <c r="O302" s="1"/>
  <c r="C309" i="4" s="1"/>
  <c r="K303" i="18"/>
  <c r="P303" s="1"/>
  <c r="C310" i="5" s="1"/>
  <c r="K304" i="18"/>
  <c r="M304" s="1"/>
  <c r="C313" i="2" s="1"/>
  <c r="K185" i="18"/>
  <c r="J124"/>
  <c r="J123"/>
  <c r="N123" s="1"/>
  <c r="C130" i="3" s="1"/>
  <c r="J122" i="18"/>
  <c r="O122" s="1"/>
  <c r="C129" i="4" s="1"/>
  <c r="J121" i="18"/>
  <c r="M121" s="1"/>
  <c r="C130" i="2" s="1"/>
  <c r="J120" i="18"/>
  <c r="J119"/>
  <c r="N119" s="1"/>
  <c r="C126" i="3" s="1"/>
  <c r="J118" i="18"/>
  <c r="O118" s="1"/>
  <c r="C125" i="4" s="1"/>
  <c r="J117" i="18"/>
  <c r="J116"/>
  <c r="J115"/>
  <c r="N115" s="1"/>
  <c r="C122" i="3" s="1"/>
  <c r="J114" i="18"/>
  <c r="O114" s="1"/>
  <c r="C121" i="4" s="1"/>
  <c r="J113" i="18"/>
  <c r="J112"/>
  <c r="J111"/>
  <c r="N111" s="1"/>
  <c r="C118" i="3" s="1"/>
  <c r="J110" i="18"/>
  <c r="O110" s="1"/>
  <c r="C117" i="4" s="1"/>
  <c r="J109" i="18"/>
  <c r="J108"/>
  <c r="J107"/>
  <c r="N107" s="1"/>
  <c r="C114" i="3" s="1"/>
  <c r="J106" i="18"/>
  <c r="O106" s="1"/>
  <c r="C113" i="4" s="1"/>
  <c r="J105" i="18"/>
  <c r="M105" s="1"/>
  <c r="C114" i="2" s="1"/>
  <c r="J104" i="18"/>
  <c r="M104" s="1"/>
  <c r="C113" i="2" s="1"/>
  <c r="J103" i="18"/>
  <c r="N103" s="1"/>
  <c r="C110" i="3" s="1"/>
  <c r="J102" i="18"/>
  <c r="O102" s="1"/>
  <c r="C109" i="4" s="1"/>
  <c r="J101" i="18"/>
  <c r="J100"/>
  <c r="J99"/>
  <c r="N99" s="1"/>
  <c r="C106" i="3" s="1"/>
  <c r="J98" i="18"/>
  <c r="O98" s="1"/>
  <c r="C105" i="4" s="1"/>
  <c r="J97" i="18"/>
  <c r="J96"/>
  <c r="J95"/>
  <c r="N95" s="1"/>
  <c r="C102" i="3" s="1"/>
  <c r="J94" i="18"/>
  <c r="O94" s="1"/>
  <c r="C101" i="4" s="1"/>
  <c r="J93" i="18"/>
  <c r="J92"/>
  <c r="M92" s="1"/>
  <c r="C101" i="2" s="1"/>
  <c r="J91" i="18"/>
  <c r="N91" s="1"/>
  <c r="C98" i="3" s="1"/>
  <c r="J90" i="18"/>
  <c r="O90" s="1"/>
  <c r="C97" i="4" s="1"/>
  <c r="J89" i="18"/>
  <c r="M89" s="1"/>
  <c r="C98" i="2" s="1"/>
  <c r="J88" i="18"/>
  <c r="J87"/>
  <c r="N87" s="1"/>
  <c r="C94" i="3" s="1"/>
  <c r="J86" i="18"/>
  <c r="O86" s="1"/>
  <c r="C93" i="4" s="1"/>
  <c r="J85" i="18"/>
  <c r="J84"/>
  <c r="M84" s="1"/>
  <c r="C93" i="2" s="1"/>
  <c r="J83" i="18"/>
  <c r="N83" s="1"/>
  <c r="C90" i="3" s="1"/>
  <c r="J82" i="18"/>
  <c r="O82" s="1"/>
  <c r="C89" i="4" s="1"/>
  <c r="J81" i="18"/>
  <c r="J80"/>
  <c r="J79"/>
  <c r="N79" s="1"/>
  <c r="C86" i="3" s="1"/>
  <c r="J78" i="18"/>
  <c r="O78" s="1"/>
  <c r="C85" i="4" s="1"/>
  <c r="J77" i="18"/>
  <c r="J76"/>
  <c r="J75"/>
  <c r="N75" s="1"/>
  <c r="C82" i="3" s="1"/>
  <c r="J74" i="18"/>
  <c r="O74" s="1"/>
  <c r="C81" i="4" s="1"/>
  <c r="J73" i="18"/>
  <c r="M73" s="1"/>
  <c r="C82" i="2" s="1"/>
  <c r="J72" i="18"/>
  <c r="M72" s="1"/>
  <c r="C81" i="2" s="1"/>
  <c r="J71" i="18"/>
  <c r="N71" s="1"/>
  <c r="C78" i="3" s="1"/>
  <c r="J70" i="18"/>
  <c r="O70" s="1"/>
  <c r="C77" i="4" s="1"/>
  <c r="J69" i="18"/>
  <c r="J68"/>
  <c r="M68" s="1"/>
  <c r="C77" i="2" s="1"/>
  <c r="J67" i="18"/>
  <c r="N67" s="1"/>
  <c r="C74" i="3" s="1"/>
  <c r="J66" i="18"/>
  <c r="O66" s="1"/>
  <c r="C73" i="4" s="1"/>
  <c r="J65" i="18"/>
  <c r="J64"/>
  <c r="J63"/>
  <c r="N63" s="1"/>
  <c r="C70" i="3" s="1"/>
  <c r="J62" i="18"/>
  <c r="O62" s="1"/>
  <c r="C69" i="4" s="1"/>
  <c r="J61" i="18"/>
  <c r="J60"/>
  <c r="M60" s="1"/>
  <c r="C69" i="2" s="1"/>
  <c r="J59" i="18"/>
  <c r="N59" s="1"/>
  <c r="C66" i="3" s="1"/>
  <c r="J58" i="18"/>
  <c r="O58" s="1"/>
  <c r="C65" i="4" s="1"/>
  <c r="J57" i="18"/>
  <c r="M57" s="1"/>
  <c r="C66" i="2" s="1"/>
  <c r="J56" i="18"/>
  <c r="M56" s="1"/>
  <c r="C65" i="2" s="1"/>
  <c r="J55" i="18"/>
  <c r="N55" s="1"/>
  <c r="C62" i="3" s="1"/>
  <c r="J54" i="18"/>
  <c r="O54" s="1"/>
  <c r="C61" i="4" s="1"/>
  <c r="J53" i="18"/>
  <c r="J52"/>
  <c r="J51"/>
  <c r="N51" s="1"/>
  <c r="C58" i="3" s="1"/>
  <c r="J50" i="18"/>
  <c r="O50" s="1"/>
  <c r="C57" i="4" s="1"/>
  <c r="J49" i="18"/>
  <c r="J48"/>
  <c r="J47"/>
  <c r="N47" s="1"/>
  <c r="C54" i="3" s="1"/>
  <c r="J46" i="18"/>
  <c r="O46" s="1"/>
  <c r="C53" i="4" s="1"/>
  <c r="J45" i="18"/>
  <c r="J44"/>
  <c r="M44" s="1"/>
  <c r="C53" i="2" s="1"/>
  <c r="J43" i="18"/>
  <c r="N43" s="1"/>
  <c r="C50" i="3" s="1"/>
  <c r="J42" i="18"/>
  <c r="O42" s="1"/>
  <c r="C49" i="4" s="1"/>
  <c r="J41" i="18"/>
  <c r="M41" s="1"/>
  <c r="C50" i="2" s="1"/>
  <c r="J40" i="18"/>
  <c r="J39"/>
  <c r="N39" s="1"/>
  <c r="C46" i="3" s="1"/>
  <c r="J38" i="18"/>
  <c r="O38" s="1"/>
  <c r="C45" i="4" s="1"/>
  <c r="J37" i="18"/>
  <c r="J36"/>
  <c r="J35"/>
  <c r="N35" s="1"/>
  <c r="C42" i="3" s="1"/>
  <c r="J34" i="18"/>
  <c r="O34" s="1"/>
  <c r="C41" i="4" s="1"/>
  <c r="J33" i="18"/>
  <c r="J32"/>
  <c r="J31"/>
  <c r="N31" s="1"/>
  <c r="C38" i="3" s="1"/>
  <c r="J30" i="18"/>
  <c r="O30" s="1"/>
  <c r="C37" i="4" s="1"/>
  <c r="J29" i="18"/>
  <c r="J28"/>
  <c r="J27"/>
  <c r="N27" s="1"/>
  <c r="C34" i="3" s="1"/>
  <c r="J26" i="18"/>
  <c r="O26" s="1"/>
  <c r="C33" i="4" s="1"/>
  <c r="J25" i="18"/>
  <c r="J24"/>
  <c r="J23"/>
  <c r="N23" s="1"/>
  <c r="C30" i="3" s="1"/>
  <c r="J22" i="18"/>
  <c r="O22" s="1"/>
  <c r="C29" i="4" s="1"/>
  <c r="J21" i="18"/>
  <c r="J20"/>
  <c r="J19"/>
  <c r="N19" s="1"/>
  <c r="C26" i="3" s="1"/>
  <c r="J18" i="18"/>
  <c r="O18" s="1"/>
  <c r="C25" i="4" s="1"/>
  <c r="J17" i="18"/>
  <c r="J16"/>
  <c r="J15"/>
  <c r="N15" s="1"/>
  <c r="C22" i="3" s="1"/>
  <c r="J14" i="18"/>
  <c r="O14" s="1"/>
  <c r="C21" i="4" s="1"/>
  <c r="J13" i="18"/>
  <c r="J12"/>
  <c r="J11"/>
  <c r="N11" s="1"/>
  <c r="C18" i="3" s="1"/>
  <c r="J10" i="18"/>
  <c r="O10" s="1"/>
  <c r="C17" i="4" s="1"/>
  <c r="J9" i="18"/>
  <c r="J8"/>
  <c r="J7"/>
  <c r="N7" s="1"/>
  <c r="C14" i="3" s="1"/>
  <c r="J6" i="18"/>
  <c r="O6" s="1"/>
  <c r="C13" i="4" s="1"/>
  <c r="J5" i="18"/>
  <c r="E15"/>
  <c r="E13"/>
  <c r="E11"/>
  <c r="E10"/>
  <c r="E6"/>
  <c r="E5"/>
  <c r="B9" i="4"/>
  <c r="D12" i="6"/>
  <c r="E12" s="1"/>
  <c r="B9"/>
  <c r="D12" i="5"/>
  <c r="E12" s="1"/>
  <c r="B9"/>
  <c r="D12" i="4"/>
  <c r="D12" i="3"/>
  <c r="E12" s="1"/>
  <c r="B11" i="2"/>
  <c r="D14"/>
  <c r="E14" s="1"/>
  <c r="B7" i="6" l="1"/>
  <c r="D13" s="1"/>
  <c r="M369" i="18"/>
  <c r="C378" i="2" s="1"/>
  <c r="O475" i="18"/>
  <c r="C482" i="4" s="1"/>
  <c r="O459" i="18"/>
  <c r="C466" i="4" s="1"/>
  <c r="O443" i="18"/>
  <c r="C450" i="4" s="1"/>
  <c r="O427" i="18"/>
  <c r="C434" i="4" s="1"/>
  <c r="O411" i="18"/>
  <c r="C418" i="4" s="1"/>
  <c r="O395" i="18"/>
  <c r="C402" i="4" s="1"/>
  <c r="O379" i="18"/>
  <c r="C386" i="4" s="1"/>
  <c r="Q439" i="18"/>
  <c r="C446" i="6" s="1"/>
  <c r="Q391" i="18"/>
  <c r="C398" i="6" s="1"/>
  <c r="O483" i="18"/>
  <c r="C490" i="4" s="1"/>
  <c r="O467" i="18"/>
  <c r="C474" i="4" s="1"/>
  <c r="O451" i="18"/>
  <c r="C458" i="4" s="1"/>
  <c r="O435" i="18"/>
  <c r="C442" i="4" s="1"/>
  <c r="O419" i="18"/>
  <c r="C426" i="4" s="1"/>
  <c r="O403" i="18"/>
  <c r="C410" i="4" s="1"/>
  <c r="O387" i="18"/>
  <c r="C394" i="4" s="1"/>
  <c r="O371" i="18"/>
  <c r="C378" i="4" s="1"/>
  <c r="Q471" i="18"/>
  <c r="C478" i="6" s="1"/>
  <c r="Q413" i="18"/>
  <c r="C420" i="6" s="1"/>
  <c r="O299" i="18"/>
  <c r="C306" i="4" s="1"/>
  <c r="O235" i="18"/>
  <c r="C242" i="4" s="1"/>
  <c r="O267" i="18"/>
  <c r="C274" i="4" s="1"/>
  <c r="O203" i="18"/>
  <c r="C210" i="4" s="1"/>
  <c r="M110" i="18"/>
  <c r="C119" i="2" s="1"/>
  <c r="N90" i="18"/>
  <c r="C97" i="3" s="1"/>
  <c r="M46" i="18"/>
  <c r="C55" i="2" s="1"/>
  <c r="M26" i="18"/>
  <c r="C35" i="2" s="1"/>
  <c r="N42" i="18"/>
  <c r="C49" i="3" s="1"/>
  <c r="N106" i="18"/>
  <c r="C113" i="3" s="1"/>
  <c r="O275" i="18"/>
  <c r="C282" i="4" s="1"/>
  <c r="O243" i="18"/>
  <c r="C250" i="4" s="1"/>
  <c r="O211" i="18"/>
  <c r="C218" i="4" s="1"/>
  <c r="O291" i="18"/>
  <c r="C298" i="4" s="1"/>
  <c r="O259" i="18"/>
  <c r="C266" i="4" s="1"/>
  <c r="O227" i="18"/>
  <c r="C234" i="4" s="1"/>
  <c r="O195" i="18"/>
  <c r="C202" i="4" s="1"/>
  <c r="O295" i="18"/>
  <c r="C302" i="4" s="1"/>
  <c r="O279" i="18"/>
  <c r="C286" i="4" s="1"/>
  <c r="O263" i="18"/>
  <c r="C270" i="4" s="1"/>
  <c r="O247" i="18"/>
  <c r="C254" i="4" s="1"/>
  <c r="O231" i="18"/>
  <c r="C238" i="4" s="1"/>
  <c r="O215" i="18"/>
  <c r="C222" i="4" s="1"/>
  <c r="O199" i="18"/>
  <c r="C206" i="4" s="1"/>
  <c r="O303" i="18"/>
  <c r="C310" i="4" s="1"/>
  <c r="O287" i="18"/>
  <c r="C294" i="4" s="1"/>
  <c r="O271" i="18"/>
  <c r="C278" i="4" s="1"/>
  <c r="O255" i="18"/>
  <c r="C262" i="4" s="1"/>
  <c r="O239" i="18"/>
  <c r="C246" i="4" s="1"/>
  <c r="O223" i="18"/>
  <c r="C230" i="4" s="1"/>
  <c r="O207" i="18"/>
  <c r="C214" i="4" s="1"/>
  <c r="O191" i="18"/>
  <c r="C198" i="4" s="1"/>
  <c r="O119" i="18"/>
  <c r="C126" i="4" s="1"/>
  <c r="O87" i="18"/>
  <c r="C94" i="4" s="1"/>
  <c r="O55" i="18"/>
  <c r="C62" i="4" s="1"/>
  <c r="O23" i="18"/>
  <c r="C30" i="4" s="1"/>
  <c r="O115" i="18"/>
  <c r="C122" i="4" s="1"/>
  <c r="O99" i="18"/>
  <c r="C106" i="4" s="1"/>
  <c r="O83" i="18"/>
  <c r="C90" i="4" s="1"/>
  <c r="O67" i="18"/>
  <c r="C74" i="4" s="1"/>
  <c r="O51" i="18"/>
  <c r="C58" i="4" s="1"/>
  <c r="O35" i="18"/>
  <c r="C42" i="4" s="1"/>
  <c r="O19" i="18"/>
  <c r="C26" i="4" s="1"/>
  <c r="M10" i="18"/>
  <c r="C19" i="2" s="1"/>
  <c r="N74" i="18"/>
  <c r="C81" i="3" s="1"/>
  <c r="N10" i="18"/>
  <c r="C17" i="3" s="1"/>
  <c r="O111" i="18"/>
  <c r="C118" i="4" s="1"/>
  <c r="O95" i="18"/>
  <c r="C102" i="4" s="1"/>
  <c r="O79" i="18"/>
  <c r="C86" i="4" s="1"/>
  <c r="O63" i="18"/>
  <c r="C70" i="4" s="1"/>
  <c r="O47" i="18"/>
  <c r="C54" i="4" s="1"/>
  <c r="O31" i="18"/>
  <c r="C38" i="4" s="1"/>
  <c r="O15" i="18"/>
  <c r="C22" i="4" s="1"/>
  <c r="O103" i="18"/>
  <c r="C110" i="4" s="1"/>
  <c r="O71" i="18"/>
  <c r="C78" i="4" s="1"/>
  <c r="O39" i="18"/>
  <c r="C46" i="4" s="1"/>
  <c r="O7" i="18"/>
  <c r="C14" i="4" s="1"/>
  <c r="M94" i="18"/>
  <c r="C103" i="2" s="1"/>
  <c r="M62" i="18"/>
  <c r="C71" i="2" s="1"/>
  <c r="M34" i="18"/>
  <c r="C43" i="2" s="1"/>
  <c r="N122" i="18"/>
  <c r="C129" i="3" s="1"/>
  <c r="N58" i="18"/>
  <c r="C65" i="3" s="1"/>
  <c r="O123" i="18"/>
  <c r="C130" i="4" s="1"/>
  <c r="O107" i="18"/>
  <c r="C114" i="4" s="1"/>
  <c r="O91" i="18"/>
  <c r="C98" i="4" s="1"/>
  <c r="O75" i="18"/>
  <c r="C82" i="4" s="1"/>
  <c r="O59" i="18"/>
  <c r="C66" i="4" s="1"/>
  <c r="O43" i="18"/>
  <c r="C50" i="4" s="1"/>
  <c r="O27" i="18"/>
  <c r="C34" i="4" s="1"/>
  <c r="O11" i="18"/>
  <c r="C18" i="4" s="1"/>
  <c r="O12" i="18"/>
  <c r="C19" i="4" s="1"/>
  <c r="M12" i="18"/>
  <c r="C21" i="2" s="1"/>
  <c r="N12" i="18"/>
  <c r="C19" i="3" s="1"/>
  <c r="O28" i="18"/>
  <c r="C35" i="4" s="1"/>
  <c r="M28" i="18"/>
  <c r="C37" i="2" s="1"/>
  <c r="N28" i="18"/>
  <c r="C35" i="3" s="1"/>
  <c r="O40" i="18"/>
  <c r="C47" i="4" s="1"/>
  <c r="N40" i="18"/>
  <c r="C47" i="3" s="1"/>
  <c r="O52" i="18"/>
  <c r="C59" i="4" s="1"/>
  <c r="N52" i="18"/>
  <c r="C59" i="3" s="1"/>
  <c r="O64" i="18"/>
  <c r="C71" i="4" s="1"/>
  <c r="N64" i="18"/>
  <c r="C71" i="3" s="1"/>
  <c r="O76" i="18"/>
  <c r="C83" i="4" s="1"/>
  <c r="N76" i="18"/>
  <c r="C83" i="3" s="1"/>
  <c r="O88" i="18"/>
  <c r="C95" i="4" s="1"/>
  <c r="N88" i="18"/>
  <c r="C95" i="3" s="1"/>
  <c r="O100" i="18"/>
  <c r="C107" i="4" s="1"/>
  <c r="N100" i="18"/>
  <c r="C107" i="3" s="1"/>
  <c r="O108" i="18"/>
  <c r="C115" i="4" s="1"/>
  <c r="N108" i="18"/>
  <c r="C115" i="3" s="1"/>
  <c r="O116" i="18"/>
  <c r="C123" i="4" s="1"/>
  <c r="N116" i="18"/>
  <c r="C123" i="3" s="1"/>
  <c r="O120" i="18"/>
  <c r="C127" i="4" s="1"/>
  <c r="N120" i="18"/>
  <c r="C127" i="3" s="1"/>
  <c r="O124" i="18"/>
  <c r="C131" i="4" s="1"/>
  <c r="N124" i="18"/>
  <c r="C131" i="3" s="1"/>
  <c r="Q462" i="18"/>
  <c r="C469" i="6" s="1"/>
  <c r="O462" i="18"/>
  <c r="C469" i="4" s="1"/>
  <c r="Q458" i="18"/>
  <c r="C465" i="6" s="1"/>
  <c r="O458" i="18"/>
  <c r="C465" i="4" s="1"/>
  <c r="Q454" i="18"/>
  <c r="C461" i="6" s="1"/>
  <c r="O454" i="18"/>
  <c r="C461" i="4" s="1"/>
  <c r="Q446" i="18"/>
  <c r="C453" i="6" s="1"/>
  <c r="O446" i="18"/>
  <c r="C453" i="4" s="1"/>
  <c r="Q438" i="18"/>
  <c r="C445" i="6" s="1"/>
  <c r="O438" i="18"/>
  <c r="C445" i="4" s="1"/>
  <c r="Q414" i="18"/>
  <c r="C421" i="6" s="1"/>
  <c r="O414" i="18"/>
  <c r="C421" i="4" s="1"/>
  <c r="Q410" i="18"/>
  <c r="C417" i="6" s="1"/>
  <c r="O410" i="18"/>
  <c r="C417" i="4" s="1"/>
  <c r="Q406" i="18"/>
  <c r="C413" i="6" s="1"/>
  <c r="O406" i="18"/>
  <c r="C413" i="4" s="1"/>
  <c r="Q398" i="18"/>
  <c r="C405" i="6" s="1"/>
  <c r="O398" i="18"/>
  <c r="C405" i="4" s="1"/>
  <c r="Q382" i="18"/>
  <c r="C389" i="6" s="1"/>
  <c r="O382" i="18"/>
  <c r="C389" i="4" s="1"/>
  <c r="Q378" i="18"/>
  <c r="C385" i="6" s="1"/>
  <c r="O378" i="18"/>
  <c r="C385" i="4" s="1"/>
  <c r="Q374" i="18"/>
  <c r="C381" i="6" s="1"/>
  <c r="O374" i="18"/>
  <c r="C381" i="4" s="1"/>
  <c r="Q370" i="18"/>
  <c r="C377" i="6" s="1"/>
  <c r="O370" i="18"/>
  <c r="C377" i="4" s="1"/>
  <c r="Q366" i="18"/>
  <c r="C373" i="6" s="1"/>
  <c r="O366" i="18"/>
  <c r="C373" i="4" s="1"/>
  <c r="M202" i="18"/>
  <c r="C211" i="2" s="1"/>
  <c r="M100" i="18"/>
  <c r="C109" i="2" s="1"/>
  <c r="N302" i="18"/>
  <c r="C309" i="3" s="1"/>
  <c r="N278" i="18"/>
  <c r="C285" i="3" s="1"/>
  <c r="N262" i="18"/>
  <c r="C269" i="3" s="1"/>
  <c r="N246" i="18"/>
  <c r="C253" i="3" s="1"/>
  <c r="N222" i="18"/>
  <c r="C229" i="3" s="1"/>
  <c r="N198" i="18"/>
  <c r="C205" i="3" s="1"/>
  <c r="P286" i="18"/>
  <c r="C293" i="5" s="1"/>
  <c r="P254" i="18"/>
  <c r="C261" i="5" s="1"/>
  <c r="O5" i="18"/>
  <c r="C12" i="4" s="1"/>
  <c r="M5" i="18"/>
  <c r="C14" i="2" s="1"/>
  <c r="O9" i="18"/>
  <c r="C16" i="4" s="1"/>
  <c r="N9" i="18"/>
  <c r="C16" i="3" s="1"/>
  <c r="O13" i="18"/>
  <c r="C20" i="4" s="1"/>
  <c r="N13" i="18"/>
  <c r="C20" i="3" s="1"/>
  <c r="O17" i="18"/>
  <c r="C24" i="4" s="1"/>
  <c r="N17" i="18"/>
  <c r="C24" i="3" s="1"/>
  <c r="O21" i="18"/>
  <c r="C28" i="4" s="1"/>
  <c r="N21" i="18"/>
  <c r="C28" i="3" s="1"/>
  <c r="O25" i="18"/>
  <c r="C32" i="4" s="1"/>
  <c r="N25" i="18"/>
  <c r="C32" i="3" s="1"/>
  <c r="O29" i="18"/>
  <c r="C36" i="4" s="1"/>
  <c r="N29" i="18"/>
  <c r="C36" i="3" s="1"/>
  <c r="O33" i="18"/>
  <c r="C40" i="4" s="1"/>
  <c r="N33" i="18"/>
  <c r="C40" i="3" s="1"/>
  <c r="O37" i="18"/>
  <c r="C44" i="4" s="1"/>
  <c r="N37" i="18"/>
  <c r="C44" i="3" s="1"/>
  <c r="O41" i="18"/>
  <c r="C48" i="4" s="1"/>
  <c r="N41" i="18"/>
  <c r="C48" i="3" s="1"/>
  <c r="O45" i="18"/>
  <c r="C52" i="4" s="1"/>
  <c r="N45" i="18"/>
  <c r="C52" i="3" s="1"/>
  <c r="O49" i="18"/>
  <c r="C56" i="4" s="1"/>
  <c r="N49" i="18"/>
  <c r="C56" i="3" s="1"/>
  <c r="O53" i="18"/>
  <c r="C60" i="4" s="1"/>
  <c r="N53" i="18"/>
  <c r="C60" i="3" s="1"/>
  <c r="O57" i="18"/>
  <c r="C64" i="4" s="1"/>
  <c r="N57" i="18"/>
  <c r="C64" i="3" s="1"/>
  <c r="O61" i="18"/>
  <c r="C68" i="4" s="1"/>
  <c r="N61" i="18"/>
  <c r="C68" i="3" s="1"/>
  <c r="O65" i="18"/>
  <c r="C72" i="4" s="1"/>
  <c r="N65" i="18"/>
  <c r="C72" i="3" s="1"/>
  <c r="O69" i="18"/>
  <c r="C76" i="4" s="1"/>
  <c r="N69" i="18"/>
  <c r="C76" i="3" s="1"/>
  <c r="O73" i="18"/>
  <c r="C80" i="4" s="1"/>
  <c r="N73" i="18"/>
  <c r="C80" i="3" s="1"/>
  <c r="O77" i="18"/>
  <c r="C84" i="4" s="1"/>
  <c r="N77" i="18"/>
  <c r="C84" i="3" s="1"/>
  <c r="O81" i="18"/>
  <c r="C88" i="4" s="1"/>
  <c r="N81" i="18"/>
  <c r="C88" i="3" s="1"/>
  <c r="O85" i="18"/>
  <c r="C92" i="4" s="1"/>
  <c r="N85" i="18"/>
  <c r="C92" i="3" s="1"/>
  <c r="O89" i="18"/>
  <c r="C96" i="4" s="1"/>
  <c r="N89" i="18"/>
  <c r="C96" i="3" s="1"/>
  <c r="O93" i="18"/>
  <c r="C100" i="4" s="1"/>
  <c r="N93" i="18"/>
  <c r="C100" i="3" s="1"/>
  <c r="O97" i="18"/>
  <c r="C104" i="4" s="1"/>
  <c r="N97" i="18"/>
  <c r="C104" i="3" s="1"/>
  <c r="O101" i="18"/>
  <c r="C108" i="4" s="1"/>
  <c r="N101" i="18"/>
  <c r="C108" i="3" s="1"/>
  <c r="O105" i="18"/>
  <c r="C112" i="4" s="1"/>
  <c r="N105" i="18"/>
  <c r="C112" i="3" s="1"/>
  <c r="O109" i="18"/>
  <c r="C116" i="4" s="1"/>
  <c r="N109" i="18"/>
  <c r="C116" i="3" s="1"/>
  <c r="O113" i="18"/>
  <c r="C120" i="4" s="1"/>
  <c r="N113" i="18"/>
  <c r="C120" i="3" s="1"/>
  <c r="O117" i="18"/>
  <c r="C124" i="4" s="1"/>
  <c r="N117" i="18"/>
  <c r="C124" i="3" s="1"/>
  <c r="O121" i="18"/>
  <c r="C128" i="4" s="1"/>
  <c r="N121" i="18"/>
  <c r="C128" i="3" s="1"/>
  <c r="O185" i="18"/>
  <c r="C192" i="4" s="1"/>
  <c r="P185" i="18"/>
  <c r="O301"/>
  <c r="C308" i="4" s="1"/>
  <c r="P301" i="18"/>
  <c r="C308" i="5" s="1"/>
  <c r="O297" i="18"/>
  <c r="C304" i="4" s="1"/>
  <c r="P297" i="18"/>
  <c r="C304" i="5" s="1"/>
  <c r="O293" i="18"/>
  <c r="C300" i="4" s="1"/>
  <c r="P293" i="18"/>
  <c r="C300" i="5" s="1"/>
  <c r="O289" i="18"/>
  <c r="C296" i="4" s="1"/>
  <c r="P289" i="18"/>
  <c r="C296" i="5" s="1"/>
  <c r="O285" i="18"/>
  <c r="C292" i="4" s="1"/>
  <c r="P285" i="18"/>
  <c r="C292" i="5" s="1"/>
  <c r="O281" i="18"/>
  <c r="C288" i="4" s="1"/>
  <c r="P281" i="18"/>
  <c r="C288" i="5" s="1"/>
  <c r="O277" i="18"/>
  <c r="C284" i="4" s="1"/>
  <c r="P277" i="18"/>
  <c r="C284" i="5" s="1"/>
  <c r="O273" i="18"/>
  <c r="C280" i="4" s="1"/>
  <c r="P273" i="18"/>
  <c r="C280" i="5" s="1"/>
  <c r="O269" i="18"/>
  <c r="C276" i="4" s="1"/>
  <c r="P269" i="18"/>
  <c r="C276" i="5" s="1"/>
  <c r="O265" i="18"/>
  <c r="C272" i="4" s="1"/>
  <c r="P265" i="18"/>
  <c r="C272" i="5" s="1"/>
  <c r="O261" i="18"/>
  <c r="C268" i="4" s="1"/>
  <c r="P261" i="18"/>
  <c r="C268" i="5" s="1"/>
  <c r="O257" i="18"/>
  <c r="C264" i="4" s="1"/>
  <c r="P257" i="18"/>
  <c r="C264" i="5" s="1"/>
  <c r="O253" i="18"/>
  <c r="C260" i="4" s="1"/>
  <c r="P253" i="18"/>
  <c r="C260" i="5" s="1"/>
  <c r="O249" i="18"/>
  <c r="C256" i="4" s="1"/>
  <c r="P249" i="18"/>
  <c r="C256" i="5" s="1"/>
  <c r="O245" i="18"/>
  <c r="C252" i="4" s="1"/>
  <c r="P245" i="18"/>
  <c r="C252" i="5" s="1"/>
  <c r="O241" i="18"/>
  <c r="C248" i="4" s="1"/>
  <c r="P241" i="18"/>
  <c r="C248" i="5" s="1"/>
  <c r="O237" i="18"/>
  <c r="C244" i="4" s="1"/>
  <c r="P237" i="18"/>
  <c r="C244" i="5" s="1"/>
  <c r="O233" i="18"/>
  <c r="C240" i="4" s="1"/>
  <c r="P233" i="18"/>
  <c r="C240" i="5" s="1"/>
  <c r="O229" i="18"/>
  <c r="C236" i="4" s="1"/>
  <c r="P229" i="18"/>
  <c r="C236" i="5" s="1"/>
  <c r="O225" i="18"/>
  <c r="C232" i="4" s="1"/>
  <c r="P225" i="18"/>
  <c r="C232" i="5" s="1"/>
  <c r="O221" i="18"/>
  <c r="C228" i="4" s="1"/>
  <c r="P221" i="18"/>
  <c r="C228" i="5" s="1"/>
  <c r="O217" i="18"/>
  <c r="C224" i="4" s="1"/>
  <c r="P217" i="18"/>
  <c r="C224" i="5" s="1"/>
  <c r="O213" i="18"/>
  <c r="C220" i="4" s="1"/>
  <c r="P213" i="18"/>
  <c r="C220" i="5" s="1"/>
  <c r="O209" i="18"/>
  <c r="C216" i="4" s="1"/>
  <c r="P209" i="18"/>
  <c r="C216" i="5" s="1"/>
  <c r="O205" i="18"/>
  <c r="C212" i="4" s="1"/>
  <c r="P205" i="18"/>
  <c r="C212" i="5" s="1"/>
  <c r="O201" i="18"/>
  <c r="C208" i="4" s="1"/>
  <c r="P201" i="18"/>
  <c r="C208" i="5" s="1"/>
  <c r="O197" i="18"/>
  <c r="C204" i="4" s="1"/>
  <c r="P197" i="18"/>
  <c r="C204" i="5" s="1"/>
  <c r="O193" i="18"/>
  <c r="C200" i="4" s="1"/>
  <c r="P193" i="18"/>
  <c r="C200" i="5" s="1"/>
  <c r="O189" i="18"/>
  <c r="C196" i="4" s="1"/>
  <c r="P189" i="18"/>
  <c r="C196" i="5" s="1"/>
  <c r="O365" i="18"/>
  <c r="C372" i="4" s="1"/>
  <c r="Q365" i="18"/>
  <c r="C372" i="6" s="1"/>
  <c r="O481" i="18"/>
  <c r="C488" i="4" s="1"/>
  <c r="Q481" i="18"/>
  <c r="C488" i="6" s="1"/>
  <c r="Q473" i="18"/>
  <c r="C480" i="6" s="1"/>
  <c r="O473" i="18"/>
  <c r="C480" i="4" s="1"/>
  <c r="Q469" i="18"/>
  <c r="C476" i="6" s="1"/>
  <c r="O469" i="18"/>
  <c r="C476" i="4" s="1"/>
  <c r="O465" i="18"/>
  <c r="C472" i="4" s="1"/>
  <c r="Q465" i="18"/>
  <c r="C472" i="6" s="1"/>
  <c r="Q457" i="18"/>
  <c r="C464" i="6" s="1"/>
  <c r="O457" i="18"/>
  <c r="C464" i="4" s="1"/>
  <c r="Q453" i="18"/>
  <c r="C460" i="6" s="1"/>
  <c r="O453" i="18"/>
  <c r="C460" i="4" s="1"/>
  <c r="O449" i="18"/>
  <c r="C456" i="4" s="1"/>
  <c r="Q449" i="18"/>
  <c r="C456" i="6" s="1"/>
  <c r="Q441" i="18"/>
  <c r="C448" i="6" s="1"/>
  <c r="O441" i="18"/>
  <c r="C448" i="4" s="1"/>
  <c r="Q437" i="18"/>
  <c r="C444" i="6" s="1"/>
  <c r="O437" i="18"/>
  <c r="C444" i="4" s="1"/>
  <c r="O433" i="18"/>
  <c r="C440" i="4" s="1"/>
  <c r="Q433" i="18"/>
  <c r="C440" i="6" s="1"/>
  <c r="Q425" i="18"/>
  <c r="C432" i="6" s="1"/>
  <c r="O425" i="18"/>
  <c r="C432" i="4" s="1"/>
  <c r="Q421" i="18"/>
  <c r="C428" i="6" s="1"/>
  <c r="O421" i="18"/>
  <c r="C428" i="4" s="1"/>
  <c r="O417" i="18"/>
  <c r="C424" i="4" s="1"/>
  <c r="Q417" i="18"/>
  <c r="C424" i="6" s="1"/>
  <c r="Q409" i="18"/>
  <c r="C416" i="6" s="1"/>
  <c r="O409" i="18"/>
  <c r="C416" i="4" s="1"/>
  <c r="Q405" i="18"/>
  <c r="C412" i="6" s="1"/>
  <c r="O405" i="18"/>
  <c r="C412" i="4" s="1"/>
  <c r="O401" i="18"/>
  <c r="C408" i="4" s="1"/>
  <c r="Q401" i="18"/>
  <c r="C408" i="6" s="1"/>
  <c r="Q393" i="18"/>
  <c r="C400" i="6" s="1"/>
  <c r="O393" i="18"/>
  <c r="C400" i="4" s="1"/>
  <c r="Q389" i="18"/>
  <c r="C396" i="6" s="1"/>
  <c r="O389" i="18"/>
  <c r="C396" i="4" s="1"/>
  <c r="O385" i="18"/>
  <c r="C392" i="4" s="1"/>
  <c r="Q385" i="18"/>
  <c r="C392" i="6" s="1"/>
  <c r="Q377" i="18"/>
  <c r="C384" i="6" s="1"/>
  <c r="O377" i="18"/>
  <c r="C384" i="4" s="1"/>
  <c r="Q373" i="18"/>
  <c r="C380" i="6" s="1"/>
  <c r="O373" i="18"/>
  <c r="C380" i="4" s="1"/>
  <c r="M469" i="18"/>
  <c r="C478" i="2" s="1"/>
  <c r="M458" i="18"/>
  <c r="C467" i="2" s="1"/>
  <c r="M453" i="18"/>
  <c r="C462" i="2" s="1"/>
  <c r="M437" i="18"/>
  <c r="C446" i="2" s="1"/>
  <c r="M421" i="18"/>
  <c r="C430" i="2" s="1"/>
  <c r="M410" i="18"/>
  <c r="C419" i="2" s="1"/>
  <c r="M405" i="18"/>
  <c r="C414" i="2" s="1"/>
  <c r="M389" i="18"/>
  <c r="C398" i="2" s="1"/>
  <c r="M378" i="18"/>
  <c r="C387" i="2" s="1"/>
  <c r="M373" i="18"/>
  <c r="C382" i="2" s="1"/>
  <c r="M302" i="18"/>
  <c r="C311" i="2" s="1"/>
  <c r="M297" i="18"/>
  <c r="C306" i="2" s="1"/>
  <c r="M286" i="18"/>
  <c r="C295" i="2" s="1"/>
  <c r="M281" i="18"/>
  <c r="C290" i="2" s="1"/>
  <c r="M270" i="18"/>
  <c r="C279" i="2" s="1"/>
  <c r="M265" i="18"/>
  <c r="C274" i="2" s="1"/>
  <c r="M254" i="18"/>
  <c r="C263" i="2" s="1"/>
  <c r="M249" i="18"/>
  <c r="C258" i="2" s="1"/>
  <c r="M238" i="18"/>
  <c r="C247" i="2" s="1"/>
  <c r="M233" i="18"/>
  <c r="C242" i="2" s="1"/>
  <c r="M222" i="18"/>
  <c r="C231" i="2" s="1"/>
  <c r="M217" i="18"/>
  <c r="C226" i="2" s="1"/>
  <c r="M206" i="18"/>
  <c r="C215" i="2" s="1"/>
  <c r="M201" i="18"/>
  <c r="C210" i="2" s="1"/>
  <c r="M190" i="18"/>
  <c r="C199" i="2" s="1"/>
  <c r="M185" i="18"/>
  <c r="C194" i="2" s="1"/>
  <c r="M120" i="18"/>
  <c r="C129" i="2" s="1"/>
  <c r="M114" i="18"/>
  <c r="C123" i="2" s="1"/>
  <c r="M109" i="18"/>
  <c r="C118" i="2" s="1"/>
  <c r="M98" i="18"/>
  <c r="C107" i="2" s="1"/>
  <c r="M93" i="18"/>
  <c r="C102" i="2" s="1"/>
  <c r="M88" i="18"/>
  <c r="C97" i="2" s="1"/>
  <c r="M82" i="18"/>
  <c r="C91" i="2" s="1"/>
  <c r="M77" i="18"/>
  <c r="C86" i="2" s="1"/>
  <c r="M66" i="18"/>
  <c r="C75" i="2" s="1"/>
  <c r="M61" i="18"/>
  <c r="C70" i="2" s="1"/>
  <c r="M50" i="18"/>
  <c r="C59" i="2" s="1"/>
  <c r="M45" i="18"/>
  <c r="C54" i="2" s="1"/>
  <c r="M40" i="18"/>
  <c r="C49" i="2" s="1"/>
  <c r="M33" i="18"/>
  <c r="C42" i="2" s="1"/>
  <c r="M25" i="18"/>
  <c r="C34" i="2" s="1"/>
  <c r="M17" i="18"/>
  <c r="C26" i="2" s="1"/>
  <c r="M9" i="18"/>
  <c r="C18" i="2" s="1"/>
  <c r="N301" i="18"/>
  <c r="C308" i="3" s="1"/>
  <c r="N293" i="18"/>
  <c r="C300" i="3" s="1"/>
  <c r="N285" i="18"/>
  <c r="C292" i="3" s="1"/>
  <c r="N277" i="18"/>
  <c r="C284" i="3" s="1"/>
  <c r="N269" i="18"/>
  <c r="C276" i="3" s="1"/>
  <c r="N261" i="18"/>
  <c r="C268" i="3" s="1"/>
  <c r="N253" i="18"/>
  <c r="C260" i="3" s="1"/>
  <c r="N245" i="18"/>
  <c r="C252" i="3" s="1"/>
  <c r="N237" i="18"/>
  <c r="C244" i="3" s="1"/>
  <c r="N229" i="18"/>
  <c r="C236" i="3" s="1"/>
  <c r="N221" i="18"/>
  <c r="C228" i="3" s="1"/>
  <c r="N213" i="18"/>
  <c r="C220" i="3" s="1"/>
  <c r="N205" i="18"/>
  <c r="C212" i="3" s="1"/>
  <c r="N197" i="18"/>
  <c r="C204" i="3" s="1"/>
  <c r="N189" i="18"/>
  <c r="C196" i="3" s="1"/>
  <c r="N118" i="18"/>
  <c r="C125" i="3" s="1"/>
  <c r="N102" i="18"/>
  <c r="C109" i="3" s="1"/>
  <c r="N86" i="18"/>
  <c r="C93" i="3" s="1"/>
  <c r="N70" i="18"/>
  <c r="C77" i="3" s="1"/>
  <c r="N54" i="18"/>
  <c r="C61" i="3" s="1"/>
  <c r="N38" i="18"/>
  <c r="C45" i="3" s="1"/>
  <c r="N22" i="18"/>
  <c r="C29" i="3" s="1"/>
  <c r="N6" i="18"/>
  <c r="C13" i="3" s="1"/>
  <c r="D13" s="1"/>
  <c r="P298" i="18"/>
  <c r="C305" i="5" s="1"/>
  <c r="P282" i="18"/>
  <c r="C289" i="5" s="1"/>
  <c r="P266" i="18"/>
  <c r="C273" i="5" s="1"/>
  <c r="P250" i="18"/>
  <c r="C257" i="5" s="1"/>
  <c r="P234" i="18"/>
  <c r="C241" i="5" s="1"/>
  <c r="P218" i="18"/>
  <c r="C225" i="5" s="1"/>
  <c r="P202" i="18"/>
  <c r="C209" i="5" s="1"/>
  <c r="P186" i="18"/>
  <c r="C193" i="5" s="1"/>
  <c r="Q450" i="18"/>
  <c r="C457" i="6" s="1"/>
  <c r="Q429" i="18"/>
  <c r="C436" i="6" s="1"/>
  <c r="Q386" i="18"/>
  <c r="C393" i="6" s="1"/>
  <c r="Q434" i="18"/>
  <c r="C441" i="6" s="1"/>
  <c r="O304" i="18"/>
  <c r="C311" i="4" s="1"/>
  <c r="P304" i="18"/>
  <c r="C311" i="5" s="1"/>
  <c r="N304" i="18"/>
  <c r="C311" i="3" s="1"/>
  <c r="O288" i="18"/>
  <c r="C295" i="4" s="1"/>
  <c r="P288" i="18"/>
  <c r="C295" i="5" s="1"/>
  <c r="N288" i="18"/>
  <c r="C295" i="3" s="1"/>
  <c r="O280" i="18"/>
  <c r="C287" i="4" s="1"/>
  <c r="P280" i="18"/>
  <c r="C287" i="5" s="1"/>
  <c r="N280" i="18"/>
  <c r="C287" i="3" s="1"/>
  <c r="O264" i="18"/>
  <c r="C271" i="4" s="1"/>
  <c r="P264" i="18"/>
  <c r="C271" i="5" s="1"/>
  <c r="N264" i="18"/>
  <c r="C271" i="3" s="1"/>
  <c r="O248" i="18"/>
  <c r="C255" i="4" s="1"/>
  <c r="P248" i="18"/>
  <c r="C255" i="5" s="1"/>
  <c r="N248" i="18"/>
  <c r="C255" i="3" s="1"/>
  <c r="O232" i="18"/>
  <c r="C239" i="4" s="1"/>
  <c r="P232" i="18"/>
  <c r="C239" i="5" s="1"/>
  <c r="N232" i="18"/>
  <c r="C239" i="3" s="1"/>
  <c r="O216" i="18"/>
  <c r="C223" i="4" s="1"/>
  <c r="P216" i="18"/>
  <c r="C223" i="5" s="1"/>
  <c r="N216" i="18"/>
  <c r="C223" i="3" s="1"/>
  <c r="O200" i="18"/>
  <c r="C207" i="4" s="1"/>
  <c r="P200" i="18"/>
  <c r="C207" i="5" s="1"/>
  <c r="N200" i="18"/>
  <c r="C207" i="3" s="1"/>
  <c r="Q480" i="18"/>
  <c r="C487" i="6" s="1"/>
  <c r="O480" i="18"/>
  <c r="C487" i="4" s="1"/>
  <c r="Q456" i="18"/>
  <c r="C463" i="6" s="1"/>
  <c r="O456" i="18"/>
  <c r="C463" i="4" s="1"/>
  <c r="Q424" i="18"/>
  <c r="C431" i="6" s="1"/>
  <c r="O424" i="18"/>
  <c r="C431" i="4" s="1"/>
  <c r="M446" i="18"/>
  <c r="C455" i="2" s="1"/>
  <c r="M414" i="18"/>
  <c r="C423" i="2" s="1"/>
  <c r="M382" i="18"/>
  <c r="C391" i="2" s="1"/>
  <c r="M290" i="18"/>
  <c r="C299" i="2" s="1"/>
  <c r="M280" i="18"/>
  <c r="C289" i="2" s="1"/>
  <c r="M264" i="18"/>
  <c r="C273" i="2" s="1"/>
  <c r="M258" i="18"/>
  <c r="C267" i="2" s="1"/>
  <c r="M248" i="18"/>
  <c r="C257" i="2" s="1"/>
  <c r="M242" i="18"/>
  <c r="C251" i="2" s="1"/>
  <c r="M232" i="18"/>
  <c r="C241" i="2" s="1"/>
  <c r="M216" i="18"/>
  <c r="C225" i="2" s="1"/>
  <c r="M210" i="18"/>
  <c r="C219" i="2" s="1"/>
  <c r="M200" i="18"/>
  <c r="C209" i="2" s="1"/>
  <c r="M194" i="18"/>
  <c r="C203" i="2" s="1"/>
  <c r="M124" i="18"/>
  <c r="C133" i="2" s="1"/>
  <c r="M118" i="18"/>
  <c r="C127" i="2" s="1"/>
  <c r="M113" i="18"/>
  <c r="C122" i="2" s="1"/>
  <c r="M108" i="18"/>
  <c r="C117" i="2" s="1"/>
  <c r="M102" i="18"/>
  <c r="C111" i="2" s="1"/>
  <c r="M97" i="18"/>
  <c r="C106" i="2" s="1"/>
  <c r="M86" i="18"/>
  <c r="C95" i="2" s="1"/>
  <c r="M81" i="18"/>
  <c r="C90" i="2" s="1"/>
  <c r="M76" i="18"/>
  <c r="C85" i="2" s="1"/>
  <c r="M70" i="18"/>
  <c r="C79" i="2" s="1"/>
  <c r="M65" i="18"/>
  <c r="C74" i="2" s="1"/>
  <c r="M54" i="18"/>
  <c r="C63" i="2" s="1"/>
  <c r="M49" i="18"/>
  <c r="C58" i="2" s="1"/>
  <c r="M38" i="18"/>
  <c r="C47" i="2" s="1"/>
  <c r="M30" i="18"/>
  <c r="C39" i="2" s="1"/>
  <c r="M22" i="18"/>
  <c r="C31" i="2" s="1"/>
  <c r="M14" i="18"/>
  <c r="C23" i="2" s="1"/>
  <c r="M6" i="18"/>
  <c r="C15" i="2" s="1"/>
  <c r="D15" s="1"/>
  <c r="N298" i="18"/>
  <c r="C305" i="3" s="1"/>
  <c r="N290" i="18"/>
  <c r="C297" i="3" s="1"/>
  <c r="N282" i="18"/>
  <c r="C289" i="3" s="1"/>
  <c r="N274" i="18"/>
  <c r="C281" i="3" s="1"/>
  <c r="N266" i="18"/>
  <c r="C273" i="3" s="1"/>
  <c r="N258" i="18"/>
  <c r="C265" i="3" s="1"/>
  <c r="N250" i="18"/>
  <c r="C257" i="3" s="1"/>
  <c r="N242" i="18"/>
  <c r="C249" i="3" s="1"/>
  <c r="N234" i="18"/>
  <c r="C241" i="3" s="1"/>
  <c r="N226" i="18"/>
  <c r="C233" i="3" s="1"/>
  <c r="N218" i="18"/>
  <c r="C225" i="3" s="1"/>
  <c r="N210" i="18"/>
  <c r="C217" i="3" s="1"/>
  <c r="N202" i="18"/>
  <c r="C209" i="3" s="1"/>
  <c r="N194" i="18"/>
  <c r="C201" i="3" s="1"/>
  <c r="N186" i="18"/>
  <c r="C193" i="3" s="1"/>
  <c r="N114" i="18"/>
  <c r="C121" i="3" s="1"/>
  <c r="N98" i="18"/>
  <c r="C105" i="3" s="1"/>
  <c r="N82" i="18"/>
  <c r="C89" i="3" s="1"/>
  <c r="N66" i="18"/>
  <c r="C73" i="3" s="1"/>
  <c r="N50" i="18"/>
  <c r="C57" i="3" s="1"/>
  <c r="N34" i="18"/>
  <c r="C41" i="3" s="1"/>
  <c r="N18" i="18"/>
  <c r="C25" i="3" s="1"/>
  <c r="P294" i="18"/>
  <c r="C301" i="5" s="1"/>
  <c r="P278" i="18"/>
  <c r="C285" i="5" s="1"/>
  <c r="P262" i="18"/>
  <c r="C269" i="5" s="1"/>
  <c r="P246" i="18"/>
  <c r="C253" i="5" s="1"/>
  <c r="P230" i="18"/>
  <c r="C237" i="5" s="1"/>
  <c r="P214" i="18"/>
  <c r="C221" i="5" s="1"/>
  <c r="P198" i="18"/>
  <c r="C205" i="5" s="1"/>
  <c r="Q466" i="18"/>
  <c r="C473" i="6" s="1"/>
  <c r="Q445" i="18"/>
  <c r="C452" i="6" s="1"/>
  <c r="Q402" i="18"/>
  <c r="C409" i="6" s="1"/>
  <c r="Q381" i="18"/>
  <c r="C388" i="6" s="1"/>
  <c r="O8" i="18"/>
  <c r="C15" i="4" s="1"/>
  <c r="M8" i="18"/>
  <c r="C17" i="2" s="1"/>
  <c r="N8" i="18"/>
  <c r="C15" i="3" s="1"/>
  <c r="O16" i="18"/>
  <c r="C23" i="4" s="1"/>
  <c r="M16" i="18"/>
  <c r="C25" i="2" s="1"/>
  <c r="N16" i="18"/>
  <c r="C23" i="3" s="1"/>
  <c r="O20" i="18"/>
  <c r="C27" i="4" s="1"/>
  <c r="M20" i="18"/>
  <c r="C29" i="2" s="1"/>
  <c r="N20" i="18"/>
  <c r="C27" i="3" s="1"/>
  <c r="O24" i="18"/>
  <c r="C31" i="4" s="1"/>
  <c r="N24" i="18"/>
  <c r="C31" i="3" s="1"/>
  <c r="M24" i="18"/>
  <c r="C33" i="2" s="1"/>
  <c r="O32" i="18"/>
  <c r="C39" i="4" s="1"/>
  <c r="M32" i="18"/>
  <c r="C41" i="2" s="1"/>
  <c r="N32" i="18"/>
  <c r="C39" i="3" s="1"/>
  <c r="O36" i="18"/>
  <c r="C43" i="4" s="1"/>
  <c r="M36" i="18"/>
  <c r="C45" i="2" s="1"/>
  <c r="N36" i="18"/>
  <c r="C43" i="3" s="1"/>
  <c r="O44" i="18"/>
  <c r="C51" i="4" s="1"/>
  <c r="N44" i="18"/>
  <c r="C51" i="3" s="1"/>
  <c r="O48" i="18"/>
  <c r="C55" i="4" s="1"/>
  <c r="N48" i="18"/>
  <c r="C55" i="3" s="1"/>
  <c r="O56" i="18"/>
  <c r="C63" i="4" s="1"/>
  <c r="N56" i="18"/>
  <c r="C63" i="3" s="1"/>
  <c r="O60" i="18"/>
  <c r="C67" i="4" s="1"/>
  <c r="N60" i="18"/>
  <c r="C67" i="3" s="1"/>
  <c r="O68" i="18"/>
  <c r="C75" i="4" s="1"/>
  <c r="N68" i="18"/>
  <c r="C75" i="3" s="1"/>
  <c r="O72" i="18"/>
  <c r="C79" i="4" s="1"/>
  <c r="N72" i="18"/>
  <c r="C79" i="3" s="1"/>
  <c r="O80" i="18"/>
  <c r="C87" i="4" s="1"/>
  <c r="N80" i="18"/>
  <c r="C87" i="3" s="1"/>
  <c r="O84" i="18"/>
  <c r="C91" i="4" s="1"/>
  <c r="N84" i="18"/>
  <c r="C91" i="3" s="1"/>
  <c r="O92" i="18"/>
  <c r="C99" i="4" s="1"/>
  <c r="N92" i="18"/>
  <c r="C99" i="3" s="1"/>
  <c r="O96" i="18"/>
  <c r="C103" i="4" s="1"/>
  <c r="N96" i="18"/>
  <c r="C103" i="3" s="1"/>
  <c r="O104" i="18"/>
  <c r="C111" i="4" s="1"/>
  <c r="N104" i="18"/>
  <c r="C111" i="3" s="1"/>
  <c r="O112" i="18"/>
  <c r="C119" i="4" s="1"/>
  <c r="N112" i="18"/>
  <c r="C119" i="3" s="1"/>
  <c r="Q478" i="18"/>
  <c r="C485" i="6" s="1"/>
  <c r="O478" i="18"/>
  <c r="C485" i="4" s="1"/>
  <c r="Q474" i="18"/>
  <c r="C481" i="6" s="1"/>
  <c r="O474" i="18"/>
  <c r="C481" i="4" s="1"/>
  <c r="Q470" i="18"/>
  <c r="C477" i="6" s="1"/>
  <c r="O470" i="18"/>
  <c r="C477" i="4" s="1"/>
  <c r="Q442" i="18"/>
  <c r="C449" i="6" s="1"/>
  <c r="O442" i="18"/>
  <c r="C449" i="4" s="1"/>
  <c r="Q430" i="18"/>
  <c r="C437" i="6" s="1"/>
  <c r="O430" i="18"/>
  <c r="C437" i="4" s="1"/>
  <c r="Q426" i="18"/>
  <c r="C433" i="6" s="1"/>
  <c r="O426" i="18"/>
  <c r="C433" i="4" s="1"/>
  <c r="Q422" i="18"/>
  <c r="C429" i="6" s="1"/>
  <c r="O422" i="18"/>
  <c r="C429" i="4" s="1"/>
  <c r="Q394" i="18"/>
  <c r="C401" i="6" s="1"/>
  <c r="O394" i="18"/>
  <c r="C401" i="4" s="1"/>
  <c r="Q390" i="18"/>
  <c r="C397" i="6" s="1"/>
  <c r="O390" i="18"/>
  <c r="C397" i="4" s="1"/>
  <c r="M470" i="18"/>
  <c r="C479" i="2" s="1"/>
  <c r="M454" i="18"/>
  <c r="C463" i="2" s="1"/>
  <c r="M438" i="18"/>
  <c r="C447" i="2" s="1"/>
  <c r="M422" i="18"/>
  <c r="C431" i="2" s="1"/>
  <c r="M406" i="18"/>
  <c r="C415" i="2" s="1"/>
  <c r="M390" i="18"/>
  <c r="C399" i="2" s="1"/>
  <c r="M374" i="18"/>
  <c r="C383" i="2" s="1"/>
  <c r="M298" i="18"/>
  <c r="C307" i="2" s="1"/>
  <c r="M282" i="18"/>
  <c r="C291" i="2" s="1"/>
  <c r="M266" i="18"/>
  <c r="C275" i="2" s="1"/>
  <c r="M250" i="18"/>
  <c r="C259" i="2" s="1"/>
  <c r="M234" i="18"/>
  <c r="C243" i="2" s="1"/>
  <c r="M218" i="18"/>
  <c r="C227" i="2" s="1"/>
  <c r="M186" i="18"/>
  <c r="C195" i="2" s="1"/>
  <c r="M116" i="18"/>
  <c r="C125" i="2" s="1"/>
  <c r="M52" i="18"/>
  <c r="C61" i="2" s="1"/>
  <c r="N294" i="18"/>
  <c r="C301" i="3" s="1"/>
  <c r="N286" i="18"/>
  <c r="C293" i="3" s="1"/>
  <c r="N270" i="18"/>
  <c r="C277" i="3" s="1"/>
  <c r="N254" i="18"/>
  <c r="C261" i="3" s="1"/>
  <c r="N238" i="18"/>
  <c r="C245" i="3" s="1"/>
  <c r="N230" i="18"/>
  <c r="C237" i="3" s="1"/>
  <c r="N214" i="18"/>
  <c r="C221" i="3" s="1"/>
  <c r="N206" i="18"/>
  <c r="C213" i="3" s="1"/>
  <c r="N190" i="18"/>
  <c r="C197" i="3" s="1"/>
  <c r="P302" i="18"/>
  <c r="C309" i="5" s="1"/>
  <c r="P270" i="18"/>
  <c r="C277" i="5" s="1"/>
  <c r="P238" i="18"/>
  <c r="C245" i="5" s="1"/>
  <c r="P222" i="18"/>
  <c r="C229" i="5" s="1"/>
  <c r="P206" i="18"/>
  <c r="C213" i="5" s="1"/>
  <c r="P190" i="18"/>
  <c r="C197" i="5" s="1"/>
  <c r="O300" i="18"/>
  <c r="C307" i="4" s="1"/>
  <c r="P300" i="18"/>
  <c r="C307" i="5" s="1"/>
  <c r="N300" i="18"/>
  <c r="C307" i="3" s="1"/>
  <c r="O296" i="18"/>
  <c r="C303" i="4" s="1"/>
  <c r="P296" i="18"/>
  <c r="C303" i="5" s="1"/>
  <c r="N296" i="18"/>
  <c r="C303" i="3" s="1"/>
  <c r="O292" i="18"/>
  <c r="C299" i="4" s="1"/>
  <c r="P292" i="18"/>
  <c r="C299" i="5" s="1"/>
  <c r="N292" i="18"/>
  <c r="C299" i="3" s="1"/>
  <c r="O284" i="18"/>
  <c r="C291" i="4" s="1"/>
  <c r="P284" i="18"/>
  <c r="C291" i="5" s="1"/>
  <c r="N284" i="18"/>
  <c r="C291" i="3" s="1"/>
  <c r="O276" i="18"/>
  <c r="C283" i="4" s="1"/>
  <c r="P276" i="18"/>
  <c r="C283" i="5" s="1"/>
  <c r="N276" i="18"/>
  <c r="C283" i="3" s="1"/>
  <c r="O272" i="18"/>
  <c r="C279" i="4" s="1"/>
  <c r="P272" i="18"/>
  <c r="C279" i="5" s="1"/>
  <c r="N272" i="18"/>
  <c r="C279" i="3" s="1"/>
  <c r="O268" i="18"/>
  <c r="C275" i="4" s="1"/>
  <c r="P268" i="18"/>
  <c r="C275" i="5" s="1"/>
  <c r="N268" i="18"/>
  <c r="C275" i="3" s="1"/>
  <c r="O260" i="18"/>
  <c r="C267" i="4" s="1"/>
  <c r="P260" i="18"/>
  <c r="C267" i="5" s="1"/>
  <c r="N260" i="18"/>
  <c r="C267" i="3" s="1"/>
  <c r="O256" i="18"/>
  <c r="C263" i="4" s="1"/>
  <c r="P256" i="18"/>
  <c r="C263" i="5" s="1"/>
  <c r="N256" i="18"/>
  <c r="C263" i="3" s="1"/>
  <c r="O252" i="18"/>
  <c r="C259" i="4" s="1"/>
  <c r="P252" i="18"/>
  <c r="C259" i="5" s="1"/>
  <c r="N252" i="18"/>
  <c r="C259" i="3" s="1"/>
  <c r="O244" i="18"/>
  <c r="C251" i="4" s="1"/>
  <c r="P244" i="18"/>
  <c r="C251" i="5" s="1"/>
  <c r="N244" i="18"/>
  <c r="C251" i="3" s="1"/>
  <c r="O240" i="18"/>
  <c r="C247" i="4" s="1"/>
  <c r="P240" i="18"/>
  <c r="C247" i="5" s="1"/>
  <c r="N240" i="18"/>
  <c r="C247" i="3" s="1"/>
  <c r="O236" i="18"/>
  <c r="C243" i="4" s="1"/>
  <c r="P236" i="18"/>
  <c r="C243" i="5" s="1"/>
  <c r="N236" i="18"/>
  <c r="C243" i="3" s="1"/>
  <c r="O228" i="18"/>
  <c r="C235" i="4" s="1"/>
  <c r="P228" i="18"/>
  <c r="C235" i="5" s="1"/>
  <c r="N228" i="18"/>
  <c r="C235" i="3" s="1"/>
  <c r="O224" i="18"/>
  <c r="C231" i="4" s="1"/>
  <c r="P224" i="18"/>
  <c r="C231" i="5" s="1"/>
  <c r="N224" i="18"/>
  <c r="C231" i="3" s="1"/>
  <c r="O220" i="18"/>
  <c r="C227" i="4" s="1"/>
  <c r="P220" i="18"/>
  <c r="C227" i="5" s="1"/>
  <c r="N220" i="18"/>
  <c r="C227" i="3" s="1"/>
  <c r="O212" i="18"/>
  <c r="C219" i="4" s="1"/>
  <c r="P212" i="18"/>
  <c r="C219" i="5" s="1"/>
  <c r="N212" i="18"/>
  <c r="C219" i="3" s="1"/>
  <c r="O208" i="18"/>
  <c r="C215" i="4" s="1"/>
  <c r="P208" i="18"/>
  <c r="C215" i="5" s="1"/>
  <c r="N208" i="18"/>
  <c r="C215" i="3" s="1"/>
  <c r="O204" i="18"/>
  <c r="C211" i="4" s="1"/>
  <c r="P204" i="18"/>
  <c r="C211" i="5" s="1"/>
  <c r="N204" i="18"/>
  <c r="C211" i="3" s="1"/>
  <c r="O196" i="18"/>
  <c r="C203" i="4" s="1"/>
  <c r="P196" i="18"/>
  <c r="C203" i="5" s="1"/>
  <c r="N196" i="18"/>
  <c r="C203" i="3" s="1"/>
  <c r="O192" i="18"/>
  <c r="C199" i="4" s="1"/>
  <c r="P192" i="18"/>
  <c r="C199" i="5" s="1"/>
  <c r="N192" i="18"/>
  <c r="C199" i="3" s="1"/>
  <c r="O188" i="18"/>
  <c r="C195" i="4" s="1"/>
  <c r="P188" i="18"/>
  <c r="C195" i="5" s="1"/>
  <c r="N188" i="18"/>
  <c r="C195" i="3" s="1"/>
  <c r="Q484" i="18"/>
  <c r="C491" i="6" s="1"/>
  <c r="O484" i="18"/>
  <c r="C491" i="4" s="1"/>
  <c r="Q476" i="18"/>
  <c r="C483" i="6" s="1"/>
  <c r="O476" i="18"/>
  <c r="C483" i="4" s="1"/>
  <c r="Q472" i="18"/>
  <c r="C479" i="6" s="1"/>
  <c r="O472" i="18"/>
  <c r="C479" i="4" s="1"/>
  <c r="Q468" i="18"/>
  <c r="C475" i="6" s="1"/>
  <c r="O468" i="18"/>
  <c r="C475" i="4" s="1"/>
  <c r="Q464" i="18"/>
  <c r="C471" i="6" s="1"/>
  <c r="O464" i="18"/>
  <c r="C471" i="4" s="1"/>
  <c r="Q460" i="18"/>
  <c r="C467" i="6" s="1"/>
  <c r="O460" i="18"/>
  <c r="C467" i="4" s="1"/>
  <c r="Q452" i="18"/>
  <c r="C459" i="6" s="1"/>
  <c r="O452" i="18"/>
  <c r="C459" i="4" s="1"/>
  <c r="Q448" i="18"/>
  <c r="C455" i="6" s="1"/>
  <c r="O448" i="18"/>
  <c r="C455" i="4" s="1"/>
  <c r="Q444" i="18"/>
  <c r="C451" i="6" s="1"/>
  <c r="O444" i="18"/>
  <c r="C451" i="4" s="1"/>
  <c r="Q440" i="18"/>
  <c r="C447" i="6" s="1"/>
  <c r="O440" i="18"/>
  <c r="C447" i="4" s="1"/>
  <c r="Q436" i="18"/>
  <c r="C443" i="6" s="1"/>
  <c r="O436" i="18"/>
  <c r="C443" i="4" s="1"/>
  <c r="Q432" i="18"/>
  <c r="C439" i="6" s="1"/>
  <c r="O432" i="18"/>
  <c r="C439" i="4" s="1"/>
  <c r="Q428" i="18"/>
  <c r="C435" i="6" s="1"/>
  <c r="O428" i="18"/>
  <c r="C435" i="4" s="1"/>
  <c r="Q420" i="18"/>
  <c r="C427" i="6" s="1"/>
  <c r="O420" i="18"/>
  <c r="C427" i="4" s="1"/>
  <c r="Q416" i="18"/>
  <c r="C423" i="6" s="1"/>
  <c r="O416" i="18"/>
  <c r="C423" i="4" s="1"/>
  <c r="Q412" i="18"/>
  <c r="C419" i="6" s="1"/>
  <c r="O412" i="18"/>
  <c r="C419" i="4" s="1"/>
  <c r="Q408" i="18"/>
  <c r="C415" i="6" s="1"/>
  <c r="O408" i="18"/>
  <c r="C415" i="4" s="1"/>
  <c r="Q404" i="18"/>
  <c r="C411" i="6" s="1"/>
  <c r="O404" i="18"/>
  <c r="C411" i="4" s="1"/>
  <c r="Q400" i="18"/>
  <c r="C407" i="6" s="1"/>
  <c r="O400" i="18"/>
  <c r="C407" i="4" s="1"/>
  <c r="Q396" i="18"/>
  <c r="C403" i="6" s="1"/>
  <c r="O396" i="18"/>
  <c r="C403" i="4" s="1"/>
  <c r="Q392" i="18"/>
  <c r="C399" i="6" s="1"/>
  <c r="O392" i="18"/>
  <c r="C399" i="4" s="1"/>
  <c r="Q388" i="18"/>
  <c r="C395" i="6" s="1"/>
  <c r="O388" i="18"/>
  <c r="C395" i="4" s="1"/>
  <c r="Q384" i="18"/>
  <c r="C391" i="6" s="1"/>
  <c r="O384" i="18"/>
  <c r="C391" i="4" s="1"/>
  <c r="Q380" i="18"/>
  <c r="C387" i="6" s="1"/>
  <c r="O380" i="18"/>
  <c r="C387" i="4" s="1"/>
  <c r="Q376" i="18"/>
  <c r="C383" i="6" s="1"/>
  <c r="O376" i="18"/>
  <c r="C383" i="4" s="1"/>
  <c r="Q372" i="18"/>
  <c r="C379" i="6" s="1"/>
  <c r="O372" i="18"/>
  <c r="C379" i="4" s="1"/>
  <c r="Q368" i="18"/>
  <c r="C375" i="6" s="1"/>
  <c r="O368" i="18"/>
  <c r="C375" i="4" s="1"/>
  <c r="M484" i="18"/>
  <c r="C493" i="2" s="1"/>
  <c r="M468" i="18"/>
  <c r="C477" i="2" s="1"/>
  <c r="M462" i="18"/>
  <c r="C471" i="2" s="1"/>
  <c r="M452" i="18"/>
  <c r="C461" i="2" s="1"/>
  <c r="M436" i="18"/>
  <c r="C445" i="2" s="1"/>
  <c r="M430" i="18"/>
  <c r="C439" i="2" s="1"/>
  <c r="M420" i="18"/>
  <c r="C429" i="2" s="1"/>
  <c r="M404" i="18"/>
  <c r="C413" i="2" s="1"/>
  <c r="M398" i="18"/>
  <c r="C407" i="2" s="1"/>
  <c r="M388" i="18"/>
  <c r="C397" i="2" s="1"/>
  <c r="M372" i="18"/>
  <c r="C381" i="2" s="1"/>
  <c r="M366" i="18"/>
  <c r="C375" i="2" s="1"/>
  <c r="M274" i="18"/>
  <c r="C283" i="2" s="1"/>
  <c r="M226" i="18"/>
  <c r="C235" i="2" s="1"/>
  <c r="M482" i="18"/>
  <c r="C491" i="2" s="1"/>
  <c r="M477" i="18"/>
  <c r="C486" i="2" s="1"/>
  <c r="M472" i="18"/>
  <c r="C481" i="2" s="1"/>
  <c r="M466" i="18"/>
  <c r="C475" i="2" s="1"/>
  <c r="M461" i="18"/>
  <c r="C470" i="2" s="1"/>
  <c r="M456" i="18"/>
  <c r="C465" i="2" s="1"/>
  <c r="M450" i="18"/>
  <c r="C459" i="2" s="1"/>
  <c r="M445" i="18"/>
  <c r="C454" i="2" s="1"/>
  <c r="M440" i="18"/>
  <c r="C449" i="2" s="1"/>
  <c r="M434" i="18"/>
  <c r="C443" i="2" s="1"/>
  <c r="M429" i="18"/>
  <c r="C438" i="2" s="1"/>
  <c r="M424" i="18"/>
  <c r="C433" i="2" s="1"/>
  <c r="M418" i="18"/>
  <c r="C427" i="2" s="1"/>
  <c r="M413" i="18"/>
  <c r="C422" i="2" s="1"/>
  <c r="M408" i="18"/>
  <c r="C417" i="2" s="1"/>
  <c r="M402" i="18"/>
  <c r="C411" i="2" s="1"/>
  <c r="M397" i="18"/>
  <c r="C406" i="2" s="1"/>
  <c r="M392" i="18"/>
  <c r="C401" i="2" s="1"/>
  <c r="M386" i="18"/>
  <c r="C395" i="2" s="1"/>
  <c r="M381" i="18"/>
  <c r="C390" i="2" s="1"/>
  <c r="M376" i="18"/>
  <c r="C385" i="2" s="1"/>
  <c r="M370" i="18"/>
  <c r="C379" i="2" s="1"/>
  <c r="M365" i="18"/>
  <c r="C374" i="2" s="1"/>
  <c r="M300" i="18"/>
  <c r="C309" i="2" s="1"/>
  <c r="M294" i="18"/>
  <c r="C303" i="2" s="1"/>
  <c r="M289" i="18"/>
  <c r="C298" i="2" s="1"/>
  <c r="M284" i="18"/>
  <c r="C293" i="2" s="1"/>
  <c r="M278" i="18"/>
  <c r="C287" i="2" s="1"/>
  <c r="M273" i="18"/>
  <c r="C282" i="2" s="1"/>
  <c r="M268" i="18"/>
  <c r="C277" i="2" s="1"/>
  <c r="M262" i="18"/>
  <c r="C271" i="2" s="1"/>
  <c r="M257" i="18"/>
  <c r="C266" i="2" s="1"/>
  <c r="M252" i="18"/>
  <c r="C261" i="2" s="1"/>
  <c r="M246" i="18"/>
  <c r="C255" i="2" s="1"/>
  <c r="M241" i="18"/>
  <c r="C250" i="2" s="1"/>
  <c r="M236" i="18"/>
  <c r="C245" i="2" s="1"/>
  <c r="M230" i="18"/>
  <c r="C239" i="2" s="1"/>
  <c r="M225" i="18"/>
  <c r="C234" i="2" s="1"/>
  <c r="M220" i="18"/>
  <c r="C229" i="2" s="1"/>
  <c r="M214" i="18"/>
  <c r="C223" i="2" s="1"/>
  <c r="M209" i="18"/>
  <c r="C218" i="2" s="1"/>
  <c r="M204" i="18"/>
  <c r="C213" i="2" s="1"/>
  <c r="M198" i="18"/>
  <c r="C207" i="2" s="1"/>
  <c r="M193" i="18"/>
  <c r="C202" i="2" s="1"/>
  <c r="M188" i="18"/>
  <c r="C197" i="2" s="1"/>
  <c r="M122" i="18"/>
  <c r="C131" i="2" s="1"/>
  <c r="M117" i="18"/>
  <c r="C126" i="2" s="1"/>
  <c r="M112" i="18"/>
  <c r="C121" i="2" s="1"/>
  <c r="M106" i="18"/>
  <c r="C115" i="2" s="1"/>
  <c r="M101" i="18"/>
  <c r="C110" i="2" s="1"/>
  <c r="M96" i="18"/>
  <c r="C105" i="2" s="1"/>
  <c r="M90" i="18"/>
  <c r="C99" i="2" s="1"/>
  <c r="M85" i="18"/>
  <c r="C94" i="2" s="1"/>
  <c r="M80" i="18"/>
  <c r="C89" i="2" s="1"/>
  <c r="M74" i="18"/>
  <c r="C83" i="2" s="1"/>
  <c r="M69" i="18"/>
  <c r="C78" i="2" s="1"/>
  <c r="M64" i="18"/>
  <c r="C73" i="2" s="1"/>
  <c r="M58" i="18"/>
  <c r="C67" i="2" s="1"/>
  <c r="M53" i="18"/>
  <c r="C62" i="2" s="1"/>
  <c r="M48" i="18"/>
  <c r="C57" i="2" s="1"/>
  <c r="M42" i="18"/>
  <c r="C51" i="2" s="1"/>
  <c r="M37" i="18"/>
  <c r="C46" i="2" s="1"/>
  <c r="M29" i="18"/>
  <c r="C38" i="2" s="1"/>
  <c r="M21" i="18"/>
  <c r="C30" i="2" s="1"/>
  <c r="M13" i="18"/>
  <c r="C22" i="2" s="1"/>
  <c r="N5" i="18"/>
  <c r="C12" i="3" s="1"/>
  <c r="N297" i="18"/>
  <c r="C304" i="3" s="1"/>
  <c r="N289" i="18"/>
  <c r="C296" i="3" s="1"/>
  <c r="N281" i="18"/>
  <c r="C288" i="3" s="1"/>
  <c r="N273" i="18"/>
  <c r="C280" i="3" s="1"/>
  <c r="N265" i="18"/>
  <c r="C272" i="3" s="1"/>
  <c r="N257" i="18"/>
  <c r="C264" i="3" s="1"/>
  <c r="N249" i="18"/>
  <c r="C256" i="3" s="1"/>
  <c r="N241" i="18"/>
  <c r="C248" i="3" s="1"/>
  <c r="N233" i="18"/>
  <c r="C240" i="3" s="1"/>
  <c r="N225" i="18"/>
  <c r="C232" i="3" s="1"/>
  <c r="N217" i="18"/>
  <c r="C224" i="3" s="1"/>
  <c r="N209" i="18"/>
  <c r="C216" i="3" s="1"/>
  <c r="N201" i="18"/>
  <c r="C208" i="3" s="1"/>
  <c r="N193" i="18"/>
  <c r="C200" i="3" s="1"/>
  <c r="N185" i="18"/>
  <c r="C192" i="3" s="1"/>
  <c r="N110" i="18"/>
  <c r="C117" i="3" s="1"/>
  <c r="N94" i="18"/>
  <c r="C101" i="3" s="1"/>
  <c r="N78" i="18"/>
  <c r="C85" i="3" s="1"/>
  <c r="N62" i="18"/>
  <c r="C69" i="3" s="1"/>
  <c r="N46" i="18"/>
  <c r="C53" i="3" s="1"/>
  <c r="N30" i="18"/>
  <c r="C37" i="3" s="1"/>
  <c r="N14" i="18"/>
  <c r="C21" i="3" s="1"/>
  <c r="P290" i="18"/>
  <c r="C297" i="5" s="1"/>
  <c r="P274" i="18"/>
  <c r="C281" i="5" s="1"/>
  <c r="P258" i="18"/>
  <c r="C265" i="5" s="1"/>
  <c r="P242" i="18"/>
  <c r="C249" i="5" s="1"/>
  <c r="P226" i="18"/>
  <c r="C233" i="5" s="1"/>
  <c r="P210" i="18"/>
  <c r="C217" i="5" s="1"/>
  <c r="P194" i="18"/>
  <c r="C201" i="5" s="1"/>
  <c r="Q482" i="18"/>
  <c r="C489" i="6" s="1"/>
  <c r="Q461" i="18"/>
  <c r="C468" i="6" s="1"/>
  <c r="Q418" i="18"/>
  <c r="C425" i="6" s="1"/>
  <c r="Q397" i="18"/>
  <c r="C404" i="6" s="1"/>
  <c r="Q369" i="18"/>
  <c r="C376" i="6" s="1"/>
  <c r="Q475" i="18"/>
  <c r="C482" i="6" s="1"/>
  <c r="Q459" i="18"/>
  <c r="C466" i="6" s="1"/>
  <c r="Q443" i="18"/>
  <c r="C450" i="6" s="1"/>
  <c r="Q427" i="18"/>
  <c r="C434" i="6" s="1"/>
  <c r="Q411" i="18"/>
  <c r="C418" i="6" s="1"/>
  <c r="Q395" i="18"/>
  <c r="C402" i="6" s="1"/>
  <c r="Q379" i="18"/>
  <c r="C386" i="6" s="1"/>
  <c r="Q479" i="18"/>
  <c r="C486" i="6" s="1"/>
  <c r="Q463" i="18"/>
  <c r="C470" i="6" s="1"/>
  <c r="Q447" i="18"/>
  <c r="C454" i="6" s="1"/>
  <c r="Q431" i="18"/>
  <c r="C438" i="6" s="1"/>
  <c r="Q415" i="18"/>
  <c r="C422" i="6" s="1"/>
  <c r="Q399" i="18"/>
  <c r="C406" i="6" s="1"/>
  <c r="Q383" i="18"/>
  <c r="C390" i="6" s="1"/>
  <c r="M483" i="18"/>
  <c r="C492" i="2" s="1"/>
  <c r="M467" i="18"/>
  <c r="C476" i="2" s="1"/>
  <c r="M451" i="18"/>
  <c r="C460" i="2" s="1"/>
  <c r="M435" i="18"/>
  <c r="C444" i="2" s="1"/>
  <c r="M419" i="18"/>
  <c r="C428" i="2" s="1"/>
  <c r="M403" i="18"/>
  <c r="C412" i="2" s="1"/>
  <c r="M387" i="18"/>
  <c r="C396" i="2" s="1"/>
  <c r="M375" i="18"/>
  <c r="C384" i="2" s="1"/>
  <c r="M371" i="18"/>
  <c r="C380" i="2" s="1"/>
  <c r="M367" i="18"/>
  <c r="C376" i="2" s="1"/>
  <c r="M303" i="18"/>
  <c r="C312" i="2" s="1"/>
  <c r="M299" i="18"/>
  <c r="C308" i="2" s="1"/>
  <c r="M295" i="18"/>
  <c r="C304" i="2" s="1"/>
  <c r="M291" i="18"/>
  <c r="C300" i="2" s="1"/>
  <c r="M287" i="18"/>
  <c r="C296" i="2" s="1"/>
  <c r="M283" i="18"/>
  <c r="C292" i="2" s="1"/>
  <c r="M279" i="18"/>
  <c r="C288" i="2" s="1"/>
  <c r="M275" i="18"/>
  <c r="C284" i="2" s="1"/>
  <c r="M271" i="18"/>
  <c r="C280" i="2" s="1"/>
  <c r="M267" i="18"/>
  <c r="C276" i="2" s="1"/>
  <c r="M263" i="18"/>
  <c r="C272" i="2" s="1"/>
  <c r="M259" i="18"/>
  <c r="C268" i="2" s="1"/>
  <c r="M255" i="18"/>
  <c r="C264" i="2" s="1"/>
  <c r="M251" i="18"/>
  <c r="C260" i="2" s="1"/>
  <c r="M247" i="18"/>
  <c r="C256" i="2" s="1"/>
  <c r="M243" i="18"/>
  <c r="C252" i="2" s="1"/>
  <c r="M239" i="18"/>
  <c r="C248" i="2" s="1"/>
  <c r="M235" i="18"/>
  <c r="C244" i="2" s="1"/>
  <c r="M231" i="18"/>
  <c r="C240" i="2" s="1"/>
  <c r="M227" i="18"/>
  <c r="C236" i="2" s="1"/>
  <c r="M223" i="18"/>
  <c r="C232" i="2" s="1"/>
  <c r="M219" i="18"/>
  <c r="C228" i="2" s="1"/>
  <c r="M215" i="18"/>
  <c r="C224" i="2" s="1"/>
  <c r="M211" i="18"/>
  <c r="C220" i="2" s="1"/>
  <c r="M207" i="18"/>
  <c r="C216" i="2" s="1"/>
  <c r="M203" i="18"/>
  <c r="C212" i="2" s="1"/>
  <c r="M199" i="18"/>
  <c r="C208" i="2" s="1"/>
  <c r="M195" i="18"/>
  <c r="C204" i="2" s="1"/>
  <c r="M191" i="18"/>
  <c r="C200" i="2" s="1"/>
  <c r="M187" i="18"/>
  <c r="C196" i="2" s="1"/>
  <c r="M123" i="18"/>
  <c r="C132" i="2" s="1"/>
  <c r="M119" i="18"/>
  <c r="C128" i="2" s="1"/>
  <c r="M115" i="18"/>
  <c r="C124" i="2" s="1"/>
  <c r="M111" i="18"/>
  <c r="C120" i="2" s="1"/>
  <c r="M107" i="18"/>
  <c r="C116" i="2" s="1"/>
  <c r="M103" i="18"/>
  <c r="C112" i="2" s="1"/>
  <c r="M99" i="18"/>
  <c r="C108" i="2" s="1"/>
  <c r="M95" i="18"/>
  <c r="C104" i="2" s="1"/>
  <c r="M91" i="18"/>
  <c r="C100" i="2" s="1"/>
  <c r="M87" i="18"/>
  <c r="C96" i="2" s="1"/>
  <c r="M83" i="18"/>
  <c r="C92" i="2" s="1"/>
  <c r="M79" i="18"/>
  <c r="C88" i="2" s="1"/>
  <c r="M75" i="18"/>
  <c r="C84" i="2" s="1"/>
  <c r="M71" i="18"/>
  <c r="C80" i="2" s="1"/>
  <c r="M67" i="18"/>
  <c r="C76" i="2" s="1"/>
  <c r="M63" i="18"/>
  <c r="C72" i="2" s="1"/>
  <c r="M59" i="18"/>
  <c r="C68" i="2" s="1"/>
  <c r="M55" i="18"/>
  <c r="C64" i="2" s="1"/>
  <c r="M51" i="18"/>
  <c r="C60" i="2" s="1"/>
  <c r="M47" i="18"/>
  <c r="C56" i="2" s="1"/>
  <c r="M43" i="18"/>
  <c r="C52" i="2" s="1"/>
  <c r="M39" i="18"/>
  <c r="C48" i="2" s="1"/>
  <c r="M35" i="18"/>
  <c r="C44" i="2" s="1"/>
  <c r="M31" i="18"/>
  <c r="C40" i="2" s="1"/>
  <c r="M27" i="18"/>
  <c r="C36" i="2" s="1"/>
  <c r="M23" i="18"/>
  <c r="C32" i="2" s="1"/>
  <c r="M19" i="18"/>
  <c r="C28" i="2" s="1"/>
  <c r="M15" i="18"/>
  <c r="C24" i="2" s="1"/>
  <c r="M11" i="18"/>
  <c r="C20" i="2" s="1"/>
  <c r="M7" i="18"/>
  <c r="C16" i="2" s="1"/>
  <c r="N303" i="18"/>
  <c r="C310" i="3" s="1"/>
  <c r="N299" i="18"/>
  <c r="C306" i="3" s="1"/>
  <c r="N295" i="18"/>
  <c r="C302" i="3" s="1"/>
  <c r="N291" i="18"/>
  <c r="C298" i="3" s="1"/>
  <c r="N287" i="18"/>
  <c r="C294" i="3" s="1"/>
  <c r="N283" i="18"/>
  <c r="C290" i="3" s="1"/>
  <c r="N279" i="18"/>
  <c r="C286" i="3" s="1"/>
  <c r="N275" i="18"/>
  <c r="C282" i="3" s="1"/>
  <c r="N271" i="18"/>
  <c r="C278" i="3" s="1"/>
  <c r="N267" i="18"/>
  <c r="C274" i="3" s="1"/>
  <c r="N263" i="18"/>
  <c r="C270" i="3" s="1"/>
  <c r="N259" i="18"/>
  <c r="C266" i="3" s="1"/>
  <c r="N255" i="18"/>
  <c r="C262" i="3" s="1"/>
  <c r="N251" i="18"/>
  <c r="C258" i="3" s="1"/>
  <c r="N247" i="18"/>
  <c r="C254" i="3" s="1"/>
  <c r="N243" i="18"/>
  <c r="C250" i="3" s="1"/>
  <c r="N239" i="18"/>
  <c r="C246" i="3" s="1"/>
  <c r="N235" i="18"/>
  <c r="C242" i="3" s="1"/>
  <c r="N231" i="18"/>
  <c r="C238" i="3" s="1"/>
  <c r="N227" i="18"/>
  <c r="C234" i="3" s="1"/>
  <c r="N223" i="18"/>
  <c r="C230" i="3" s="1"/>
  <c r="N219" i="18"/>
  <c r="C226" i="3" s="1"/>
  <c r="N215" i="18"/>
  <c r="C222" i="3" s="1"/>
  <c r="N211" i="18"/>
  <c r="C218" i="3" s="1"/>
  <c r="N207" i="18"/>
  <c r="C214" i="3" s="1"/>
  <c r="N203" i="18"/>
  <c r="C210" i="3" s="1"/>
  <c r="N199" i="18"/>
  <c r="C206" i="3" s="1"/>
  <c r="N195" i="18"/>
  <c r="C202" i="3" s="1"/>
  <c r="N191" i="18"/>
  <c r="C198" i="3" s="1"/>
  <c r="N187" i="18"/>
  <c r="C194" i="3" s="1"/>
  <c r="H3" i="7"/>
  <c r="H28"/>
  <c r="H9" i="6"/>
  <c r="H9" i="5"/>
  <c r="H9" i="4"/>
  <c r="H11" i="2"/>
  <c r="H9" i="3"/>
  <c r="E12" i="4"/>
  <c r="D13" i="5"/>
  <c r="D13" i="4"/>
  <c r="D16" i="2" l="1"/>
  <c r="E16" s="1"/>
  <c r="G15"/>
  <c r="G16" s="1"/>
  <c r="G13" i="5"/>
  <c r="F29" i="7" s="1"/>
  <c r="G13" i="3"/>
  <c r="D29" i="7" s="1"/>
  <c r="G13" i="4"/>
  <c r="E29" i="7" s="1"/>
  <c r="G13" i="6"/>
  <c r="G29" i="7" s="1"/>
  <c r="L28"/>
  <c r="M28"/>
  <c r="E13" i="4"/>
  <c r="E15" i="2"/>
  <c r="D14" i="4"/>
  <c r="D14" i="3"/>
  <c r="E13" i="6"/>
  <c r="D14"/>
  <c r="E13" i="5"/>
  <c r="D14"/>
  <c r="E13" i="3"/>
  <c r="D17" i="2" l="1"/>
  <c r="D18" s="1"/>
  <c r="C29" i="7"/>
  <c r="H29" s="1"/>
  <c r="M29" s="1"/>
  <c r="G14" i="5"/>
  <c r="G17" i="2"/>
  <c r="C30" i="7"/>
  <c r="G14" i="6"/>
  <c r="G14" i="4"/>
  <c r="G14" i="3"/>
  <c r="E14" i="4"/>
  <c r="E14" i="5"/>
  <c r="E14" i="6"/>
  <c r="E14" i="3"/>
  <c r="D15" i="4"/>
  <c r="D15" i="5"/>
  <c r="D15" i="3"/>
  <c r="D15" i="6"/>
  <c r="E17" i="2" l="1"/>
  <c r="L29" i="7"/>
  <c r="G15" i="5"/>
  <c r="F30" i="7"/>
  <c r="G15" i="3"/>
  <c r="D30" i="7"/>
  <c r="G15" i="6"/>
  <c r="G30" i="7"/>
  <c r="G18" i="2"/>
  <c r="C31" i="7"/>
  <c r="G15" i="4"/>
  <c r="E30" i="7"/>
  <c r="E18" i="2"/>
  <c r="D19"/>
  <c r="D16" i="4"/>
  <c r="E15" i="5"/>
  <c r="D16"/>
  <c r="E15" i="4"/>
  <c r="E15" i="3"/>
  <c r="D16"/>
  <c r="E15" i="6"/>
  <c r="D16"/>
  <c r="H30" i="7" l="1"/>
  <c r="M30" s="1"/>
  <c r="G16" i="5"/>
  <c r="F31" i="7"/>
  <c r="G16" i="4"/>
  <c r="E31" i="7"/>
  <c r="G19" i="2"/>
  <c r="C32" i="7"/>
  <c r="G16" i="6"/>
  <c r="G31" i="7"/>
  <c r="G16" i="3"/>
  <c r="D31" i="7"/>
  <c r="E16" i="4"/>
  <c r="E19" i="2"/>
  <c r="D20"/>
  <c r="D21" s="1"/>
  <c r="E16" i="5"/>
  <c r="D17" i="4"/>
  <c r="D17" i="5"/>
  <c r="E16" i="3"/>
  <c r="D17"/>
  <c r="E16" i="6"/>
  <c r="D17"/>
  <c r="L30" i="7" l="1"/>
  <c r="H31"/>
  <c r="M31" s="1"/>
  <c r="G17" i="5"/>
  <c r="F32" i="7"/>
  <c r="G17" i="3"/>
  <c r="D32" i="7"/>
  <c r="G17" i="6"/>
  <c r="G32" i="7"/>
  <c r="G20" i="2"/>
  <c r="C33" i="7"/>
  <c r="G17" i="4"/>
  <c r="E32" i="7"/>
  <c r="E17" i="5"/>
  <c r="E20" i="2"/>
  <c r="D18" i="5"/>
  <c r="D22" i="2"/>
  <c r="E17" i="4"/>
  <c r="D18"/>
  <c r="E17" i="3"/>
  <c r="D18"/>
  <c r="E17" i="6"/>
  <c r="D18"/>
  <c r="E21" i="2"/>
  <c r="L31" i="7" l="1"/>
  <c r="H32"/>
  <c r="M32" s="1"/>
  <c r="G18" i="5"/>
  <c r="F33" i="7"/>
  <c r="G18" i="4"/>
  <c r="E33" i="7"/>
  <c r="G21" i="2"/>
  <c r="C34" i="7"/>
  <c r="G18" i="6"/>
  <c r="G33" i="7"/>
  <c r="G18" i="3"/>
  <c r="D33" i="7"/>
  <c r="D19" i="5"/>
  <c r="E18"/>
  <c r="E18" i="4"/>
  <c r="D19"/>
  <c r="D23" i="2"/>
  <c r="D19" i="3"/>
  <c r="E18"/>
  <c r="E18" i="6"/>
  <c r="D19"/>
  <c r="E22" i="2"/>
  <c r="L32" i="7" l="1"/>
  <c r="G19" i="5"/>
  <c r="F34" i="7"/>
  <c r="G19" i="3"/>
  <c r="D34" i="7"/>
  <c r="G19" i="6"/>
  <c r="G34" i="7"/>
  <c r="G22" i="2"/>
  <c r="C35" i="7"/>
  <c r="G19" i="4"/>
  <c r="E34" i="7"/>
  <c r="H33"/>
  <c r="D20" i="5"/>
  <c r="E19"/>
  <c r="D24" i="2"/>
  <c r="E19" i="4"/>
  <c r="D20"/>
  <c r="E19" i="3"/>
  <c r="D20"/>
  <c r="E19" i="6"/>
  <c r="D20"/>
  <c r="E23" i="2"/>
  <c r="G20" i="5" l="1"/>
  <c r="F35" i="7"/>
  <c r="G20" i="4"/>
  <c r="E35" i="7"/>
  <c r="G23" i="2"/>
  <c r="C36" i="7"/>
  <c r="G20" i="6"/>
  <c r="G35" i="7"/>
  <c r="G20" i="3"/>
  <c r="D35" i="7"/>
  <c r="M33"/>
  <c r="L33"/>
  <c r="H34"/>
  <c r="D21" i="5"/>
  <c r="E20"/>
  <c r="E20" i="4"/>
  <c r="D21"/>
  <c r="D25" i="2"/>
  <c r="E20" i="3"/>
  <c r="D21"/>
  <c r="E20" i="6"/>
  <c r="D21"/>
  <c r="E24" i="2"/>
  <c r="H35" i="7" l="1"/>
  <c r="M35" s="1"/>
  <c r="G21" i="5"/>
  <c r="F36" i="7"/>
  <c r="L34"/>
  <c r="M34"/>
  <c r="G21" i="3"/>
  <c r="D36" i="7"/>
  <c r="G21" i="6"/>
  <c r="G36" i="7"/>
  <c r="G24" i="2"/>
  <c r="C37" i="7"/>
  <c r="G21" i="4"/>
  <c r="E36" i="7"/>
  <c r="D22" i="5"/>
  <c r="E22" s="1"/>
  <c r="E21"/>
  <c r="D26" i="2"/>
  <c r="E21" i="4"/>
  <c r="D22"/>
  <c r="E21" i="3"/>
  <c r="D22"/>
  <c r="E21" i="6"/>
  <c r="D22"/>
  <c r="E25" i="2"/>
  <c r="D23" i="5" l="1"/>
  <c r="D24" s="1"/>
  <c r="L35" i="7"/>
  <c r="H36"/>
  <c r="M36" s="1"/>
  <c r="G22" i="5"/>
  <c r="F37" i="7"/>
  <c r="G22" i="4"/>
  <c r="E37" i="7"/>
  <c r="G25" i="2"/>
  <c r="C38" i="7"/>
  <c r="G22" i="6"/>
  <c r="G37" i="7"/>
  <c r="G22" i="3"/>
  <c r="D37" i="7"/>
  <c r="E22" i="4"/>
  <c r="D23"/>
  <c r="D27" i="2"/>
  <c r="D23" i="3"/>
  <c r="E22"/>
  <c r="E22" i="6"/>
  <c r="D23"/>
  <c r="E26" i="2"/>
  <c r="E23" i="5" l="1"/>
  <c r="H37" i="7"/>
  <c r="L37" s="1"/>
  <c r="L36"/>
  <c r="G23" i="5"/>
  <c r="F38" i="7"/>
  <c r="G23" i="3"/>
  <c r="D38" i="7"/>
  <c r="G23" i="6"/>
  <c r="G38" i="7"/>
  <c r="G26" i="2"/>
  <c r="C39" i="7"/>
  <c r="G23" i="4"/>
  <c r="E38" i="7"/>
  <c r="E23" i="4"/>
  <c r="D24"/>
  <c r="D28" i="2"/>
  <c r="E23" i="3"/>
  <c r="D24"/>
  <c r="E23" i="6"/>
  <c r="D24"/>
  <c r="E24" i="5"/>
  <c r="D25"/>
  <c r="E27" i="2"/>
  <c r="M37" i="7" l="1"/>
  <c r="H38"/>
  <c r="L38" s="1"/>
  <c r="G24" i="5"/>
  <c r="F39" i="7"/>
  <c r="G24" i="4"/>
  <c r="E39" i="7"/>
  <c r="G27" i="2"/>
  <c r="C40" i="7"/>
  <c r="G24" i="6"/>
  <c r="G39" i="7"/>
  <c r="G24" i="3"/>
  <c r="D39" i="7"/>
  <c r="D29" i="2"/>
  <c r="E24" i="4"/>
  <c r="D25"/>
  <c r="D25" i="3"/>
  <c r="E24"/>
  <c r="E24" i="6"/>
  <c r="D25"/>
  <c r="E25" i="5"/>
  <c r="D26"/>
  <c r="E28" i="2"/>
  <c r="M38" i="7" l="1"/>
  <c r="H39"/>
  <c r="M39" s="1"/>
  <c r="G25" i="5"/>
  <c r="F40" i="7"/>
  <c r="G25" i="3"/>
  <c r="D40" i="7"/>
  <c r="G25" i="6"/>
  <c r="G40" i="7"/>
  <c r="G28" i="2"/>
  <c r="C41" i="7"/>
  <c r="G25" i="4"/>
  <c r="E40" i="7"/>
  <c r="E25" i="4"/>
  <c r="D26"/>
  <c r="D30" i="2"/>
  <c r="E25" i="3"/>
  <c r="D26"/>
  <c r="E25" i="6"/>
  <c r="D26"/>
  <c r="E26" i="5"/>
  <c r="D27"/>
  <c r="E29" i="2"/>
  <c r="L39" i="7" l="1"/>
  <c r="H40"/>
  <c r="L40" s="1"/>
  <c r="G26" i="5"/>
  <c r="F41" i="7"/>
  <c r="G26" i="4"/>
  <c r="E41" i="7"/>
  <c r="G29" i="2"/>
  <c r="C42" i="7"/>
  <c r="G26" i="6"/>
  <c r="G41" i="7"/>
  <c r="G26" i="3"/>
  <c r="D41" i="7"/>
  <c r="D31" i="2"/>
  <c r="E26" i="4"/>
  <c r="D27"/>
  <c r="D27" i="3"/>
  <c r="E26"/>
  <c r="E26" i="6"/>
  <c r="D27"/>
  <c r="E27" i="5"/>
  <c r="D28"/>
  <c r="E30" i="2"/>
  <c r="M40" i="7" l="1"/>
  <c r="H41"/>
  <c r="M41" s="1"/>
  <c r="G27" i="5"/>
  <c r="F42" i="7"/>
  <c r="G27" i="3"/>
  <c r="D42" i="7"/>
  <c r="G27" i="6"/>
  <c r="G42" i="7"/>
  <c r="G30" i="2"/>
  <c r="C43" i="7"/>
  <c r="G27" i="4"/>
  <c r="E42" i="7"/>
  <c r="E27" i="4"/>
  <c r="D28"/>
  <c r="D32" i="2"/>
  <c r="D28" i="3"/>
  <c r="E27"/>
  <c r="E27" i="6"/>
  <c r="D28"/>
  <c r="E28" i="5"/>
  <c r="D29"/>
  <c r="E31" i="2"/>
  <c r="L41" i="7" l="1"/>
  <c r="H42"/>
  <c r="L42" s="1"/>
  <c r="G28" i="5"/>
  <c r="F43" i="7"/>
  <c r="G28" i="4"/>
  <c r="E43" i="7"/>
  <c r="G31" i="2"/>
  <c r="C44" i="7"/>
  <c r="G28" i="6"/>
  <c r="G43" i="7"/>
  <c r="G28" i="3"/>
  <c r="D43" i="7"/>
  <c r="D33" i="2"/>
  <c r="E28" i="4"/>
  <c r="D29"/>
  <c r="E28" i="3"/>
  <c r="D29"/>
  <c r="E28" i="6"/>
  <c r="D29"/>
  <c r="E29" i="5"/>
  <c r="D30"/>
  <c r="E32" i="2"/>
  <c r="M42" i="7" l="1"/>
  <c r="H43"/>
  <c r="M43" s="1"/>
  <c r="G29" i="5"/>
  <c r="F44" i="7"/>
  <c r="G29" i="3"/>
  <c r="D44" i="7"/>
  <c r="G29" i="6"/>
  <c r="G44" i="7"/>
  <c r="G32" i="2"/>
  <c r="C45" i="7"/>
  <c r="G29" i="4"/>
  <c r="E44" i="7"/>
  <c r="E29" i="4"/>
  <c r="D30"/>
  <c r="D34" i="2"/>
  <c r="E29" i="3"/>
  <c r="D30"/>
  <c r="E29" i="6"/>
  <c r="D30"/>
  <c r="E30" i="5"/>
  <c r="D31"/>
  <c r="E33" i="2"/>
  <c r="L43" i="7" l="1"/>
  <c r="H44"/>
  <c r="L44" s="1"/>
  <c r="G30" i="5"/>
  <c r="F45" i="7"/>
  <c r="G30" i="4"/>
  <c r="E45" i="7"/>
  <c r="G33" i="2"/>
  <c r="C46" i="7"/>
  <c r="G30" i="6"/>
  <c r="G45" i="7"/>
  <c r="G30" i="3"/>
  <c r="D45" i="7"/>
  <c r="D35" i="2"/>
  <c r="E30" i="4"/>
  <c r="D31"/>
  <c r="E30" i="3"/>
  <c r="D31"/>
  <c r="E30" i="6"/>
  <c r="D31"/>
  <c r="E31" i="5"/>
  <c r="D32"/>
  <c r="E34" i="2"/>
  <c r="H45" i="7" l="1"/>
  <c r="M45" s="1"/>
  <c r="M44"/>
  <c r="G31" i="5"/>
  <c r="F46" i="7"/>
  <c r="G31" i="3"/>
  <c r="D46" i="7"/>
  <c r="G31" i="6"/>
  <c r="G46" i="7"/>
  <c r="G34" i="2"/>
  <c r="C47" i="7"/>
  <c r="G31" i="4"/>
  <c r="E46" i="7"/>
  <c r="E31" i="4"/>
  <c r="D32"/>
  <c r="D36" i="2"/>
  <c r="E31" i="3"/>
  <c r="D32"/>
  <c r="E31" i="6"/>
  <c r="D32"/>
  <c r="E32" i="5"/>
  <c r="D33"/>
  <c r="E35" i="2"/>
  <c r="L45" i="7" l="1"/>
  <c r="H46"/>
  <c r="L46" s="1"/>
  <c r="G32" i="5"/>
  <c r="F47" i="7"/>
  <c r="G32" i="4"/>
  <c r="E47" i="7"/>
  <c r="G35" i="2"/>
  <c r="C48" i="7"/>
  <c r="G32" i="6"/>
  <c r="G47" i="7"/>
  <c r="G32" i="3"/>
  <c r="D47" i="7"/>
  <c r="D37" i="2"/>
  <c r="E32" i="4"/>
  <c r="D33"/>
  <c r="D33" i="3"/>
  <c r="E32"/>
  <c r="E32" i="6"/>
  <c r="D33"/>
  <c r="E33" i="5"/>
  <c r="D34"/>
  <c r="E36" i="2"/>
  <c r="M46" i="7" l="1"/>
  <c r="H47"/>
  <c r="M47" s="1"/>
  <c r="G33" i="5"/>
  <c r="F48" i="7"/>
  <c r="G33" i="3"/>
  <c r="D48" i="7"/>
  <c r="G33" i="6"/>
  <c r="G48" i="7"/>
  <c r="G36" i="2"/>
  <c r="C49" i="7"/>
  <c r="G33" i="4"/>
  <c r="E48" i="7"/>
  <c r="E33" i="4"/>
  <c r="D34"/>
  <c r="D38" i="2"/>
  <c r="E33" i="3"/>
  <c r="D34"/>
  <c r="E33" i="6"/>
  <c r="D34"/>
  <c r="E34" i="5"/>
  <c r="D35"/>
  <c r="E37" i="2"/>
  <c r="L47" i="7" l="1"/>
  <c r="H48"/>
  <c r="L48" s="1"/>
  <c r="G34" i="5"/>
  <c r="F49" i="7"/>
  <c r="G34" i="4"/>
  <c r="E49" i="7"/>
  <c r="G37" i="2"/>
  <c r="C50" i="7"/>
  <c r="G34" i="6"/>
  <c r="G49" i="7"/>
  <c r="G34" i="3"/>
  <c r="D49" i="7"/>
  <c r="D39" i="2"/>
  <c r="E34" i="4"/>
  <c r="D35"/>
  <c r="D35" i="3"/>
  <c r="E34"/>
  <c r="E34" i="6"/>
  <c r="D35"/>
  <c r="E35" i="5"/>
  <c r="D36"/>
  <c r="E38" i="2"/>
  <c r="M48" i="7" l="1"/>
  <c r="H49"/>
  <c r="M49" s="1"/>
  <c r="G35" i="5"/>
  <c r="F50" i="7"/>
  <c r="G35" i="3"/>
  <c r="D50" i="7"/>
  <c r="G35" i="6"/>
  <c r="G50" i="7"/>
  <c r="G38" i="2"/>
  <c r="C51" i="7"/>
  <c r="G35" i="4"/>
  <c r="E50" i="7"/>
  <c r="E35" i="4"/>
  <c r="D36"/>
  <c r="D40" i="2"/>
  <c r="E35" i="3"/>
  <c r="D36"/>
  <c r="E35" i="6"/>
  <c r="D36"/>
  <c r="E36" i="5"/>
  <c r="D37"/>
  <c r="E39" i="2"/>
  <c r="L49" i="7" l="1"/>
  <c r="H50"/>
  <c r="L50" s="1"/>
  <c r="G36" i="5"/>
  <c r="F51" i="7"/>
  <c r="G36" i="4"/>
  <c r="E51" i="7"/>
  <c r="G39" i="2"/>
  <c r="C52" i="7"/>
  <c r="G36" i="6"/>
  <c r="G51" i="7"/>
  <c r="G36" i="3"/>
  <c r="D51" i="7"/>
  <c r="D41" i="2"/>
  <c r="E36" i="4"/>
  <c r="D37"/>
  <c r="D37" i="3"/>
  <c r="E36"/>
  <c r="E36" i="6"/>
  <c r="D37"/>
  <c r="E37" i="5"/>
  <c r="D38"/>
  <c r="E40" i="2"/>
  <c r="H51" i="7" l="1"/>
  <c r="L51" s="1"/>
  <c r="M50"/>
  <c r="G37" i="5"/>
  <c r="F52" i="7"/>
  <c r="G37" i="3"/>
  <c r="D52" i="7"/>
  <c r="G37" i="6"/>
  <c r="G52" i="7"/>
  <c r="G40" i="2"/>
  <c r="C53" i="7"/>
  <c r="G37" i="4"/>
  <c r="E52" i="7"/>
  <c r="D38" i="4"/>
  <c r="E37"/>
  <c r="D42" i="2"/>
  <c r="E37" i="3"/>
  <c r="D38"/>
  <c r="E37" i="6"/>
  <c r="D38"/>
  <c r="E38" i="5"/>
  <c r="D39"/>
  <c r="E41" i="2"/>
  <c r="M51" i="7" l="1"/>
  <c r="H52"/>
  <c r="L52" s="1"/>
  <c r="G38" i="5"/>
  <c r="F53" i="7"/>
  <c r="G38" i="4"/>
  <c r="E53" i="7"/>
  <c r="G41" i="2"/>
  <c r="C54" i="7"/>
  <c r="G38" i="6"/>
  <c r="G53" i="7"/>
  <c r="G38" i="3"/>
  <c r="D53" i="7"/>
  <c r="D43" i="2"/>
  <c r="E42"/>
  <c r="E38" i="4"/>
  <c r="D39"/>
  <c r="D39" i="3"/>
  <c r="E38"/>
  <c r="E38" i="6"/>
  <c r="D39"/>
  <c r="E39" i="5"/>
  <c r="D40"/>
  <c r="M52" i="7" l="1"/>
  <c r="H53"/>
  <c r="M53" s="1"/>
  <c r="G39" i="5"/>
  <c r="F54" i="7"/>
  <c r="G39" i="3"/>
  <c r="D54" i="7"/>
  <c r="G39" i="6"/>
  <c r="G54" i="7"/>
  <c r="G42" i="2"/>
  <c r="C55" i="7"/>
  <c r="G39" i="4"/>
  <c r="E54" i="7"/>
  <c r="E43" i="2"/>
  <c r="D44"/>
  <c r="D40" i="4"/>
  <c r="E39"/>
  <c r="E39" i="3"/>
  <c r="D40"/>
  <c r="E39" i="6"/>
  <c r="D40"/>
  <c r="E40" i="5"/>
  <c r="D41"/>
  <c r="L53" i="7" l="1"/>
  <c r="H54"/>
  <c r="L54" s="1"/>
  <c r="G40" i="5"/>
  <c r="F55" i="7"/>
  <c r="G40" i="4"/>
  <c r="E55" i="7"/>
  <c r="G43" i="2"/>
  <c r="C56" i="7"/>
  <c r="G40" i="6"/>
  <c r="G55" i="7"/>
  <c r="G40" i="3"/>
  <c r="D55" i="7"/>
  <c r="D41" i="4"/>
  <c r="E40"/>
  <c r="D45" i="2"/>
  <c r="E44"/>
  <c r="D41" i="3"/>
  <c r="E40"/>
  <c r="E40" i="6"/>
  <c r="D41"/>
  <c r="E41" i="5"/>
  <c r="D42"/>
  <c r="M54" i="7" l="1"/>
  <c r="H55"/>
  <c r="M55" s="1"/>
  <c r="G41" i="5"/>
  <c r="F56" i="7"/>
  <c r="G41" i="3"/>
  <c r="D56" i="7"/>
  <c r="G41" i="6"/>
  <c r="G56" i="7"/>
  <c r="G44" i="2"/>
  <c r="C57" i="7"/>
  <c r="G41" i="4"/>
  <c r="E56" i="7"/>
  <c r="E45" i="2"/>
  <c r="D46"/>
  <c r="E41" i="4"/>
  <c r="D42"/>
  <c r="E41" i="3"/>
  <c r="D42"/>
  <c r="E41" i="6"/>
  <c r="D42"/>
  <c r="E42" i="5"/>
  <c r="D43"/>
  <c r="H56" i="7" l="1"/>
  <c r="M56" s="1"/>
  <c r="L55"/>
  <c r="G42" i="5"/>
  <c r="F57" i="7"/>
  <c r="G42" i="4"/>
  <c r="E57" i="7"/>
  <c r="G45" i="2"/>
  <c r="C58" i="7"/>
  <c r="G42" i="6"/>
  <c r="G57" i="7"/>
  <c r="G42" i="3"/>
  <c r="D57" i="7"/>
  <c r="E46" i="2"/>
  <c r="D47"/>
  <c r="E42" i="4"/>
  <c r="D43"/>
  <c r="E42" i="3"/>
  <c r="D43"/>
  <c r="E42" i="6"/>
  <c r="D43"/>
  <c r="E43" i="5"/>
  <c r="D44"/>
  <c r="L56" i="7" l="1"/>
  <c r="H57"/>
  <c r="M57" s="1"/>
  <c r="G43" i="5"/>
  <c r="F58" i="7"/>
  <c r="G43" i="3"/>
  <c r="D58" i="7"/>
  <c r="G43" i="6"/>
  <c r="G58" i="7"/>
  <c r="G46" i="2"/>
  <c r="C59" i="7"/>
  <c r="G43" i="4"/>
  <c r="E58" i="7"/>
  <c r="D48" i="2"/>
  <c r="E47"/>
  <c r="D44" i="4"/>
  <c r="E43"/>
  <c r="E43" i="3"/>
  <c r="D44"/>
  <c r="E43" i="6"/>
  <c r="D44"/>
  <c r="E44" i="5"/>
  <c r="D45"/>
  <c r="H58" i="7" l="1"/>
  <c r="M58" s="1"/>
  <c r="L57"/>
  <c r="G44" i="5"/>
  <c r="F59" i="7"/>
  <c r="G44" i="4"/>
  <c r="E59" i="7"/>
  <c r="G47" i="2"/>
  <c r="C60" i="7"/>
  <c r="G44" i="6"/>
  <c r="G59" i="7"/>
  <c r="G44" i="3"/>
  <c r="D59" i="7"/>
  <c r="E44" i="4"/>
  <c r="D45"/>
  <c r="D49" i="2"/>
  <c r="E48"/>
  <c r="D45" i="3"/>
  <c r="E44"/>
  <c r="E44" i="6"/>
  <c r="D45"/>
  <c r="E45" i="5"/>
  <c r="D46"/>
  <c r="L58" i="7" l="1"/>
  <c r="H59"/>
  <c r="M59" s="1"/>
  <c r="G45" i="5"/>
  <c r="F60" i="7"/>
  <c r="G45" i="3"/>
  <c r="D60" i="7"/>
  <c r="G45" i="6"/>
  <c r="G60" i="7"/>
  <c r="G48" i="2"/>
  <c r="C61" i="7"/>
  <c r="G45" i="4"/>
  <c r="E60" i="7"/>
  <c r="D50" i="2"/>
  <c r="E49"/>
  <c r="E45" i="4"/>
  <c r="D46"/>
  <c r="D46" i="3"/>
  <c r="E45"/>
  <c r="E45" i="6"/>
  <c r="D46"/>
  <c r="E46" i="5"/>
  <c r="D47"/>
  <c r="L59" i="7" l="1"/>
  <c r="H60"/>
  <c r="L60" s="1"/>
  <c r="G46" i="5"/>
  <c r="F61" i="7"/>
  <c r="G46" i="4"/>
  <c r="E61" i="7"/>
  <c r="G49" i="2"/>
  <c r="C62" i="7"/>
  <c r="G46" i="6"/>
  <c r="G61" i="7"/>
  <c r="G46" i="3"/>
  <c r="D61" i="7"/>
  <c r="D51" i="2"/>
  <c r="E50"/>
  <c r="E46" i="4"/>
  <c r="D47"/>
  <c r="D47" i="3"/>
  <c r="E46"/>
  <c r="E46" i="6"/>
  <c r="D47"/>
  <c r="E47" i="5"/>
  <c r="D48"/>
  <c r="M60" i="7" l="1"/>
  <c r="H61"/>
  <c r="M61" s="1"/>
  <c r="G47" i="5"/>
  <c r="F62" i="7"/>
  <c r="G47" i="3"/>
  <c r="D62" i="7"/>
  <c r="G47" i="6"/>
  <c r="G62" i="7"/>
  <c r="G50" i="2"/>
  <c r="C63" i="7"/>
  <c r="G47" i="4"/>
  <c r="E62" i="7"/>
  <c r="E47" i="4"/>
  <c r="D48"/>
  <c r="D52" i="2"/>
  <c r="E51"/>
  <c r="E47" i="3"/>
  <c r="D48"/>
  <c r="E47" i="6"/>
  <c r="D48"/>
  <c r="E48" i="5"/>
  <c r="D49"/>
  <c r="H62" i="7" l="1"/>
  <c r="M62" s="1"/>
  <c r="L61"/>
  <c r="G48" i="5"/>
  <c r="F63" i="7"/>
  <c r="G48" i="4"/>
  <c r="E63" i="7"/>
  <c r="G51" i="2"/>
  <c r="C64" i="7"/>
  <c r="G48" i="6"/>
  <c r="G63" i="7"/>
  <c r="G48" i="3"/>
  <c r="D63" i="7"/>
  <c r="E48" i="4"/>
  <c r="D49"/>
  <c r="D53" i="2"/>
  <c r="E52"/>
  <c r="E48" i="3"/>
  <c r="D49"/>
  <c r="E48" i="6"/>
  <c r="D49"/>
  <c r="E49" i="5"/>
  <c r="D50"/>
  <c r="L62" i="7" l="1"/>
  <c r="H63"/>
  <c r="L63" s="1"/>
  <c r="G49" i="5"/>
  <c r="F64" i="7"/>
  <c r="G49" i="3"/>
  <c r="D64" i="7"/>
  <c r="G49" i="6"/>
  <c r="G64" i="7"/>
  <c r="G52" i="2"/>
  <c r="C65" i="7"/>
  <c r="G49" i="4"/>
  <c r="E64" i="7"/>
  <c r="D54" i="2"/>
  <c r="E53"/>
  <c r="D50" i="4"/>
  <c r="E49"/>
  <c r="D50" i="3"/>
  <c r="E49"/>
  <c r="E49" i="6"/>
  <c r="D50"/>
  <c r="E50" i="5"/>
  <c r="D51"/>
  <c r="M63" i="7" l="1"/>
  <c r="H64"/>
  <c r="L64" s="1"/>
  <c r="G50" i="5"/>
  <c r="F65" i="7"/>
  <c r="G50" i="4"/>
  <c r="E65" i="7"/>
  <c r="G53" i="2"/>
  <c r="C66" i="7"/>
  <c r="G50" i="6"/>
  <c r="G65" i="7"/>
  <c r="G50" i="3"/>
  <c r="D65" i="7"/>
  <c r="E50" i="4"/>
  <c r="D51"/>
  <c r="D55" i="2"/>
  <c r="E54"/>
  <c r="E50" i="3"/>
  <c r="D51"/>
  <c r="E50" i="6"/>
  <c r="D51"/>
  <c r="E51" i="5"/>
  <c r="D52"/>
  <c r="H65" i="7" l="1"/>
  <c r="M65" s="1"/>
  <c r="M64"/>
  <c r="G51" i="5"/>
  <c r="F66" i="7"/>
  <c r="G51" i="3"/>
  <c r="D66" i="7"/>
  <c r="G51" i="6"/>
  <c r="G66" i="7"/>
  <c r="G54" i="2"/>
  <c r="C67" i="7"/>
  <c r="G51" i="4"/>
  <c r="E66" i="7"/>
  <c r="D56" i="2"/>
  <c r="E55"/>
  <c r="E51" i="4"/>
  <c r="D52"/>
  <c r="D52" i="3"/>
  <c r="E51"/>
  <c r="E51" i="6"/>
  <c r="D52"/>
  <c r="E52" i="5"/>
  <c r="D53"/>
  <c r="L65" i="7" l="1"/>
  <c r="H66"/>
  <c r="L66" s="1"/>
  <c r="G52" i="5"/>
  <c r="F67" i="7"/>
  <c r="G52" i="4"/>
  <c r="E67" i="7"/>
  <c r="G55" i="2"/>
  <c r="C68" i="7"/>
  <c r="G52" i="6"/>
  <c r="G67" i="7"/>
  <c r="G52" i="3"/>
  <c r="D67" i="7"/>
  <c r="D57" i="2"/>
  <c r="E56"/>
  <c r="E52" i="4"/>
  <c r="D53"/>
  <c r="D53" i="3"/>
  <c r="E52"/>
  <c r="E52" i="6"/>
  <c r="D53"/>
  <c r="E53" i="5"/>
  <c r="D54"/>
  <c r="M66" i="7" l="1"/>
  <c r="H67"/>
  <c r="L67" s="1"/>
  <c r="G53" i="5"/>
  <c r="F68" i="7"/>
  <c r="G53" i="3"/>
  <c r="D68" i="7"/>
  <c r="G53" i="6"/>
  <c r="G68" i="7"/>
  <c r="G56" i="2"/>
  <c r="C69" i="7"/>
  <c r="G53" i="4"/>
  <c r="E68" i="7"/>
  <c r="E53" i="4"/>
  <c r="D54"/>
  <c r="D58" i="2"/>
  <c r="E57"/>
  <c r="D54" i="3"/>
  <c r="E53"/>
  <c r="E53" i="6"/>
  <c r="D54"/>
  <c r="E54" i="5"/>
  <c r="D55"/>
  <c r="M67" i="7" l="1"/>
  <c r="H68"/>
  <c r="L68" s="1"/>
  <c r="G54" i="5"/>
  <c r="F69" i="7"/>
  <c r="G54" i="4"/>
  <c r="E69" i="7"/>
  <c r="G57" i="2"/>
  <c r="C70" i="7"/>
  <c r="G54" i="6"/>
  <c r="G69" i="7"/>
  <c r="G54" i="3"/>
  <c r="D69" i="7"/>
  <c r="D55" i="4"/>
  <c r="E54"/>
  <c r="D59" i="2"/>
  <c r="E58"/>
  <c r="E54" i="3"/>
  <c r="D55"/>
  <c r="E54" i="6"/>
  <c r="D55"/>
  <c r="E55" i="5"/>
  <c r="D56"/>
  <c r="M68" i="7" l="1"/>
  <c r="H69"/>
  <c r="L69" s="1"/>
  <c r="G55" i="5"/>
  <c r="F70" i="7"/>
  <c r="G55" i="3"/>
  <c r="D70" i="7"/>
  <c r="G55" i="6"/>
  <c r="G70" i="7"/>
  <c r="G58" i="2"/>
  <c r="C71" i="7"/>
  <c r="G55" i="4"/>
  <c r="E70" i="7"/>
  <c r="D60" i="2"/>
  <c r="E59"/>
  <c r="D56" i="4"/>
  <c r="E55"/>
  <c r="D56" i="3"/>
  <c r="E55"/>
  <c r="E55" i="6"/>
  <c r="D56"/>
  <c r="E56" i="5"/>
  <c r="D57"/>
  <c r="M69" i="7" l="1"/>
  <c r="G56" i="5"/>
  <c r="F71" i="7"/>
  <c r="G56" i="4"/>
  <c r="E71" i="7"/>
  <c r="G59" i="2"/>
  <c r="C72" i="7"/>
  <c r="G56" i="6"/>
  <c r="G71" i="7"/>
  <c r="G56" i="3"/>
  <c r="D71" i="7"/>
  <c r="H70"/>
  <c r="D57" i="4"/>
  <c r="E56"/>
  <c r="D61" i="2"/>
  <c r="E60"/>
  <c r="E56" i="3"/>
  <c r="D57"/>
  <c r="E56" i="6"/>
  <c r="D57"/>
  <c r="E57" i="5"/>
  <c r="D58"/>
  <c r="H71" i="7" l="1"/>
  <c r="M71" s="1"/>
  <c r="G57" i="5"/>
  <c r="F72" i="7"/>
  <c r="L70"/>
  <c r="M70"/>
  <c r="G57" i="3"/>
  <c r="D72" i="7"/>
  <c r="G57" i="6"/>
  <c r="G72" i="7"/>
  <c r="G60" i="2"/>
  <c r="C73" i="7"/>
  <c r="G57" i="4"/>
  <c r="E72" i="7"/>
  <c r="D62" i="2"/>
  <c r="E61"/>
  <c r="E57" i="4"/>
  <c r="D58"/>
  <c r="E57" i="3"/>
  <c r="D58"/>
  <c r="E57" i="6"/>
  <c r="D58"/>
  <c r="E58" i="5"/>
  <c r="D59"/>
  <c r="H72" i="7" l="1"/>
  <c r="L72" s="1"/>
  <c r="L71"/>
  <c r="G58" i="5"/>
  <c r="F73" i="7"/>
  <c r="G58" i="4"/>
  <c r="E73" i="7"/>
  <c r="G61" i="2"/>
  <c r="C74" i="7"/>
  <c r="G58" i="6"/>
  <c r="G73" i="7"/>
  <c r="G58" i="3"/>
  <c r="D73" i="7"/>
  <c r="E58" i="4"/>
  <c r="D59"/>
  <c r="D63" i="2"/>
  <c r="E62"/>
  <c r="D59" i="3"/>
  <c r="E58"/>
  <c r="E58" i="6"/>
  <c r="D59"/>
  <c r="E59" i="5"/>
  <c r="D60"/>
  <c r="M72" i="7" l="1"/>
  <c r="H73"/>
  <c r="L73" s="1"/>
  <c r="G59" i="5"/>
  <c r="F74" i="7"/>
  <c r="G59" i="3"/>
  <c r="D74" i="7"/>
  <c r="G59" i="6"/>
  <c r="G74" i="7"/>
  <c r="G62" i="2"/>
  <c r="C75" i="7"/>
  <c r="G59" i="4"/>
  <c r="E74" i="7"/>
  <c r="D64" i="2"/>
  <c r="E63"/>
  <c r="E59" i="4"/>
  <c r="D60"/>
  <c r="E59" i="3"/>
  <c r="D60"/>
  <c r="E59" i="6"/>
  <c r="D60"/>
  <c r="E60" i="5"/>
  <c r="D61"/>
  <c r="M73" i="7" l="1"/>
  <c r="H74"/>
  <c r="L74" s="1"/>
  <c r="G60" i="5"/>
  <c r="F75" i="7"/>
  <c r="G60" i="4"/>
  <c r="E75" i="7"/>
  <c r="G63" i="2"/>
  <c r="C76" i="7"/>
  <c r="G60" i="6"/>
  <c r="G75" i="7"/>
  <c r="G60" i="3"/>
  <c r="D75" i="7"/>
  <c r="D61" i="4"/>
  <c r="E60"/>
  <c r="D65" i="2"/>
  <c r="E64"/>
  <c r="E60" i="3"/>
  <c r="D61"/>
  <c r="E60" i="6"/>
  <c r="D61"/>
  <c r="E61" i="5"/>
  <c r="D62"/>
  <c r="M74" i="7" l="1"/>
  <c r="H75"/>
  <c r="L75" s="1"/>
  <c r="G61" i="5"/>
  <c r="F76" i="7"/>
  <c r="G61" i="3"/>
  <c r="D76" i="7"/>
  <c r="G61" i="6"/>
  <c r="G76" i="7"/>
  <c r="G64" i="2"/>
  <c r="C77" i="7"/>
  <c r="G61" i="4"/>
  <c r="E76" i="7"/>
  <c r="D66" i="2"/>
  <c r="E65"/>
  <c r="E61" i="4"/>
  <c r="D62"/>
  <c r="D62" i="3"/>
  <c r="E61"/>
  <c r="E61" i="6"/>
  <c r="D62"/>
  <c r="E62" i="5"/>
  <c r="D63"/>
  <c r="M75" i="7" l="1"/>
  <c r="H76"/>
  <c r="L76" s="1"/>
  <c r="G62" i="5"/>
  <c r="F77" i="7"/>
  <c r="G62" i="4"/>
  <c r="E77" i="7"/>
  <c r="G65" i="2"/>
  <c r="C78" i="7"/>
  <c r="G62" i="6"/>
  <c r="G77" i="7"/>
  <c r="G62" i="3"/>
  <c r="D77" i="7"/>
  <c r="E62" i="4"/>
  <c r="D63"/>
  <c r="D67" i="2"/>
  <c r="E66"/>
  <c r="D63" i="3"/>
  <c r="E62"/>
  <c r="E62" i="6"/>
  <c r="D63"/>
  <c r="E63" i="5"/>
  <c r="D64"/>
  <c r="M76" i="7" l="1"/>
  <c r="H77"/>
  <c r="L77" s="1"/>
  <c r="G63" i="5"/>
  <c r="F78" i="7"/>
  <c r="G63" i="3"/>
  <c r="D78" i="7"/>
  <c r="G63" i="6"/>
  <c r="G78" i="7"/>
  <c r="G66" i="2"/>
  <c r="C79" i="7"/>
  <c r="G63" i="4"/>
  <c r="E78" i="7"/>
  <c r="D68" i="2"/>
  <c r="E67"/>
  <c r="E63" i="4"/>
  <c r="D64"/>
  <c r="D64" i="3"/>
  <c r="E63"/>
  <c r="E63" i="6"/>
  <c r="D64"/>
  <c r="E64" i="5"/>
  <c r="D65"/>
  <c r="H78" i="7" l="1"/>
  <c r="M78" s="1"/>
  <c r="M77"/>
  <c r="G64" i="5"/>
  <c r="F79" i="7"/>
  <c r="G64" i="4"/>
  <c r="E79" i="7"/>
  <c r="G67" i="2"/>
  <c r="C80" i="7"/>
  <c r="G64" i="6"/>
  <c r="G79" i="7"/>
  <c r="G64" i="3"/>
  <c r="D79" i="7"/>
  <c r="E64" i="4"/>
  <c r="D65"/>
  <c r="D69" i="2"/>
  <c r="E68"/>
  <c r="E64" i="3"/>
  <c r="D65"/>
  <c r="E64" i="6"/>
  <c r="D65"/>
  <c r="E65" i="5"/>
  <c r="D66"/>
  <c r="L78" i="7" l="1"/>
  <c r="H79"/>
  <c r="M79" s="1"/>
  <c r="G65" i="5"/>
  <c r="F80" i="7"/>
  <c r="G65" i="3"/>
  <c r="D80" i="7"/>
  <c r="G65" i="6"/>
  <c r="G80" i="7"/>
  <c r="G68" i="2"/>
  <c r="C81" i="7"/>
  <c r="G65" i="4"/>
  <c r="E80" i="7"/>
  <c r="D70" i="2"/>
  <c r="E69"/>
  <c r="E65" i="4"/>
  <c r="D66"/>
  <c r="E65" i="3"/>
  <c r="D66"/>
  <c r="E65" i="6"/>
  <c r="D66"/>
  <c r="E66" i="5"/>
  <c r="D67"/>
  <c r="L79" i="7" l="1"/>
  <c r="H80"/>
  <c r="M80" s="1"/>
  <c r="G66" i="5"/>
  <c r="F81" i="7"/>
  <c r="G66" i="4"/>
  <c r="E81" i="7"/>
  <c r="G69" i="2"/>
  <c r="C82" i="7"/>
  <c r="G66" i="6"/>
  <c r="G81" i="7"/>
  <c r="G66" i="3"/>
  <c r="D81" i="7"/>
  <c r="D67" i="4"/>
  <c r="E66"/>
  <c r="D71" i="2"/>
  <c r="E70"/>
  <c r="E66" i="3"/>
  <c r="D67"/>
  <c r="E66" i="6"/>
  <c r="D67"/>
  <c r="E67" i="5"/>
  <c r="D68"/>
  <c r="L80" i="7" l="1"/>
  <c r="H81"/>
  <c r="L81" s="1"/>
  <c r="G67" i="5"/>
  <c r="F82" i="7"/>
  <c r="G67" i="3"/>
  <c r="D82" i="7"/>
  <c r="G67" i="6"/>
  <c r="G82" i="7"/>
  <c r="G70" i="2"/>
  <c r="C83" i="7"/>
  <c r="G67" i="4"/>
  <c r="E82" i="7"/>
  <c r="D72" i="2"/>
  <c r="E71"/>
  <c r="E67" i="4"/>
  <c r="D68"/>
  <c r="E67" i="3"/>
  <c r="D68"/>
  <c r="E67" i="6"/>
  <c r="D68"/>
  <c r="E68" i="5"/>
  <c r="D69"/>
  <c r="M81" i="7" l="1"/>
  <c r="H82"/>
  <c r="L82" s="1"/>
  <c r="G68" i="5"/>
  <c r="F83" i="7"/>
  <c r="G68" i="4"/>
  <c r="E83" i="7"/>
  <c r="G71" i="2"/>
  <c r="C84" i="7"/>
  <c r="G68" i="6"/>
  <c r="G83" i="7"/>
  <c r="G68" i="3"/>
  <c r="D83" i="7"/>
  <c r="E68" i="4"/>
  <c r="D69"/>
  <c r="D73" i="2"/>
  <c r="E72"/>
  <c r="E68" i="3"/>
  <c r="D69"/>
  <c r="E68" i="6"/>
  <c r="D69"/>
  <c r="E69" i="5"/>
  <c r="D70"/>
  <c r="M82" i="7" l="1"/>
  <c r="H83"/>
  <c r="L83" s="1"/>
  <c r="G69" i="5"/>
  <c r="F84" i="7"/>
  <c r="G69" i="3"/>
  <c r="D84" i="7"/>
  <c r="G69" i="6"/>
  <c r="G84" i="7"/>
  <c r="G72" i="2"/>
  <c r="C85" i="7"/>
  <c r="G69" i="4"/>
  <c r="E84" i="7"/>
  <c r="D74" i="2"/>
  <c r="E73"/>
  <c r="E69" i="4"/>
  <c r="D70"/>
  <c r="E69" i="3"/>
  <c r="D70"/>
  <c r="E69" i="6"/>
  <c r="D70"/>
  <c r="E70" i="5"/>
  <c r="D71"/>
  <c r="M83" i="7" l="1"/>
  <c r="H84"/>
  <c r="L84" s="1"/>
  <c r="G70" i="5"/>
  <c r="F85" i="7"/>
  <c r="G70" i="4"/>
  <c r="E85" i="7"/>
  <c r="G73" i="2"/>
  <c r="C86" i="7"/>
  <c r="G70" i="6"/>
  <c r="G85" i="7"/>
  <c r="G70" i="3"/>
  <c r="D85" i="7"/>
  <c r="E70" i="4"/>
  <c r="D71"/>
  <c r="D75" i="2"/>
  <c r="E74"/>
  <c r="D71" i="3"/>
  <c r="E70"/>
  <c r="E70" i="6"/>
  <c r="D71"/>
  <c r="E71" i="5"/>
  <c r="D72"/>
  <c r="M84" i="7" l="1"/>
  <c r="H85"/>
  <c r="L85" s="1"/>
  <c r="G71" i="5"/>
  <c r="F86" i="7"/>
  <c r="G71" i="3"/>
  <c r="D86" i="7"/>
  <c r="G71" i="6"/>
  <c r="G86" i="7"/>
  <c r="G74" i="2"/>
  <c r="C87" i="7"/>
  <c r="G71" i="4"/>
  <c r="E86" i="7"/>
  <c r="D76" i="2"/>
  <c r="E75"/>
  <c r="E71" i="4"/>
  <c r="D72"/>
  <c r="E71" i="3"/>
  <c r="D72"/>
  <c r="E71" i="6"/>
  <c r="D72"/>
  <c r="E72" i="5"/>
  <c r="D73"/>
  <c r="M85" i="7" l="1"/>
  <c r="H86"/>
  <c r="L86" s="1"/>
  <c r="G72" i="5"/>
  <c r="F87" i="7"/>
  <c r="G72" i="4"/>
  <c r="E87" i="7"/>
  <c r="G75" i="2"/>
  <c r="C88" i="7"/>
  <c r="G72" i="6"/>
  <c r="G87" i="7"/>
  <c r="G72" i="3"/>
  <c r="D87" i="7"/>
  <c r="E72" i="4"/>
  <c r="D73"/>
  <c r="D77" i="2"/>
  <c r="E76"/>
  <c r="E72" i="3"/>
  <c r="D73"/>
  <c r="E72" i="6"/>
  <c r="D73"/>
  <c r="E73" i="5"/>
  <c r="D74"/>
  <c r="M86" i="7" l="1"/>
  <c r="H87"/>
  <c r="L87" s="1"/>
  <c r="G73" i="5"/>
  <c r="F88" i="7"/>
  <c r="G73" i="3"/>
  <c r="D88" i="7"/>
  <c r="G73" i="6"/>
  <c r="G88" i="7"/>
  <c r="G76" i="2"/>
  <c r="C89" i="7"/>
  <c r="G73" i="4"/>
  <c r="E88" i="7"/>
  <c r="D78" i="2"/>
  <c r="E77"/>
  <c r="E73" i="4"/>
  <c r="D74"/>
  <c r="D74" i="3"/>
  <c r="E73"/>
  <c r="E73" i="6"/>
  <c r="D74"/>
  <c r="E74" i="5"/>
  <c r="D75"/>
  <c r="M87" i="7" l="1"/>
  <c r="H88"/>
  <c r="L88" s="1"/>
  <c r="G74" i="5"/>
  <c r="F89" i="7"/>
  <c r="G74" i="4"/>
  <c r="E89" i="7"/>
  <c r="G77" i="2"/>
  <c r="C90" i="7"/>
  <c r="G74" i="6"/>
  <c r="G89" i="7"/>
  <c r="G74" i="3"/>
  <c r="D89" i="7"/>
  <c r="E74" i="4"/>
  <c r="D75"/>
  <c r="D79" i="2"/>
  <c r="E78"/>
  <c r="E74" i="3"/>
  <c r="D75"/>
  <c r="E74" i="6"/>
  <c r="D75"/>
  <c r="E75" i="5"/>
  <c r="D76"/>
  <c r="M88" i="7" l="1"/>
  <c r="H89"/>
  <c r="L89" s="1"/>
  <c r="G75" i="5"/>
  <c r="F90" i="7"/>
  <c r="G75" i="3"/>
  <c r="D90" i="7"/>
  <c r="G75" i="6"/>
  <c r="G90" i="7"/>
  <c r="G78" i="2"/>
  <c r="C91" i="7"/>
  <c r="G75" i="4"/>
  <c r="E90" i="7"/>
  <c r="D80" i="2"/>
  <c r="E79"/>
  <c r="E75" i="4"/>
  <c r="D76"/>
  <c r="E75" i="3"/>
  <c r="D76"/>
  <c r="E75" i="6"/>
  <c r="D76"/>
  <c r="E76" i="5"/>
  <c r="D77"/>
  <c r="M89" i="7" l="1"/>
  <c r="H90"/>
  <c r="M90" s="1"/>
  <c r="G76" i="5"/>
  <c r="F91" i="7"/>
  <c r="G76" i="4"/>
  <c r="E91" i="7"/>
  <c r="G79" i="2"/>
  <c r="C92" i="7"/>
  <c r="G76" i="6"/>
  <c r="G91" i="7"/>
  <c r="G76" i="3"/>
  <c r="D91" i="7"/>
  <c r="D77" i="4"/>
  <c r="E76"/>
  <c r="D81" i="2"/>
  <c r="E80"/>
  <c r="E76" i="3"/>
  <c r="D77"/>
  <c r="E76" i="6"/>
  <c r="D77"/>
  <c r="E77" i="5"/>
  <c r="D78"/>
  <c r="L90" i="7" l="1"/>
  <c r="H91"/>
  <c r="M91" s="1"/>
  <c r="G77" i="5"/>
  <c r="F92" i="7"/>
  <c r="G77" i="3"/>
  <c r="D92" i="7"/>
  <c r="G77" i="6"/>
  <c r="G92" i="7"/>
  <c r="G80" i="2"/>
  <c r="C93" i="7"/>
  <c r="G77" i="4"/>
  <c r="E92" i="7"/>
  <c r="D82" i="2"/>
  <c r="E81"/>
  <c r="E77" i="4"/>
  <c r="D78"/>
  <c r="E77" i="3"/>
  <c r="D78"/>
  <c r="E77" i="6"/>
  <c r="D78"/>
  <c r="E78" i="5"/>
  <c r="D79"/>
  <c r="L91" i="7" l="1"/>
  <c r="H92"/>
  <c r="L92" s="1"/>
  <c r="G78" i="5"/>
  <c r="F93" i="7"/>
  <c r="G78" i="4"/>
  <c r="E93" i="7"/>
  <c r="G81" i="2"/>
  <c r="C94" i="7"/>
  <c r="G78" i="6"/>
  <c r="G93" i="7"/>
  <c r="G78" i="3"/>
  <c r="D93" i="7"/>
  <c r="E78" i="4"/>
  <c r="D79"/>
  <c r="D83" i="2"/>
  <c r="E82"/>
  <c r="D79" i="3"/>
  <c r="E78"/>
  <c r="E78" i="6"/>
  <c r="D79"/>
  <c r="E79" i="5"/>
  <c r="D80"/>
  <c r="M92" i="7" l="1"/>
  <c r="H93"/>
  <c r="L93" s="1"/>
  <c r="G79" i="5"/>
  <c r="F94" i="7"/>
  <c r="G79" i="3"/>
  <c r="D94" i="7"/>
  <c r="G79" i="6"/>
  <c r="G94" i="7"/>
  <c r="G82" i="2"/>
  <c r="C95" i="7"/>
  <c r="G79" i="4"/>
  <c r="E94" i="7"/>
  <c r="D84" i="2"/>
  <c r="E83"/>
  <c r="E79" i="4"/>
  <c r="D80"/>
  <c r="E79" i="3"/>
  <c r="D80"/>
  <c r="E79" i="6"/>
  <c r="D80"/>
  <c r="E80" i="5"/>
  <c r="D81"/>
  <c r="M93" i="7" l="1"/>
  <c r="H94"/>
  <c r="L94" s="1"/>
  <c r="G80" i="5"/>
  <c r="F95" i="7"/>
  <c r="G80" i="4"/>
  <c r="E95" i="7"/>
  <c r="G83" i="2"/>
  <c r="C96" i="7"/>
  <c r="G80" i="6"/>
  <c r="G95" i="7"/>
  <c r="G80" i="3"/>
  <c r="D95" i="7"/>
  <c r="E80" i="4"/>
  <c r="D81"/>
  <c r="D85" i="2"/>
  <c r="E84"/>
  <c r="E80" i="3"/>
  <c r="D81"/>
  <c r="E80" i="6"/>
  <c r="D81"/>
  <c r="E81" i="5"/>
  <c r="D82"/>
  <c r="H95" i="7" l="1"/>
  <c r="M95" s="1"/>
  <c r="M94"/>
  <c r="G81" i="5"/>
  <c r="F96" i="7"/>
  <c r="G81" i="3"/>
  <c r="D96" i="7"/>
  <c r="G81" i="6"/>
  <c r="G96" i="7"/>
  <c r="G84" i="2"/>
  <c r="C97" i="7"/>
  <c r="G81" i="4"/>
  <c r="E96" i="7"/>
  <c r="D86" i="2"/>
  <c r="E85"/>
  <c r="E81" i="4"/>
  <c r="D82"/>
  <c r="E81" i="3"/>
  <c r="D82"/>
  <c r="E81" i="6"/>
  <c r="D82"/>
  <c r="E82" i="5"/>
  <c r="D83"/>
  <c r="L95" i="7" l="1"/>
  <c r="H96"/>
  <c r="M96" s="1"/>
  <c r="G82" i="5"/>
  <c r="F97" i="7"/>
  <c r="G82" i="4"/>
  <c r="E97" i="7"/>
  <c r="G85" i="2"/>
  <c r="C98" i="7"/>
  <c r="G82" i="6"/>
  <c r="G97" i="7"/>
  <c r="G82" i="3"/>
  <c r="D97" i="7"/>
  <c r="E82" i="4"/>
  <c r="D83"/>
  <c r="D87" i="2"/>
  <c r="E86"/>
  <c r="D83" i="3"/>
  <c r="E82"/>
  <c r="E82" i="6"/>
  <c r="D83"/>
  <c r="E83" i="5"/>
  <c r="D84"/>
  <c r="L96" i="7" l="1"/>
  <c r="H97"/>
  <c r="L97" s="1"/>
  <c r="G83" i="5"/>
  <c r="F98" i="7"/>
  <c r="G83" i="3"/>
  <c r="D98" i="7"/>
  <c r="G83" i="6"/>
  <c r="G98" i="7"/>
  <c r="G86" i="2"/>
  <c r="C99" i="7"/>
  <c r="G83" i="4"/>
  <c r="E98" i="7"/>
  <c r="D88" i="2"/>
  <c r="E87"/>
  <c r="E83" i="4"/>
  <c r="D84"/>
  <c r="E83" i="3"/>
  <c r="D84"/>
  <c r="E83" i="6"/>
  <c r="D84"/>
  <c r="E84" i="5"/>
  <c r="D85"/>
  <c r="M97" i="7" l="1"/>
  <c r="H98"/>
  <c r="L98" s="1"/>
  <c r="G84" i="5"/>
  <c r="F99" i="7"/>
  <c r="G84" i="4"/>
  <c r="E99" i="7"/>
  <c r="G87" i="2"/>
  <c r="C100" i="7"/>
  <c r="G84" i="6"/>
  <c r="G99" i="7"/>
  <c r="G84" i="3"/>
  <c r="D99" i="7"/>
  <c r="E84" i="4"/>
  <c r="D85"/>
  <c r="D89" i="2"/>
  <c r="E88"/>
  <c r="D85" i="3"/>
  <c r="E84"/>
  <c r="E84" i="6"/>
  <c r="D85"/>
  <c r="E85" i="5"/>
  <c r="D86"/>
  <c r="M98" i="7" l="1"/>
  <c r="H99"/>
  <c r="M99" s="1"/>
  <c r="G85" i="5"/>
  <c r="F100" i="7"/>
  <c r="G85" i="3"/>
  <c r="D100" i="7"/>
  <c r="G85" i="6"/>
  <c r="G100" i="7"/>
  <c r="G88" i="2"/>
  <c r="C101" i="7"/>
  <c r="G85" i="4"/>
  <c r="E100" i="7"/>
  <c r="D90" i="2"/>
  <c r="E89"/>
  <c r="E85" i="4"/>
  <c r="D86"/>
  <c r="D86" i="3"/>
  <c r="E85"/>
  <c r="E85" i="6"/>
  <c r="D86"/>
  <c r="E86" i="5"/>
  <c r="D87"/>
  <c r="L99" i="7" l="1"/>
  <c r="H100"/>
  <c r="M100" s="1"/>
  <c r="G86" i="5"/>
  <c r="F101" i="7"/>
  <c r="G86" i="4"/>
  <c r="E101" i="7"/>
  <c r="G89" i="2"/>
  <c r="C102" i="7"/>
  <c r="G86" i="6"/>
  <c r="G101" i="7"/>
  <c r="G86" i="3"/>
  <c r="D101" i="7"/>
  <c r="E86" i="4"/>
  <c r="D87"/>
  <c r="D91" i="2"/>
  <c r="E90"/>
  <c r="E86" i="3"/>
  <c r="D87"/>
  <c r="E86" i="6"/>
  <c r="D87"/>
  <c r="E87" i="5"/>
  <c r="D88"/>
  <c r="L100" i="7" l="1"/>
  <c r="H101"/>
  <c r="L101" s="1"/>
  <c r="G87" i="5"/>
  <c r="F102" i="7"/>
  <c r="G87" i="3"/>
  <c r="D102" i="7"/>
  <c r="G87" i="6"/>
  <c r="G102" i="7"/>
  <c r="G90" i="2"/>
  <c r="C103" i="7"/>
  <c r="G87" i="4"/>
  <c r="E102" i="7"/>
  <c r="D92" i="2"/>
  <c r="E91"/>
  <c r="D88" i="4"/>
  <c r="E87"/>
  <c r="E87" i="3"/>
  <c r="D88"/>
  <c r="E87" i="6"/>
  <c r="D88"/>
  <c r="E88" i="5"/>
  <c r="D89"/>
  <c r="M101" i="7" l="1"/>
  <c r="H102"/>
  <c r="L102" s="1"/>
  <c r="G88" i="5"/>
  <c r="F103" i="7"/>
  <c r="G88" i="4"/>
  <c r="E103" i="7"/>
  <c r="G91" i="2"/>
  <c r="C104" i="7"/>
  <c r="G88" i="6"/>
  <c r="G103" i="7"/>
  <c r="G88" i="3"/>
  <c r="D103" i="7"/>
  <c r="D89" i="4"/>
  <c r="E88"/>
  <c r="D93" i="2"/>
  <c r="E92"/>
  <c r="E88" i="3"/>
  <c r="D89"/>
  <c r="E88" i="6"/>
  <c r="D89"/>
  <c r="E89" i="5"/>
  <c r="D90"/>
  <c r="M102" i="7" l="1"/>
  <c r="H103"/>
  <c r="L103" s="1"/>
  <c r="G89" i="5"/>
  <c r="F104" i="7"/>
  <c r="G89" i="3"/>
  <c r="D104" i="7"/>
  <c r="G89" i="6"/>
  <c r="G104" i="7"/>
  <c r="G92" i="2"/>
  <c r="C105" i="7"/>
  <c r="G89" i="4"/>
  <c r="E104" i="7"/>
  <c r="D94" i="2"/>
  <c r="E93"/>
  <c r="E89" i="4"/>
  <c r="D90"/>
  <c r="D90" i="3"/>
  <c r="E89"/>
  <c r="E89" i="6"/>
  <c r="D90"/>
  <c r="E90" i="5"/>
  <c r="D91"/>
  <c r="M103" i="7" l="1"/>
  <c r="H104"/>
  <c r="L104" s="1"/>
  <c r="G90" i="5"/>
  <c r="F105" i="7"/>
  <c r="G90" i="4"/>
  <c r="E105" i="7"/>
  <c r="G93" i="2"/>
  <c r="C106" i="7"/>
  <c r="G90" i="6"/>
  <c r="G105" i="7"/>
  <c r="G90" i="3"/>
  <c r="D105" i="7"/>
  <c r="E90" i="4"/>
  <c r="D91"/>
  <c r="D95" i="2"/>
  <c r="E94"/>
  <c r="D91" i="3"/>
  <c r="E90"/>
  <c r="E90" i="6"/>
  <c r="D91"/>
  <c r="E91" i="5"/>
  <c r="D92"/>
  <c r="M104" i="7" l="1"/>
  <c r="H105"/>
  <c r="L105" s="1"/>
  <c r="G91" i="5"/>
  <c r="F106" i="7"/>
  <c r="G91" i="3"/>
  <c r="D106" i="7"/>
  <c r="G91" i="6"/>
  <c r="G106" i="7"/>
  <c r="G94" i="2"/>
  <c r="C107" i="7"/>
  <c r="G91" i="4"/>
  <c r="E106" i="7"/>
  <c r="D96" i="2"/>
  <c r="E95"/>
  <c r="E91" i="4"/>
  <c r="D92"/>
  <c r="D92" i="3"/>
  <c r="E91"/>
  <c r="E91" i="6"/>
  <c r="D92"/>
  <c r="E92" i="5"/>
  <c r="D93"/>
  <c r="M105" i="7" l="1"/>
  <c r="H106"/>
  <c r="L106" s="1"/>
  <c r="G92" i="5"/>
  <c r="F107" i="7"/>
  <c r="G92" i="4"/>
  <c r="E107" i="7"/>
  <c r="G95" i="2"/>
  <c r="C108" i="7"/>
  <c r="G92" i="6"/>
  <c r="G107" i="7"/>
  <c r="G92" i="3"/>
  <c r="D107" i="7"/>
  <c r="D93" i="4"/>
  <c r="E92"/>
  <c r="D97" i="2"/>
  <c r="E96"/>
  <c r="E92" i="3"/>
  <c r="D93"/>
  <c r="E92" i="6"/>
  <c r="D93"/>
  <c r="E93" i="5"/>
  <c r="D94"/>
  <c r="M106" i="7" l="1"/>
  <c r="H107"/>
  <c r="M107" s="1"/>
  <c r="G93" i="5"/>
  <c r="F108" i="7"/>
  <c r="G93" i="3"/>
  <c r="D108" i="7"/>
  <c r="G93" i="6"/>
  <c r="G108" i="7"/>
  <c r="G96" i="2"/>
  <c r="C109" i="7"/>
  <c r="G93" i="4"/>
  <c r="E108" i="7"/>
  <c r="D98" i="2"/>
  <c r="E97"/>
  <c r="E93" i="4"/>
  <c r="D94"/>
  <c r="E93" i="3"/>
  <c r="D94"/>
  <c r="E93" i="6"/>
  <c r="D94"/>
  <c r="E94" i="5"/>
  <c r="D95"/>
  <c r="L107" i="7" l="1"/>
  <c r="H108"/>
  <c r="M108" s="1"/>
  <c r="G94" i="5"/>
  <c r="F109" i="7"/>
  <c r="G94" i="4"/>
  <c r="E109" i="7"/>
  <c r="G97" i="2"/>
  <c r="C110" i="7"/>
  <c r="G94" i="6"/>
  <c r="G109" i="7"/>
  <c r="G94" i="3"/>
  <c r="D109" i="7"/>
  <c r="D95" i="4"/>
  <c r="E94"/>
  <c r="D99" i="2"/>
  <c r="E98"/>
  <c r="E94" i="3"/>
  <c r="D95"/>
  <c r="E94" i="6"/>
  <c r="D95"/>
  <c r="E95" i="5"/>
  <c r="D96"/>
  <c r="L108" i="7" l="1"/>
  <c r="H109"/>
  <c r="L109" s="1"/>
  <c r="G95" i="5"/>
  <c r="F110" i="7"/>
  <c r="G95" i="3"/>
  <c r="D110" i="7"/>
  <c r="G95" i="6"/>
  <c r="G110" i="7"/>
  <c r="G98" i="2"/>
  <c r="C111" i="7"/>
  <c r="G95" i="4"/>
  <c r="E110" i="7"/>
  <c r="D100" i="2"/>
  <c r="E99"/>
  <c r="E95" i="4"/>
  <c r="D96"/>
  <c r="E95" i="3"/>
  <c r="D96"/>
  <c r="E95" i="6"/>
  <c r="D96"/>
  <c r="E96" i="5"/>
  <c r="D97"/>
  <c r="M109" i="7" l="1"/>
  <c r="H110"/>
  <c r="L110" s="1"/>
  <c r="G96" i="5"/>
  <c r="F111" i="7"/>
  <c r="G96" i="4"/>
  <c r="E111" i="7"/>
  <c r="G99" i="2"/>
  <c r="C112" i="7"/>
  <c r="G96" i="6"/>
  <c r="G111" i="7"/>
  <c r="G96" i="3"/>
  <c r="D111" i="7"/>
  <c r="D97" i="4"/>
  <c r="E96"/>
  <c r="D101" i="2"/>
  <c r="E100"/>
  <c r="D97" i="3"/>
  <c r="E96"/>
  <c r="E96" i="6"/>
  <c r="D97"/>
  <c r="E97" i="5"/>
  <c r="D98"/>
  <c r="M110" i="7" l="1"/>
  <c r="H111"/>
  <c r="L111" s="1"/>
  <c r="G97" i="5"/>
  <c r="F112" i="7"/>
  <c r="G97" i="3"/>
  <c r="D112" i="7"/>
  <c r="G97" i="6"/>
  <c r="G112" i="7"/>
  <c r="G100" i="2"/>
  <c r="C113" i="7"/>
  <c r="G97" i="4"/>
  <c r="E112" i="7"/>
  <c r="D102" i="2"/>
  <c r="E101"/>
  <c r="E97" i="4"/>
  <c r="D98"/>
  <c r="E97" i="3"/>
  <c r="D98"/>
  <c r="E97" i="6"/>
  <c r="D98"/>
  <c r="E98" i="5"/>
  <c r="D99"/>
  <c r="H112" i="7" l="1"/>
  <c r="M112" s="1"/>
  <c r="M111"/>
  <c r="G98" i="5"/>
  <c r="F113" i="7"/>
  <c r="G98" i="4"/>
  <c r="E113" i="7"/>
  <c r="G101" i="2"/>
  <c r="C114" i="7"/>
  <c r="G98" i="6"/>
  <c r="G113" i="7"/>
  <c r="G98" i="3"/>
  <c r="D113" i="7"/>
  <c r="E98" i="4"/>
  <c r="D99"/>
  <c r="D103" i="2"/>
  <c r="E102"/>
  <c r="D99" i="3"/>
  <c r="E98"/>
  <c r="E98" i="6"/>
  <c r="D99"/>
  <c r="E99" i="5"/>
  <c r="D100"/>
  <c r="L112" i="7" l="1"/>
  <c r="H113"/>
  <c r="L113" s="1"/>
  <c r="G99" i="5"/>
  <c r="F114" i="7"/>
  <c r="G99" i="3"/>
  <c r="D114" i="7"/>
  <c r="G99" i="6"/>
  <c r="G114" i="7"/>
  <c r="G102" i="2"/>
  <c r="C115" i="7"/>
  <c r="G99" i="4"/>
  <c r="E114" i="7"/>
  <c r="D104" i="2"/>
  <c r="E103"/>
  <c r="E99" i="4"/>
  <c r="D100"/>
  <c r="E99" i="3"/>
  <c r="D100"/>
  <c r="E99" i="6"/>
  <c r="D100"/>
  <c r="E100" i="5"/>
  <c r="D101"/>
  <c r="H114" i="7" l="1"/>
  <c r="M114" s="1"/>
  <c r="M113"/>
  <c r="G100" i="5"/>
  <c r="F115" i="7"/>
  <c r="G100" i="4"/>
  <c r="E115" i="7"/>
  <c r="G103" i="2"/>
  <c r="C116" i="7"/>
  <c r="G100" i="6"/>
  <c r="G115" i="7"/>
  <c r="G100" i="3"/>
  <c r="D115" i="7"/>
  <c r="E100" i="4"/>
  <c r="D101"/>
  <c r="D105" i="2"/>
  <c r="E104"/>
  <c r="D101" i="3"/>
  <c r="E100"/>
  <c r="E100" i="6"/>
  <c r="D101"/>
  <c r="E101" i="5"/>
  <c r="D102"/>
  <c r="L114" i="7" l="1"/>
  <c r="H115"/>
  <c r="L115" s="1"/>
  <c r="G101" i="5"/>
  <c r="F116" i="7"/>
  <c r="G101" i="3"/>
  <c r="D116" i="7"/>
  <c r="G101" i="6"/>
  <c r="G116" i="7"/>
  <c r="G104" i="2"/>
  <c r="C117" i="7"/>
  <c r="G101" i="4"/>
  <c r="E116" i="7"/>
  <c r="D106" i="2"/>
  <c r="E105"/>
  <c r="E101" i="4"/>
  <c r="D102"/>
  <c r="D102" i="3"/>
  <c r="E101"/>
  <c r="E101" i="6"/>
  <c r="D102"/>
  <c r="E102" i="5"/>
  <c r="D103"/>
  <c r="M115" i="7" l="1"/>
  <c r="H116"/>
  <c r="L116" s="1"/>
  <c r="G102" i="5"/>
  <c r="F117" i="7"/>
  <c r="G102" i="4"/>
  <c r="E117" i="7"/>
  <c r="G105" i="2"/>
  <c r="C118" i="7"/>
  <c r="G102" i="6"/>
  <c r="G117" i="7"/>
  <c r="G102" i="3"/>
  <c r="D117" i="7"/>
  <c r="E102" i="4"/>
  <c r="D103"/>
  <c r="D107" i="2"/>
  <c r="E106"/>
  <c r="E102" i="3"/>
  <c r="D103"/>
  <c r="E102" i="6"/>
  <c r="D103"/>
  <c r="E103" i="5"/>
  <c r="D104"/>
  <c r="M116" i="7" l="1"/>
  <c r="H117"/>
  <c r="L117" s="1"/>
  <c r="G103" i="5"/>
  <c r="F118" i="7"/>
  <c r="G103" i="3"/>
  <c r="D118" i="7"/>
  <c r="G103" i="6"/>
  <c r="G118" i="7"/>
  <c r="G106" i="2"/>
  <c r="C119" i="7"/>
  <c r="G103" i="4"/>
  <c r="E118" i="7"/>
  <c r="D108" i="2"/>
  <c r="E107"/>
  <c r="E103" i="4"/>
  <c r="D104"/>
  <c r="E103" i="3"/>
  <c r="D104"/>
  <c r="E103" i="6"/>
  <c r="D104"/>
  <c r="E104" i="5"/>
  <c r="D105"/>
  <c r="M117" i="7" l="1"/>
  <c r="H118"/>
  <c r="L118" s="1"/>
  <c r="G104" i="5"/>
  <c r="F119" i="7"/>
  <c r="G104" i="4"/>
  <c r="E119" i="7"/>
  <c r="G107" i="2"/>
  <c r="C120" i="7"/>
  <c r="G104" i="6"/>
  <c r="G119" i="7"/>
  <c r="G104" i="3"/>
  <c r="D119" i="7"/>
  <c r="D105" i="4"/>
  <c r="E104"/>
  <c r="D109" i="2"/>
  <c r="E108"/>
  <c r="E104" i="3"/>
  <c r="D105"/>
  <c r="E104" i="6"/>
  <c r="D105"/>
  <c r="E105" i="5"/>
  <c r="D106"/>
  <c r="M118" i="7" l="1"/>
  <c r="H119"/>
  <c r="L119" s="1"/>
  <c r="G105" i="5"/>
  <c r="F120" i="7"/>
  <c r="G105" i="3"/>
  <c r="D120" i="7"/>
  <c r="G105" i="6"/>
  <c r="G120" i="7"/>
  <c r="G108" i="2"/>
  <c r="C121" i="7"/>
  <c r="G105" i="4"/>
  <c r="E120" i="7"/>
  <c r="D110" i="2"/>
  <c r="E109"/>
  <c r="E105" i="4"/>
  <c r="D106"/>
  <c r="E105" i="3"/>
  <c r="D106"/>
  <c r="E105" i="6"/>
  <c r="D106"/>
  <c r="E106" i="5"/>
  <c r="D107"/>
  <c r="M119" i="7" l="1"/>
  <c r="H120"/>
  <c r="L120" s="1"/>
  <c r="G106" i="5"/>
  <c r="F121" i="7"/>
  <c r="G106" i="4"/>
  <c r="E121" i="7"/>
  <c r="G109" i="2"/>
  <c r="C122" i="7"/>
  <c r="G106" i="6"/>
  <c r="G121" i="7"/>
  <c r="G106" i="3"/>
  <c r="D121" i="7"/>
  <c r="E106" i="4"/>
  <c r="D107"/>
  <c r="D111" i="2"/>
  <c r="E110"/>
  <c r="D107" i="3"/>
  <c r="E106"/>
  <c r="E106" i="6"/>
  <c r="D107"/>
  <c r="E107" i="5"/>
  <c r="D108"/>
  <c r="M120" i="7" l="1"/>
  <c r="H121"/>
  <c r="L121" s="1"/>
  <c r="G107" i="5"/>
  <c r="F122" i="7"/>
  <c r="G107" i="3"/>
  <c r="D122" i="7"/>
  <c r="G107" i="6"/>
  <c r="G122" i="7"/>
  <c r="G110" i="2"/>
  <c r="C123" i="7"/>
  <c r="G107" i="4"/>
  <c r="E122" i="7"/>
  <c r="D112" i="2"/>
  <c r="E111"/>
  <c r="E107" i="4"/>
  <c r="D108"/>
  <c r="D108" i="3"/>
  <c r="E107"/>
  <c r="E107" i="6"/>
  <c r="D108"/>
  <c r="E108" i="5"/>
  <c r="D109"/>
  <c r="H122" i="7" l="1"/>
  <c r="M122" s="1"/>
  <c r="M121"/>
  <c r="G108" i="5"/>
  <c r="F123" i="7"/>
  <c r="G108" i="4"/>
  <c r="E123" i="7"/>
  <c r="G111" i="2"/>
  <c r="C124" i="7"/>
  <c r="G108" i="6"/>
  <c r="G123" i="7"/>
  <c r="G108" i="3"/>
  <c r="D123" i="7"/>
  <c r="E108" i="4"/>
  <c r="D109"/>
  <c r="D113" i="2"/>
  <c r="E112"/>
  <c r="D109" i="3"/>
  <c r="E108"/>
  <c r="E108" i="6"/>
  <c r="D109"/>
  <c r="E109" i="5"/>
  <c r="D110"/>
  <c r="L122" i="7" l="1"/>
  <c r="H123"/>
  <c r="L123" s="1"/>
  <c r="G109" i="5"/>
  <c r="F124" i="7"/>
  <c r="G109" i="3"/>
  <c r="D124" i="7"/>
  <c r="G109" i="6"/>
  <c r="G124" i="7"/>
  <c r="G112" i="2"/>
  <c r="C125" i="7"/>
  <c r="G109" i="4"/>
  <c r="E124" i="7"/>
  <c r="D114" i="2"/>
  <c r="E113"/>
  <c r="E109" i="4"/>
  <c r="D110"/>
  <c r="E109" i="3"/>
  <c r="D110"/>
  <c r="E109" i="6"/>
  <c r="D110"/>
  <c r="E110" i="5"/>
  <c r="D111"/>
  <c r="M123" i="7" l="1"/>
  <c r="G110" i="5"/>
  <c r="F125" i="7"/>
  <c r="G110" i="4"/>
  <c r="E125" i="7"/>
  <c r="G113" i="2"/>
  <c r="C126" i="7"/>
  <c r="G110" i="6"/>
  <c r="G125" i="7"/>
  <c r="G110" i="3"/>
  <c r="D125" i="7"/>
  <c r="H124"/>
  <c r="D111" i="4"/>
  <c r="E110"/>
  <c r="D115" i="2"/>
  <c r="E114"/>
  <c r="E110" i="3"/>
  <c r="D111"/>
  <c r="E110" i="6"/>
  <c r="D111"/>
  <c r="E111" i="5"/>
  <c r="D112"/>
  <c r="H125" i="7" l="1"/>
  <c r="L125" s="1"/>
  <c r="G111" i="5"/>
  <c r="F126" i="7"/>
  <c r="L124"/>
  <c r="M124"/>
  <c r="G111" i="3"/>
  <c r="D126" i="7"/>
  <c r="G111" i="6"/>
  <c r="G126" i="7"/>
  <c r="G114" i="2"/>
  <c r="C127" i="7"/>
  <c r="G111" i="4"/>
  <c r="E126" i="7"/>
  <c r="D116" i="2"/>
  <c r="E115"/>
  <c r="E111" i="4"/>
  <c r="D112"/>
  <c r="E111" i="3"/>
  <c r="D112"/>
  <c r="E111" i="6"/>
  <c r="D112"/>
  <c r="E112" i="5"/>
  <c r="D113"/>
  <c r="M125" i="7" l="1"/>
  <c r="H126"/>
  <c r="M126" s="1"/>
  <c r="G112" i="5"/>
  <c r="F127" i="7"/>
  <c r="G112" i="4"/>
  <c r="E127" i="7"/>
  <c r="G115" i="2"/>
  <c r="C128" i="7"/>
  <c r="G112" i="6"/>
  <c r="G127" i="7"/>
  <c r="G112" i="3"/>
  <c r="D127" i="7"/>
  <c r="E112" i="4"/>
  <c r="D113"/>
  <c r="D117" i="2"/>
  <c r="E116"/>
  <c r="D113" i="3"/>
  <c r="E112"/>
  <c r="E112" i="6"/>
  <c r="D113"/>
  <c r="E113" i="5"/>
  <c r="D114"/>
  <c r="L126" i="7" l="1"/>
  <c r="H127"/>
  <c r="L127" s="1"/>
  <c r="G113" i="5"/>
  <c r="F128" i="7"/>
  <c r="G113" i="3"/>
  <c r="D128" i="7"/>
  <c r="G113" i="6"/>
  <c r="G128" i="7"/>
  <c r="G116" i="2"/>
  <c r="C129" i="7"/>
  <c r="G113" i="4"/>
  <c r="E128" i="7"/>
  <c r="D118" i="2"/>
  <c r="E117"/>
  <c r="E113" i="4"/>
  <c r="D114"/>
  <c r="D114" i="3"/>
  <c r="E113"/>
  <c r="E113" i="6"/>
  <c r="D114"/>
  <c r="E114" i="5"/>
  <c r="D115"/>
  <c r="H128" i="7" l="1"/>
  <c r="M128" s="1"/>
  <c r="M127"/>
  <c r="G114" i="5"/>
  <c r="F129" i="7"/>
  <c r="G114" i="4"/>
  <c r="E129" i="7"/>
  <c r="G117" i="2"/>
  <c r="C130" i="7"/>
  <c r="G114" i="6"/>
  <c r="G129" i="7"/>
  <c r="G114" i="3"/>
  <c r="D129" i="7"/>
  <c r="E114" i="4"/>
  <c r="D115"/>
  <c r="D119" i="2"/>
  <c r="E118"/>
  <c r="E114" i="3"/>
  <c r="D115"/>
  <c r="E114" i="6"/>
  <c r="D115"/>
  <c r="E115" i="5"/>
  <c r="D116"/>
  <c r="L128" i="7" l="1"/>
  <c r="H129"/>
  <c r="L129" s="1"/>
  <c r="G115" i="5"/>
  <c r="F130" i="7"/>
  <c r="G115" i="3"/>
  <c r="D130" i="7"/>
  <c r="G115" i="6"/>
  <c r="G130" i="7"/>
  <c r="G118" i="2"/>
  <c r="C131" i="7"/>
  <c r="G115" i="4"/>
  <c r="E130" i="7"/>
  <c r="D120" i="2"/>
  <c r="E119"/>
  <c r="E115" i="4"/>
  <c r="D116"/>
  <c r="E115" i="3"/>
  <c r="D116"/>
  <c r="E115" i="6"/>
  <c r="D116"/>
  <c r="E116" i="5"/>
  <c r="D117"/>
  <c r="M129" i="7" l="1"/>
  <c r="H130"/>
  <c r="M130" s="1"/>
  <c r="G116" i="5"/>
  <c r="F131" i="7"/>
  <c r="G116" i="4"/>
  <c r="E131" i="7"/>
  <c r="G119" i="2"/>
  <c r="C132" i="7"/>
  <c r="G116" i="6"/>
  <c r="G131" i="7"/>
  <c r="G116" i="3"/>
  <c r="D131" i="7"/>
  <c r="D117" i="4"/>
  <c r="E116"/>
  <c r="D121" i="2"/>
  <c r="E120"/>
  <c r="D117" i="3"/>
  <c r="E116"/>
  <c r="E116" i="6"/>
  <c r="D117"/>
  <c r="E117" i="5"/>
  <c r="D118"/>
  <c r="L130" i="7" l="1"/>
  <c r="H131"/>
  <c r="M131" s="1"/>
  <c r="G117" i="5"/>
  <c r="F132" i="7"/>
  <c r="G117" i="3"/>
  <c r="D132" i="7"/>
  <c r="G117" i="6"/>
  <c r="G132" i="7"/>
  <c r="G120" i="2"/>
  <c r="C133" i="7"/>
  <c r="G117" i="4"/>
  <c r="E132" i="7"/>
  <c r="D122" i="2"/>
  <c r="E121"/>
  <c r="E117" i="4"/>
  <c r="D118"/>
  <c r="E117" i="3"/>
  <c r="D118"/>
  <c r="E117" i="6"/>
  <c r="D118"/>
  <c r="E118" i="5"/>
  <c r="D119"/>
  <c r="H132" i="7" l="1"/>
  <c r="M132" s="1"/>
  <c r="L131"/>
  <c r="G118" i="5"/>
  <c r="F133" i="7"/>
  <c r="G118" i="4"/>
  <c r="E133" i="7"/>
  <c r="G121" i="2"/>
  <c r="C134" i="7"/>
  <c r="G118" i="6"/>
  <c r="G133" i="7"/>
  <c r="G118" i="3"/>
  <c r="D133" i="7"/>
  <c r="E118" i="4"/>
  <c r="D119"/>
  <c r="D123" i="2"/>
  <c r="E122"/>
  <c r="E118" i="3"/>
  <c r="D119"/>
  <c r="E118" i="6"/>
  <c r="D119"/>
  <c r="E119" i="5"/>
  <c r="D120"/>
  <c r="L132" i="7" l="1"/>
  <c r="H133"/>
  <c r="L133" s="1"/>
  <c r="G119" i="5"/>
  <c r="F134" i="7"/>
  <c r="G119" i="3"/>
  <c r="D134" i="7"/>
  <c r="G119" i="6"/>
  <c r="G134" i="7"/>
  <c r="G122" i="2"/>
  <c r="C135" i="7"/>
  <c r="G119" i="4"/>
  <c r="E134" i="7"/>
  <c r="D124" i="2"/>
  <c r="E123"/>
  <c r="E119" i="4"/>
  <c r="D120"/>
  <c r="E119" i="3"/>
  <c r="D120"/>
  <c r="E119" i="6"/>
  <c r="D120"/>
  <c r="E120" i="5"/>
  <c r="D121"/>
  <c r="H134" i="7" l="1"/>
  <c r="M134" s="1"/>
  <c r="M133"/>
  <c r="G120" i="5"/>
  <c r="F135" i="7"/>
  <c r="G120" i="4"/>
  <c r="E135" i="7"/>
  <c r="G123" i="2"/>
  <c r="C136" i="7"/>
  <c r="G120" i="6"/>
  <c r="G135" i="7"/>
  <c r="G120" i="3"/>
  <c r="D135" i="7"/>
  <c r="E120" i="4"/>
  <c r="D121"/>
  <c r="D125" i="2"/>
  <c r="E124"/>
  <c r="D121" i="3"/>
  <c r="E120"/>
  <c r="E120" i="6"/>
  <c r="D121"/>
  <c r="E121" i="5"/>
  <c r="D122"/>
  <c r="L134" i="7" l="1"/>
  <c r="H135"/>
  <c r="L135" s="1"/>
  <c r="G121" i="5"/>
  <c r="F136" i="7"/>
  <c r="G121" i="3"/>
  <c r="D136" i="7"/>
  <c r="G121" i="6"/>
  <c r="G136" i="7"/>
  <c r="G124" i="2"/>
  <c r="C137" i="7"/>
  <c r="G121" i="4"/>
  <c r="E136" i="7"/>
  <c r="D126" i="2"/>
  <c r="E125"/>
  <c r="E121" i="4"/>
  <c r="D122"/>
  <c r="E121" i="3"/>
  <c r="D122"/>
  <c r="E121" i="6"/>
  <c r="D122"/>
  <c r="E122" i="5"/>
  <c r="D123"/>
  <c r="H136" i="7" l="1"/>
  <c r="M136" s="1"/>
  <c r="M135"/>
  <c r="G122" i="5"/>
  <c r="F137" i="7"/>
  <c r="G122" i="4"/>
  <c r="E137" i="7"/>
  <c r="G125" i="2"/>
  <c r="C138" i="7"/>
  <c r="G122" i="6"/>
  <c r="G137" i="7"/>
  <c r="G122" i="3"/>
  <c r="D137" i="7"/>
  <c r="E122" i="4"/>
  <c r="D123"/>
  <c r="D127" i="2"/>
  <c r="E126"/>
  <c r="E122" i="3"/>
  <c r="D123"/>
  <c r="E122" i="6"/>
  <c r="D123"/>
  <c r="E123" i="5"/>
  <c r="D124"/>
  <c r="L136" i="7" l="1"/>
  <c r="H137"/>
  <c r="L137" s="1"/>
  <c r="G123" i="5"/>
  <c r="F138" i="7"/>
  <c r="G123" i="3"/>
  <c r="D138" i="7"/>
  <c r="G123" i="6"/>
  <c r="G138" i="7"/>
  <c r="G126" i="2"/>
  <c r="C139" i="7"/>
  <c r="G123" i="4"/>
  <c r="E138" i="7"/>
  <c r="D128" i="2"/>
  <c r="E127"/>
  <c r="E123" i="4"/>
  <c r="D124"/>
  <c r="E123" i="3"/>
  <c r="D124"/>
  <c r="E123" i="6"/>
  <c r="D124"/>
  <c r="E124" i="5"/>
  <c r="D125"/>
  <c r="H138" i="7" l="1"/>
  <c r="M138" s="1"/>
  <c r="M137"/>
  <c r="G124" i="5"/>
  <c r="F139" i="7"/>
  <c r="G124" i="4"/>
  <c r="E139" i="7"/>
  <c r="G127" i="2"/>
  <c r="C140" i="7"/>
  <c r="G124" i="6"/>
  <c r="G139" i="7"/>
  <c r="G124" i="3"/>
  <c r="D139" i="7"/>
  <c r="E124" i="4"/>
  <c r="D125"/>
  <c r="D129" i="2"/>
  <c r="E128"/>
  <c r="E124" i="3"/>
  <c r="D125"/>
  <c r="E124" i="6"/>
  <c r="D125"/>
  <c r="E125" i="5"/>
  <c r="D126"/>
  <c r="L138" i="7" l="1"/>
  <c r="H139"/>
  <c r="L139" s="1"/>
  <c r="G125" i="5"/>
  <c r="F140" i="7"/>
  <c r="G125" i="3"/>
  <c r="D140" i="7"/>
  <c r="G125" i="6"/>
  <c r="G140" i="7"/>
  <c r="G128" i="2"/>
  <c r="C141" i="7"/>
  <c r="G125" i="4"/>
  <c r="E140" i="7"/>
  <c r="D130" i="2"/>
  <c r="E129"/>
  <c r="E125" i="4"/>
  <c r="D126"/>
  <c r="E125" i="3"/>
  <c r="D126"/>
  <c r="E125" i="6"/>
  <c r="D126"/>
  <c r="E126" i="5"/>
  <c r="D127"/>
  <c r="H140" i="7" l="1"/>
  <c r="M140" s="1"/>
  <c r="M139"/>
  <c r="G126" i="5"/>
  <c r="F141" i="7"/>
  <c r="G126" i="4"/>
  <c r="E141" i="7"/>
  <c r="G129" i="2"/>
  <c r="C142" i="7"/>
  <c r="G126" i="6"/>
  <c r="G141" i="7"/>
  <c r="G126" i="3"/>
  <c r="D141" i="7"/>
  <c r="L140"/>
  <c r="E126" i="4"/>
  <c r="D127"/>
  <c r="D131" i="2"/>
  <c r="E130"/>
  <c r="D127" i="3"/>
  <c r="E126"/>
  <c r="E126" i="6"/>
  <c r="D127"/>
  <c r="E127" i="5"/>
  <c r="D128"/>
  <c r="H141" i="7" l="1"/>
  <c r="L141" s="1"/>
  <c r="G127" i="5"/>
  <c r="F142" i="7"/>
  <c r="G127" i="3"/>
  <c r="D142" i="7"/>
  <c r="G127" i="6"/>
  <c r="G142" i="7"/>
  <c r="G130" i="2"/>
  <c r="C143" i="7"/>
  <c r="G127" i="4"/>
  <c r="E142" i="7"/>
  <c r="D132" i="2"/>
  <c r="E131"/>
  <c r="E127" i="4"/>
  <c r="D128"/>
  <c r="E127" i="3"/>
  <c r="D128"/>
  <c r="E127" i="6"/>
  <c r="D128"/>
  <c r="E128" i="5"/>
  <c r="D129"/>
  <c r="H142" i="7" l="1"/>
  <c r="M142" s="1"/>
  <c r="M141"/>
  <c r="G128" i="5"/>
  <c r="F143" i="7"/>
  <c r="G128" i="4"/>
  <c r="E143" i="7"/>
  <c r="G131" i="2"/>
  <c r="C144" i="7"/>
  <c r="G128" i="6"/>
  <c r="G143" i="7"/>
  <c r="G128" i="3"/>
  <c r="D143" i="7"/>
  <c r="E128" i="4"/>
  <c r="D129"/>
  <c r="D133" i="2"/>
  <c r="E132"/>
  <c r="E128" i="3"/>
  <c r="D129"/>
  <c r="E128" i="6"/>
  <c r="D129"/>
  <c r="E129" i="5"/>
  <c r="D130"/>
  <c r="L142" i="7" l="1"/>
  <c r="H143"/>
  <c r="L143" s="1"/>
  <c r="G129" i="5"/>
  <c r="F144" i="7"/>
  <c r="G129" i="3"/>
  <c r="D144" i="7"/>
  <c r="G129" i="6"/>
  <c r="G144" i="7"/>
  <c r="G132" i="2"/>
  <c r="C145" i="7"/>
  <c r="G129" i="4"/>
  <c r="E144" i="7"/>
  <c r="D134" i="2"/>
  <c r="E133"/>
  <c r="E129" i="4"/>
  <c r="D130"/>
  <c r="E129" i="3"/>
  <c r="D130"/>
  <c r="E129" i="6"/>
  <c r="D130"/>
  <c r="E130" i="5"/>
  <c r="D131"/>
  <c r="M143" i="7" l="1"/>
  <c r="H144"/>
  <c r="L144" s="1"/>
  <c r="G130" i="5"/>
  <c r="F145" i="7"/>
  <c r="G130" i="4"/>
  <c r="E145" i="7"/>
  <c r="G133" i="2"/>
  <c r="C146" i="7"/>
  <c r="G130" i="6"/>
  <c r="G145" i="7"/>
  <c r="G130" i="3"/>
  <c r="D145" i="7"/>
  <c r="E130" i="4"/>
  <c r="D131"/>
  <c r="D135" i="2"/>
  <c r="E134"/>
  <c r="D131" i="3"/>
  <c r="E130"/>
  <c r="E130" i="6"/>
  <c r="D131"/>
  <c r="E131" i="5"/>
  <c r="D132"/>
  <c r="M144" i="7" l="1"/>
  <c r="H145"/>
  <c r="L145" s="1"/>
  <c r="G131" i="5"/>
  <c r="F146" i="7"/>
  <c r="G131" i="3"/>
  <c r="D146" i="7"/>
  <c r="G131" i="6"/>
  <c r="G146" i="7"/>
  <c r="G134" i="2"/>
  <c r="C147" i="7"/>
  <c r="G131" i="4"/>
  <c r="E146" i="7"/>
  <c r="D136" i="2"/>
  <c r="E135"/>
  <c r="E131" i="4"/>
  <c r="D132"/>
  <c r="D132" i="3"/>
  <c r="E131"/>
  <c r="E131" i="6"/>
  <c r="D132"/>
  <c r="E132" i="5"/>
  <c r="D133"/>
  <c r="H146" i="7" l="1"/>
  <c r="M146" s="1"/>
  <c r="M145"/>
  <c r="G132" i="5"/>
  <c r="F147" i="7"/>
  <c r="G132" i="4"/>
  <c r="E147" i="7"/>
  <c r="G135" i="2"/>
  <c r="C148" i="7"/>
  <c r="G132" i="6"/>
  <c r="G147" i="7"/>
  <c r="G132" i="3"/>
  <c r="D147" i="7"/>
  <c r="E132" i="4"/>
  <c r="D133"/>
  <c r="D137" i="2"/>
  <c r="E136"/>
  <c r="D133" i="3"/>
  <c r="E132"/>
  <c r="E132" i="6"/>
  <c r="D133"/>
  <c r="E133" i="5"/>
  <c r="D134"/>
  <c r="L146" i="7" l="1"/>
  <c r="H147"/>
  <c r="L147" s="1"/>
  <c r="G133" i="5"/>
  <c r="F148" i="7"/>
  <c r="G133" i="3"/>
  <c r="D148" i="7"/>
  <c r="G133" i="6"/>
  <c r="G148" i="7"/>
  <c r="G136" i="2"/>
  <c r="C149" i="7"/>
  <c r="G133" i="4"/>
  <c r="E148" i="7"/>
  <c r="D138" i="2"/>
  <c r="E137"/>
  <c r="E133" i="4"/>
  <c r="D134"/>
  <c r="D134" i="3"/>
  <c r="E133"/>
  <c r="E133" i="6"/>
  <c r="D134"/>
  <c r="E134" i="5"/>
  <c r="D135"/>
  <c r="M147" i="7" l="1"/>
  <c r="H148"/>
  <c r="L148" s="1"/>
  <c r="G134" i="5"/>
  <c r="F149" i="7"/>
  <c r="G134" i="4"/>
  <c r="E149" i="7"/>
  <c r="G137" i="2"/>
  <c r="C150" i="7"/>
  <c r="G134" i="6"/>
  <c r="G149" i="7"/>
  <c r="G134" i="3"/>
  <c r="D149" i="7"/>
  <c r="D135" i="4"/>
  <c r="E134"/>
  <c r="D139" i="2"/>
  <c r="E138"/>
  <c r="E134" i="3"/>
  <c r="D135"/>
  <c r="E134" i="6"/>
  <c r="D135"/>
  <c r="E135" i="5"/>
  <c r="D136"/>
  <c r="M148" i="7" l="1"/>
  <c r="H149"/>
  <c r="L149" s="1"/>
  <c r="G135" i="5"/>
  <c r="F150" i="7"/>
  <c r="G135" i="3"/>
  <c r="D150" i="7"/>
  <c r="G135" i="6"/>
  <c r="G150" i="7"/>
  <c r="G138" i="2"/>
  <c r="C151" i="7"/>
  <c r="G135" i="4"/>
  <c r="E150" i="7"/>
  <c r="D140" i="2"/>
  <c r="E139"/>
  <c r="E135" i="4"/>
  <c r="D136"/>
  <c r="E135" i="3"/>
  <c r="D136"/>
  <c r="E135" i="6"/>
  <c r="D136"/>
  <c r="E136" i="5"/>
  <c r="D137"/>
  <c r="M149" i="7" l="1"/>
  <c r="H150"/>
  <c r="M150" s="1"/>
  <c r="G136" i="5"/>
  <c r="F151" i="7"/>
  <c r="G136" i="4"/>
  <c r="E151" i="7"/>
  <c r="G139" i="2"/>
  <c r="C152" i="7"/>
  <c r="G136" i="6"/>
  <c r="G151" i="7"/>
  <c r="G136" i="3"/>
  <c r="D151" i="7"/>
  <c r="E136" i="4"/>
  <c r="D137"/>
  <c r="D141" i="2"/>
  <c r="E140"/>
  <c r="D137" i="3"/>
  <c r="E136"/>
  <c r="E136" i="6"/>
  <c r="D137"/>
  <c r="E137" i="5"/>
  <c r="D138"/>
  <c r="L150" i="7" l="1"/>
  <c r="H151"/>
  <c r="L151" s="1"/>
  <c r="G137" i="5"/>
  <c r="F152" i="7"/>
  <c r="G137" i="3"/>
  <c r="D152" i="7"/>
  <c r="G137" i="6"/>
  <c r="G152" i="7"/>
  <c r="G140" i="2"/>
  <c r="C153" i="7"/>
  <c r="G137" i="4"/>
  <c r="E152" i="7"/>
  <c r="D142" i="2"/>
  <c r="E141"/>
  <c r="E137" i="4"/>
  <c r="D138"/>
  <c r="D138" i="3"/>
  <c r="E137"/>
  <c r="E137" i="6"/>
  <c r="D138"/>
  <c r="E138" i="5"/>
  <c r="D139"/>
  <c r="H152" i="7" l="1"/>
  <c r="M152" s="1"/>
  <c r="M151"/>
  <c r="G138" i="5"/>
  <c r="F153" i="7"/>
  <c r="G138" i="4"/>
  <c r="E153" i="7"/>
  <c r="G141" i="2"/>
  <c r="C154" i="7"/>
  <c r="G138" i="6"/>
  <c r="G153" i="7"/>
  <c r="G138" i="3"/>
  <c r="D153" i="7"/>
  <c r="E138" i="4"/>
  <c r="D139"/>
  <c r="D143" i="2"/>
  <c r="E142"/>
  <c r="D139" i="3"/>
  <c r="E138"/>
  <c r="E138" i="6"/>
  <c r="D139"/>
  <c r="E139" i="5"/>
  <c r="D140"/>
  <c r="L152" i="7" l="1"/>
  <c r="H153"/>
  <c r="L153" s="1"/>
  <c r="G139" i="5"/>
  <c r="F154" i="7"/>
  <c r="G139" i="3"/>
  <c r="D154" i="7"/>
  <c r="G139" i="6"/>
  <c r="G154" i="7"/>
  <c r="G142" i="2"/>
  <c r="C155" i="7"/>
  <c r="G139" i="4"/>
  <c r="E154" i="7"/>
  <c r="D144" i="2"/>
  <c r="E143"/>
  <c r="E139" i="4"/>
  <c r="D140"/>
  <c r="E139" i="3"/>
  <c r="D140"/>
  <c r="E139" i="6"/>
  <c r="D140"/>
  <c r="E140" i="5"/>
  <c r="D141"/>
  <c r="M153" i="7" l="1"/>
  <c r="H154"/>
  <c r="L154" s="1"/>
  <c r="G140" i="5"/>
  <c r="F155" i="7"/>
  <c r="G140" i="4"/>
  <c r="E155" i="7"/>
  <c r="G143" i="2"/>
  <c r="C156" i="7"/>
  <c r="G140" i="6"/>
  <c r="G155" i="7"/>
  <c r="G140" i="3"/>
  <c r="D155" i="7"/>
  <c r="D141" i="4"/>
  <c r="E140"/>
  <c r="D145" i="2"/>
  <c r="E144"/>
  <c r="D141" i="3"/>
  <c r="E140"/>
  <c r="E140" i="6"/>
  <c r="D141"/>
  <c r="E141" i="5"/>
  <c r="D142"/>
  <c r="M154" i="7" l="1"/>
  <c r="H155"/>
  <c r="L155" s="1"/>
  <c r="G141" i="5"/>
  <c r="F156" i="7"/>
  <c r="G141" i="3"/>
  <c r="D156" i="7"/>
  <c r="G141" i="6"/>
  <c r="G156" i="7"/>
  <c r="G144" i="2"/>
  <c r="C157" i="7"/>
  <c r="G141" i="4"/>
  <c r="E156" i="7"/>
  <c r="D146" i="2"/>
  <c r="E145"/>
  <c r="E141" i="4"/>
  <c r="D142"/>
  <c r="D142" i="3"/>
  <c r="E141"/>
  <c r="E141" i="6"/>
  <c r="D142"/>
  <c r="E142" i="5"/>
  <c r="D143"/>
  <c r="H156" i="7" l="1"/>
  <c r="L156" s="1"/>
  <c r="M155"/>
  <c r="G142" i="5"/>
  <c r="F157" i="7"/>
  <c r="G142" i="4"/>
  <c r="E157" i="7"/>
  <c r="G145" i="2"/>
  <c r="C158" i="7"/>
  <c r="G142" i="6"/>
  <c r="G157" i="7"/>
  <c r="G142" i="3"/>
  <c r="D157" i="7"/>
  <c r="E142" i="4"/>
  <c r="D143"/>
  <c r="D147" i="2"/>
  <c r="E146"/>
  <c r="E142" i="3"/>
  <c r="D143"/>
  <c r="E142" i="6"/>
  <c r="D143"/>
  <c r="E143" i="5"/>
  <c r="D144"/>
  <c r="M156" i="7" l="1"/>
  <c r="H157"/>
  <c r="L157" s="1"/>
  <c r="G143" i="5"/>
  <c r="F158" i="7"/>
  <c r="G143" i="3"/>
  <c r="D158" i="7"/>
  <c r="G143" i="6"/>
  <c r="G158" i="7"/>
  <c r="G146" i="2"/>
  <c r="C159" i="7"/>
  <c r="G143" i="4"/>
  <c r="E158" i="7"/>
  <c r="D148" i="2"/>
  <c r="E147"/>
  <c r="D144" i="4"/>
  <c r="E143"/>
  <c r="E143" i="3"/>
  <c r="D144"/>
  <c r="E143" i="6"/>
  <c r="D144"/>
  <c r="E144" i="5"/>
  <c r="D145"/>
  <c r="M157" i="7" l="1"/>
  <c r="H158"/>
  <c r="L158" s="1"/>
  <c r="G144" i="5"/>
  <c r="F159" i="7"/>
  <c r="G144" i="4"/>
  <c r="E159" i="7"/>
  <c r="G147" i="2"/>
  <c r="C160" i="7"/>
  <c r="G144" i="6"/>
  <c r="G159" i="7"/>
  <c r="G144" i="3"/>
  <c r="D159" i="7"/>
  <c r="D145" i="4"/>
  <c r="E144"/>
  <c r="D149" i="2"/>
  <c r="E148"/>
  <c r="D145" i="3"/>
  <c r="E144"/>
  <c r="E144" i="6"/>
  <c r="D145"/>
  <c r="E145" i="5"/>
  <c r="D146"/>
  <c r="M158" i="7" l="1"/>
  <c r="H159"/>
  <c r="L159" s="1"/>
  <c r="G145" i="5"/>
  <c r="F160" i="7"/>
  <c r="G145" i="3"/>
  <c r="D160" i="7"/>
  <c r="G145" i="6"/>
  <c r="G160" i="7"/>
  <c r="G148" i="2"/>
  <c r="C161" i="7"/>
  <c r="G145" i="4"/>
  <c r="E160" i="7"/>
  <c r="D150" i="2"/>
  <c r="E149"/>
  <c r="E145" i="4"/>
  <c r="D146"/>
  <c r="D146" i="3"/>
  <c r="E145"/>
  <c r="E145" i="6"/>
  <c r="D146"/>
  <c r="E146" i="5"/>
  <c r="D147"/>
  <c r="M159" i="7" l="1"/>
  <c r="H160"/>
  <c r="L160" s="1"/>
  <c r="G146" i="5"/>
  <c r="F161" i="7"/>
  <c r="G146" i="4"/>
  <c r="E161" i="7"/>
  <c r="G149" i="2"/>
  <c r="C162" i="7"/>
  <c r="G146" i="6"/>
  <c r="G161" i="7"/>
  <c r="G146" i="3"/>
  <c r="D161" i="7"/>
  <c r="E146" i="4"/>
  <c r="D147"/>
  <c r="D151" i="2"/>
  <c r="E150"/>
  <c r="E146" i="3"/>
  <c r="D147"/>
  <c r="E146" i="6"/>
  <c r="D147"/>
  <c r="E147" i="5"/>
  <c r="D148"/>
  <c r="M160" i="7" l="1"/>
  <c r="H161"/>
  <c r="M161" s="1"/>
  <c r="G147" i="5"/>
  <c r="F162" i="7"/>
  <c r="G147" i="3"/>
  <c r="D162" i="7"/>
  <c r="G147" i="6"/>
  <c r="G162" i="7"/>
  <c r="G150" i="2"/>
  <c r="C163" i="7"/>
  <c r="G147" i="4"/>
  <c r="E162" i="7"/>
  <c r="D152" i="2"/>
  <c r="E151"/>
  <c r="E147" i="4"/>
  <c r="D148"/>
  <c r="E147" i="3"/>
  <c r="D148"/>
  <c r="E147" i="6"/>
  <c r="D148"/>
  <c r="E148" i="5"/>
  <c r="D149"/>
  <c r="L161" i="7" l="1"/>
  <c r="H162"/>
  <c r="M162" s="1"/>
  <c r="G148" i="5"/>
  <c r="F163" i="7"/>
  <c r="G148" i="4"/>
  <c r="E163" i="7"/>
  <c r="G151" i="2"/>
  <c r="C164" i="7"/>
  <c r="G148" i="6"/>
  <c r="G163" i="7"/>
  <c r="G148" i="3"/>
  <c r="D163" i="7"/>
  <c r="E148" i="4"/>
  <c r="D149"/>
  <c r="D153" i="2"/>
  <c r="E152"/>
  <c r="E148" i="3"/>
  <c r="D149"/>
  <c r="E148" i="6"/>
  <c r="D149"/>
  <c r="E149" i="5"/>
  <c r="D150"/>
  <c r="L162" i="7" l="1"/>
  <c r="H163"/>
  <c r="L163" s="1"/>
  <c r="G149" i="5"/>
  <c r="F164" i="7"/>
  <c r="G149" i="3"/>
  <c r="D164" i="7"/>
  <c r="G149" i="6"/>
  <c r="G164" i="7"/>
  <c r="G152" i="2"/>
  <c r="C165" i="7"/>
  <c r="G149" i="4"/>
  <c r="E164" i="7"/>
  <c r="D154" i="2"/>
  <c r="E153"/>
  <c r="E149" i="4"/>
  <c r="D150"/>
  <c r="D150" i="3"/>
  <c r="E149"/>
  <c r="E149" i="6"/>
  <c r="D150"/>
  <c r="E150" i="5"/>
  <c r="D151"/>
  <c r="H164" i="7" l="1"/>
  <c r="M164" s="1"/>
  <c r="M163"/>
  <c r="G150" i="5"/>
  <c r="F165" i="7"/>
  <c r="G150" i="4"/>
  <c r="E165" i="7"/>
  <c r="G153" i="2"/>
  <c r="C166" i="7"/>
  <c r="G150" i="6"/>
  <c r="G165" i="7"/>
  <c r="G150" i="3"/>
  <c r="D165" i="7"/>
  <c r="E150" i="4"/>
  <c r="D151"/>
  <c r="D155" i="2"/>
  <c r="E154"/>
  <c r="D151" i="3"/>
  <c r="E150"/>
  <c r="E150" i="6"/>
  <c r="D151"/>
  <c r="E151" i="5"/>
  <c r="D152"/>
  <c r="L164" i="7" l="1"/>
  <c r="H165"/>
  <c r="M165" s="1"/>
  <c r="G151" i="5"/>
  <c r="F166" i="7"/>
  <c r="G151" i="3"/>
  <c r="D166" i="7"/>
  <c r="G151" i="6"/>
  <c r="G166" i="7"/>
  <c r="G154" i="2"/>
  <c r="C167" i="7"/>
  <c r="G151" i="4"/>
  <c r="E166" i="7"/>
  <c r="D156" i="2"/>
  <c r="E155"/>
  <c r="E151" i="4"/>
  <c r="D152"/>
  <c r="E151" i="3"/>
  <c r="D152"/>
  <c r="E151" i="6"/>
  <c r="D152"/>
  <c r="E152" i="5"/>
  <c r="D153"/>
  <c r="L165" i="7" l="1"/>
  <c r="H166"/>
  <c r="M166" s="1"/>
  <c r="G152" i="5"/>
  <c r="F167" i="7"/>
  <c r="G152" i="4"/>
  <c r="E167" i="7"/>
  <c r="G155" i="2"/>
  <c r="C168" i="7"/>
  <c r="G152" i="6"/>
  <c r="G167" i="7"/>
  <c r="G152" i="3"/>
  <c r="D167" i="7"/>
  <c r="D153" i="4"/>
  <c r="E152"/>
  <c r="D157" i="2"/>
  <c r="E156"/>
  <c r="E152" i="3"/>
  <c r="D153"/>
  <c r="E152" i="6"/>
  <c r="D153"/>
  <c r="E153" i="5"/>
  <c r="D154"/>
  <c r="H167" i="7" l="1"/>
  <c r="L167" s="1"/>
  <c r="L166"/>
  <c r="G153" i="5"/>
  <c r="F168" i="7"/>
  <c r="G153" i="3"/>
  <c r="D168" i="7"/>
  <c r="G153" i="6"/>
  <c r="G168" i="7"/>
  <c r="G156" i="2"/>
  <c r="C169" i="7"/>
  <c r="G153" i="4"/>
  <c r="E168" i="7"/>
  <c r="D158" i="2"/>
  <c r="E157"/>
  <c r="E153" i="4"/>
  <c r="D154"/>
  <c r="E153" i="3"/>
  <c r="D154"/>
  <c r="E153" i="6"/>
  <c r="D154"/>
  <c r="E154" i="5"/>
  <c r="D155"/>
  <c r="M167" i="7" l="1"/>
  <c r="H168"/>
  <c r="M168" s="1"/>
  <c r="G154" i="5"/>
  <c r="F169" i="7"/>
  <c r="G154" i="4"/>
  <c r="E169" i="7"/>
  <c r="G157" i="2"/>
  <c r="C170" i="7"/>
  <c r="G154" i="6"/>
  <c r="G169" i="7"/>
  <c r="G154" i="3"/>
  <c r="D169" i="7"/>
  <c r="E154" i="4"/>
  <c r="D155"/>
  <c r="D159" i="2"/>
  <c r="E158"/>
  <c r="D155" i="3"/>
  <c r="E154"/>
  <c r="E154" i="6"/>
  <c r="D155"/>
  <c r="E155" i="5"/>
  <c r="D156"/>
  <c r="L168" i="7" l="1"/>
  <c r="H169"/>
  <c r="M169" s="1"/>
  <c r="G155" i="5"/>
  <c r="F170" i="7"/>
  <c r="G155" i="3"/>
  <c r="D170" i="7"/>
  <c r="G155" i="6"/>
  <c r="G170" i="7"/>
  <c r="G158" i="2"/>
  <c r="C171" i="7"/>
  <c r="G155" i="4"/>
  <c r="E170" i="7"/>
  <c r="D160" i="2"/>
  <c r="E159"/>
  <c r="E155" i="4"/>
  <c r="D156"/>
  <c r="D156" i="3"/>
  <c r="E155"/>
  <c r="E155" i="6"/>
  <c r="D156"/>
  <c r="E156" i="5"/>
  <c r="D157"/>
  <c r="L169" i="7" l="1"/>
  <c r="H170"/>
  <c r="M170" s="1"/>
  <c r="G156" i="5"/>
  <c r="F171" i="7"/>
  <c r="G156" i="4"/>
  <c r="E171" i="7"/>
  <c r="G159" i="2"/>
  <c r="C172" i="7"/>
  <c r="G156" i="6"/>
  <c r="G171" i="7"/>
  <c r="G156" i="3"/>
  <c r="D171" i="7"/>
  <c r="E156" i="4"/>
  <c r="D157"/>
  <c r="D161" i="2"/>
  <c r="E160"/>
  <c r="E156" i="3"/>
  <c r="D157"/>
  <c r="E156" i="6"/>
  <c r="D157"/>
  <c r="E157" i="5"/>
  <c r="D158"/>
  <c r="L170" i="7" l="1"/>
  <c r="H171"/>
  <c r="L171" s="1"/>
  <c r="G157" i="5"/>
  <c r="F172" i="7"/>
  <c r="G157" i="3"/>
  <c r="D172" i="7"/>
  <c r="G157" i="6"/>
  <c r="G172" i="7"/>
  <c r="G160" i="2"/>
  <c r="C173" i="7"/>
  <c r="G157" i="4"/>
  <c r="E172" i="7"/>
  <c r="D162" i="2"/>
  <c r="E161"/>
  <c r="E157" i="4"/>
  <c r="D158"/>
  <c r="E157" i="3"/>
  <c r="D158"/>
  <c r="E157" i="6"/>
  <c r="D158"/>
  <c r="E158" i="5"/>
  <c r="D159"/>
  <c r="M171" i="7" l="1"/>
  <c r="H172"/>
  <c r="M172" s="1"/>
  <c r="G158" i="5"/>
  <c r="F173" i="7"/>
  <c r="G158" i="4"/>
  <c r="E173" i="7"/>
  <c r="G161" i="2"/>
  <c r="C174" i="7"/>
  <c r="G158" i="6"/>
  <c r="G173" i="7"/>
  <c r="G158" i="3"/>
  <c r="D173" i="7"/>
  <c r="D159" i="4"/>
  <c r="E158"/>
  <c r="D163" i="2"/>
  <c r="E162"/>
  <c r="E158" i="3"/>
  <c r="D159"/>
  <c r="E158" i="6"/>
  <c r="D159"/>
  <c r="E159" i="5"/>
  <c r="D160"/>
  <c r="L172" i="7" l="1"/>
  <c r="H173"/>
  <c r="M173" s="1"/>
  <c r="G159" i="5"/>
  <c r="F174" i="7"/>
  <c r="G159" i="3"/>
  <c r="D174" i="7"/>
  <c r="G159" i="6"/>
  <c r="G174" i="7"/>
  <c r="G162" i="2"/>
  <c r="C175" i="7"/>
  <c r="G159" i="4"/>
  <c r="E174" i="7"/>
  <c r="D164" i="2"/>
  <c r="E163"/>
  <c r="E159" i="4"/>
  <c r="D160"/>
  <c r="E159" i="3"/>
  <c r="D160"/>
  <c r="E159" i="6"/>
  <c r="D160"/>
  <c r="E160" i="5"/>
  <c r="D161"/>
  <c r="L173" i="7" l="1"/>
  <c r="H174"/>
  <c r="L174" s="1"/>
  <c r="G160" i="5"/>
  <c r="F175" i="7"/>
  <c r="G160" i="4"/>
  <c r="E175" i="7"/>
  <c r="G163" i="2"/>
  <c r="C176" i="7"/>
  <c r="G160" i="6"/>
  <c r="G175" i="7"/>
  <c r="G160" i="3"/>
  <c r="D175" i="7"/>
  <c r="E160" i="4"/>
  <c r="D161"/>
  <c r="D165" i="2"/>
  <c r="E164"/>
  <c r="D161" i="3"/>
  <c r="E160"/>
  <c r="E160" i="6"/>
  <c r="D161"/>
  <c r="E161" i="5"/>
  <c r="D162"/>
  <c r="H175" i="7" l="1"/>
  <c r="L175" s="1"/>
  <c r="M174"/>
  <c r="G161" i="5"/>
  <c r="F176" i="7"/>
  <c r="G161" i="3"/>
  <c r="D176" i="7"/>
  <c r="G161" i="6"/>
  <c r="G176" i="7"/>
  <c r="G164" i="2"/>
  <c r="C177" i="7"/>
  <c r="G161" i="4"/>
  <c r="E176" i="7"/>
  <c r="D166" i="2"/>
  <c r="E165"/>
  <c r="E161" i="4"/>
  <c r="D162"/>
  <c r="E161" i="3"/>
  <c r="D162"/>
  <c r="E161" i="6"/>
  <c r="D162"/>
  <c r="E162" i="5"/>
  <c r="D163"/>
  <c r="M175" i="7" l="1"/>
  <c r="H176"/>
  <c r="L176" s="1"/>
  <c r="G162" i="5"/>
  <c r="F177" i="7"/>
  <c r="G162" i="4"/>
  <c r="E177" i="7"/>
  <c r="G165" i="2"/>
  <c r="C178" i="7"/>
  <c r="G162" i="6"/>
  <c r="G177" i="7"/>
  <c r="G162" i="3"/>
  <c r="D177" i="7"/>
  <c r="E162" i="4"/>
  <c r="D163"/>
  <c r="D167" i="2"/>
  <c r="E166"/>
  <c r="D163" i="3"/>
  <c r="E162"/>
  <c r="E162" i="6"/>
  <c r="D163"/>
  <c r="E163" i="5"/>
  <c r="D164"/>
  <c r="M176" i="7" l="1"/>
  <c r="H177"/>
  <c r="L177" s="1"/>
  <c r="G163" i="5"/>
  <c r="F178" i="7"/>
  <c r="G163" i="3"/>
  <c r="D178" i="7"/>
  <c r="G163" i="6"/>
  <c r="G178" i="7"/>
  <c r="G166" i="2"/>
  <c r="C179" i="7"/>
  <c r="G163" i="4"/>
  <c r="E178" i="7"/>
  <c r="D168" i="2"/>
  <c r="E167"/>
  <c r="E163" i="4"/>
  <c r="D164"/>
  <c r="D164" i="3"/>
  <c r="E163"/>
  <c r="E163" i="6"/>
  <c r="D164"/>
  <c r="E164" i="5"/>
  <c r="D165"/>
  <c r="M177" i="7" l="1"/>
  <c r="H178"/>
  <c r="L178" s="1"/>
  <c r="G164" i="5"/>
  <c r="F179" i="7"/>
  <c r="G164" i="4"/>
  <c r="E179" i="7"/>
  <c r="G167" i="2"/>
  <c r="C180" i="7"/>
  <c r="G164" i="6"/>
  <c r="G179" i="7"/>
  <c r="G164" i="3"/>
  <c r="D179" i="7"/>
  <c r="E164" i="4"/>
  <c r="D165"/>
  <c r="D169" i="2"/>
  <c r="E168"/>
  <c r="D165" i="3"/>
  <c r="E164"/>
  <c r="E164" i="6"/>
  <c r="D165"/>
  <c r="E165" i="5"/>
  <c r="D166"/>
  <c r="M178" i="7" l="1"/>
  <c r="H179"/>
  <c r="L179" s="1"/>
  <c r="G165" i="5"/>
  <c r="F180" i="7"/>
  <c r="G165" i="3"/>
  <c r="D180" i="7"/>
  <c r="G165" i="6"/>
  <c r="G180" i="7"/>
  <c r="G168" i="2"/>
  <c r="C181" i="7"/>
  <c r="G165" i="4"/>
  <c r="E180" i="7"/>
  <c r="D170" i="2"/>
  <c r="E169"/>
  <c r="E165" i="4"/>
  <c r="D166"/>
  <c r="D166" i="3"/>
  <c r="E165"/>
  <c r="E165" i="6"/>
  <c r="D166"/>
  <c r="E166" i="5"/>
  <c r="D167"/>
  <c r="M179" i="7" l="1"/>
  <c r="H180"/>
  <c r="L180" s="1"/>
  <c r="G166" i="5"/>
  <c r="F181" i="7"/>
  <c r="G166" i="4"/>
  <c r="E181" i="7"/>
  <c r="G169" i="2"/>
  <c r="C182" i="7"/>
  <c r="G166" i="6"/>
  <c r="G181" i="7"/>
  <c r="G166" i="3"/>
  <c r="D181" i="7"/>
  <c r="D167" i="4"/>
  <c r="E166"/>
  <c r="D171" i="2"/>
  <c r="E170"/>
  <c r="E166" i="3"/>
  <c r="D167"/>
  <c r="E166" i="6"/>
  <c r="D167"/>
  <c r="E167" i="5"/>
  <c r="D168"/>
  <c r="M180" i="7" l="1"/>
  <c r="H181"/>
  <c r="M181" s="1"/>
  <c r="G167" i="5"/>
  <c r="F182" i="7"/>
  <c r="G167" i="3"/>
  <c r="D182" i="7"/>
  <c r="G167" i="6"/>
  <c r="G182" i="7"/>
  <c r="G170" i="2"/>
  <c r="C183" i="7"/>
  <c r="G167" i="4"/>
  <c r="E182" i="7"/>
  <c r="D172" i="2"/>
  <c r="E171"/>
  <c r="E167" i="4"/>
  <c r="D168"/>
  <c r="E167" i="3"/>
  <c r="D168"/>
  <c r="E167" i="6"/>
  <c r="D168"/>
  <c r="E168" i="5"/>
  <c r="D169"/>
  <c r="L181" i="7" l="1"/>
  <c r="H182"/>
  <c r="M182" s="1"/>
  <c r="G168" i="5"/>
  <c r="F183" i="7"/>
  <c r="G168" i="4"/>
  <c r="E183" i="7"/>
  <c r="G171" i="2"/>
  <c r="C184" i="7"/>
  <c r="G168" i="6"/>
  <c r="G183" i="7"/>
  <c r="G168" i="3"/>
  <c r="D183" i="7"/>
  <c r="E168" i="4"/>
  <c r="D169"/>
  <c r="D173" i="2"/>
  <c r="E172"/>
  <c r="D169" i="3"/>
  <c r="E168"/>
  <c r="E168" i="6"/>
  <c r="D169"/>
  <c r="E169" i="5"/>
  <c r="D170"/>
  <c r="H183" i="7" l="1"/>
  <c r="M183" s="1"/>
  <c r="L182"/>
  <c r="G169" i="5"/>
  <c r="F184" i="7"/>
  <c r="G169" i="3"/>
  <c r="D184" i="7"/>
  <c r="G169" i="6"/>
  <c r="G184" i="7"/>
  <c r="G172" i="2"/>
  <c r="C185" i="7"/>
  <c r="G169" i="4"/>
  <c r="E184" i="7"/>
  <c r="D174" i="2"/>
  <c r="E173"/>
  <c r="E169" i="4"/>
  <c r="D170"/>
  <c r="E169" i="3"/>
  <c r="D170"/>
  <c r="E169" i="6"/>
  <c r="D170"/>
  <c r="E170" i="5"/>
  <c r="D171"/>
  <c r="L183" i="7" l="1"/>
  <c r="H184"/>
  <c r="L184" s="1"/>
  <c r="G170" i="5"/>
  <c r="F185" i="7"/>
  <c r="G170" i="4"/>
  <c r="E185" i="7"/>
  <c r="G173" i="2"/>
  <c r="C186" i="7"/>
  <c r="G170" i="6"/>
  <c r="G185" i="7"/>
  <c r="G170" i="3"/>
  <c r="D185" i="7"/>
  <c r="E170" i="4"/>
  <c r="D171"/>
  <c r="D175" i="2"/>
  <c r="E174"/>
  <c r="D171" i="3"/>
  <c r="E170"/>
  <c r="E170" i="6"/>
  <c r="D171"/>
  <c r="E171" i="5"/>
  <c r="D172"/>
  <c r="M184" i="7" l="1"/>
  <c r="H185"/>
  <c r="L185" s="1"/>
  <c r="G171" i="5"/>
  <c r="F186" i="7"/>
  <c r="G171" i="3"/>
  <c r="D186" i="7"/>
  <c r="G171" i="6"/>
  <c r="G186" i="7"/>
  <c r="G174" i="2"/>
  <c r="C187" i="7"/>
  <c r="G171" i="4"/>
  <c r="E186" i="7"/>
  <c r="D176" i="2"/>
  <c r="E175"/>
  <c r="E171" i="4"/>
  <c r="D172"/>
  <c r="E171" i="3"/>
  <c r="D172"/>
  <c r="E171" i="6"/>
  <c r="D172"/>
  <c r="E172" i="5"/>
  <c r="D173"/>
  <c r="M185" i="7" l="1"/>
  <c r="H186"/>
  <c r="L186" s="1"/>
  <c r="G172" i="5"/>
  <c r="F187" i="7"/>
  <c r="G172" i="4"/>
  <c r="E187" i="7"/>
  <c r="G175" i="2"/>
  <c r="C188" i="7"/>
  <c r="G172" i="6"/>
  <c r="G187" i="7"/>
  <c r="G172" i="3"/>
  <c r="D187" i="7"/>
  <c r="E172" i="4"/>
  <c r="D173"/>
  <c r="D177" i="2"/>
  <c r="E176"/>
  <c r="E172" i="3"/>
  <c r="D173"/>
  <c r="E172" i="6"/>
  <c r="D173"/>
  <c r="E173" i="5"/>
  <c r="D174"/>
  <c r="M186" i="7" l="1"/>
  <c r="H187"/>
  <c r="L187" s="1"/>
  <c r="G173" i="5"/>
  <c r="F188" i="7"/>
  <c r="G173" i="3"/>
  <c r="D188" i="7"/>
  <c r="G173" i="6"/>
  <c r="G188" i="7"/>
  <c r="G176" i="2"/>
  <c r="C189" i="7"/>
  <c r="G173" i="4"/>
  <c r="E188" i="7"/>
  <c r="D178" i="2"/>
  <c r="E177"/>
  <c r="E173" i="4"/>
  <c r="D174"/>
  <c r="D174" i="3"/>
  <c r="E173"/>
  <c r="E173" i="6"/>
  <c r="D174"/>
  <c r="E174" i="5"/>
  <c r="D175"/>
  <c r="M187" i="7" l="1"/>
  <c r="H188"/>
  <c r="L188" s="1"/>
  <c r="G174" i="5"/>
  <c r="F189" i="7"/>
  <c r="G174" i="4"/>
  <c r="E189" i="7"/>
  <c r="G177" i="2"/>
  <c r="C190" i="7"/>
  <c r="G174" i="6"/>
  <c r="G189" i="7"/>
  <c r="G174" i="3"/>
  <c r="D189" i="7"/>
  <c r="E174" i="4"/>
  <c r="D175"/>
  <c r="D179" i="2"/>
  <c r="E178"/>
  <c r="E174" i="3"/>
  <c r="D175"/>
  <c r="E174" i="6"/>
  <c r="D175"/>
  <c r="E175" i="5"/>
  <c r="D176"/>
  <c r="M188" i="7" l="1"/>
  <c r="H189"/>
  <c r="L189" s="1"/>
  <c r="G175" i="5"/>
  <c r="F190" i="7"/>
  <c r="G175" i="3"/>
  <c r="D190" i="7"/>
  <c r="G175" i="6"/>
  <c r="G190" i="7"/>
  <c r="G178" i="2"/>
  <c r="C191" i="7"/>
  <c r="G175" i="4"/>
  <c r="E190" i="7"/>
  <c r="D180" i="2"/>
  <c r="E179"/>
  <c r="E175" i="4"/>
  <c r="D176"/>
  <c r="D176" i="3"/>
  <c r="E175"/>
  <c r="E175" i="6"/>
  <c r="D176"/>
  <c r="E176" i="5"/>
  <c r="D177"/>
  <c r="M189" i="7" l="1"/>
  <c r="H190"/>
  <c r="L190" s="1"/>
  <c r="G176" i="5"/>
  <c r="F191" i="7"/>
  <c r="G176" i="4"/>
  <c r="E191" i="7"/>
  <c r="G179" i="2"/>
  <c r="C192" i="7"/>
  <c r="G176" i="6"/>
  <c r="G191" i="7"/>
  <c r="G176" i="3"/>
  <c r="D191" i="7"/>
  <c r="D177" i="4"/>
  <c r="E176"/>
  <c r="D181" i="2"/>
  <c r="E180"/>
  <c r="E176" i="3"/>
  <c r="D177"/>
  <c r="E176" i="6"/>
  <c r="D177"/>
  <c r="E177" i="5"/>
  <c r="D178"/>
  <c r="M190" i="7" l="1"/>
  <c r="H191"/>
  <c r="L191" s="1"/>
  <c r="G177" i="5"/>
  <c r="F192" i="7"/>
  <c r="G177" i="3"/>
  <c r="D192" i="7"/>
  <c r="G177" i="6"/>
  <c r="G192" i="7"/>
  <c r="G180" i="2"/>
  <c r="C193" i="7"/>
  <c r="G177" i="4"/>
  <c r="E192" i="7"/>
  <c r="D182" i="2"/>
  <c r="E181"/>
  <c r="E177" i="4"/>
  <c r="D178"/>
  <c r="D178" i="3"/>
  <c r="E177"/>
  <c r="E177" i="6"/>
  <c r="D178"/>
  <c r="E178" i="5"/>
  <c r="D179"/>
  <c r="M191" i="7" l="1"/>
  <c r="H192"/>
  <c r="L192" s="1"/>
  <c r="G178" i="5"/>
  <c r="F193" i="7"/>
  <c r="G178" i="4"/>
  <c r="E193" i="7"/>
  <c r="G181" i="2"/>
  <c r="C194" i="7"/>
  <c r="G178" i="6"/>
  <c r="G193" i="7"/>
  <c r="G178" i="3"/>
  <c r="D193" i="7"/>
  <c r="D179" i="4"/>
  <c r="E178"/>
  <c r="D183" i="2"/>
  <c r="E182"/>
  <c r="D179" i="3"/>
  <c r="E178"/>
  <c r="E178" i="6"/>
  <c r="D179"/>
  <c r="E179" i="5"/>
  <c r="D180"/>
  <c r="M192" i="7" l="1"/>
  <c r="H193"/>
  <c r="L193" s="1"/>
  <c r="G179" i="5"/>
  <c r="F194" i="7"/>
  <c r="G179" i="3"/>
  <c r="D194" i="7"/>
  <c r="G179" i="6"/>
  <c r="G194" i="7"/>
  <c r="G182" i="2"/>
  <c r="C195" i="7"/>
  <c r="G179" i="4"/>
  <c r="E194" i="7"/>
  <c r="D184" i="2"/>
  <c r="E183"/>
  <c r="E179" i="4"/>
  <c r="D180"/>
  <c r="D180" i="3"/>
  <c r="E179"/>
  <c r="E179" i="6"/>
  <c r="D180"/>
  <c r="E180" i="5"/>
  <c r="D181"/>
  <c r="M193" i="7" l="1"/>
  <c r="H194"/>
  <c r="L194" s="1"/>
  <c r="G180" i="5"/>
  <c r="F195" i="7"/>
  <c r="G180" i="4"/>
  <c r="E195" i="7"/>
  <c r="G183" i="2"/>
  <c r="C196" i="7"/>
  <c r="G180" i="6"/>
  <c r="G195" i="7"/>
  <c r="G180" i="3"/>
  <c r="D195" i="7"/>
  <c r="D181" i="4"/>
  <c r="E180"/>
  <c r="D185" i="2"/>
  <c r="E184"/>
  <c r="E180" i="3"/>
  <c r="D181"/>
  <c r="E180" i="6"/>
  <c r="D181"/>
  <c r="E181" i="5"/>
  <c r="D182"/>
  <c r="M194" i="7" l="1"/>
  <c r="H195"/>
  <c r="L195" s="1"/>
  <c r="G181" i="5"/>
  <c r="F196" i="7"/>
  <c r="G181" i="3"/>
  <c r="D196" i="7"/>
  <c r="G181" i="6"/>
  <c r="G196" i="7"/>
  <c r="G184" i="2"/>
  <c r="C197" i="7"/>
  <c r="G181" i="4"/>
  <c r="E196" i="7"/>
  <c r="D186" i="2"/>
  <c r="E185"/>
  <c r="E181" i="4"/>
  <c r="D182"/>
  <c r="E181" i="3"/>
  <c r="D182"/>
  <c r="E181" i="6"/>
  <c r="D182"/>
  <c r="E182" i="5"/>
  <c r="D183"/>
  <c r="M195" i="7" l="1"/>
  <c r="H196"/>
  <c r="L196" s="1"/>
  <c r="G182" i="5"/>
  <c r="F197" i="7"/>
  <c r="G182" i="4"/>
  <c r="E197" i="7"/>
  <c r="G185" i="2"/>
  <c r="C198" i="7"/>
  <c r="G182" i="6"/>
  <c r="G197" i="7"/>
  <c r="G182" i="3"/>
  <c r="D197" i="7"/>
  <c r="D183" i="4"/>
  <c r="E182"/>
  <c r="D187" i="2"/>
  <c r="E186"/>
  <c r="D183" i="3"/>
  <c r="E182"/>
  <c r="E182" i="6"/>
  <c r="D183"/>
  <c r="E183" i="5"/>
  <c r="D184"/>
  <c r="M196" i="7" l="1"/>
  <c r="H197"/>
  <c r="L197" s="1"/>
  <c r="G183" i="5"/>
  <c r="F198" i="7"/>
  <c r="G183" i="3"/>
  <c r="D198" i="7"/>
  <c r="G183" i="6"/>
  <c r="G198" i="7"/>
  <c r="G186" i="2"/>
  <c r="C199" i="7"/>
  <c r="G183" i="4"/>
  <c r="E198" i="7"/>
  <c r="D188" i="2"/>
  <c r="E187"/>
  <c r="E183" i="4"/>
  <c r="D184"/>
  <c r="E183" i="3"/>
  <c r="D184"/>
  <c r="E183" i="6"/>
  <c r="D184"/>
  <c r="E184" i="5"/>
  <c r="D185"/>
  <c r="M197" i="7" l="1"/>
  <c r="H198"/>
  <c r="L198" s="1"/>
  <c r="G184" i="5"/>
  <c r="F199" i="7"/>
  <c r="G184" i="4"/>
  <c r="E199" i="7"/>
  <c r="G187" i="2"/>
  <c r="C200" i="7"/>
  <c r="G184" i="6"/>
  <c r="G199" i="7"/>
  <c r="G184" i="3"/>
  <c r="D199" i="7"/>
  <c r="D185" i="4"/>
  <c r="E184"/>
  <c r="D189" i="2"/>
  <c r="E188"/>
  <c r="E184" i="3"/>
  <c r="D185"/>
  <c r="E184" i="6"/>
  <c r="D185"/>
  <c r="E185" i="5"/>
  <c r="D186"/>
  <c r="M198" i="7" l="1"/>
  <c r="H199"/>
  <c r="L199" s="1"/>
  <c r="G185" i="5"/>
  <c r="F200" i="7"/>
  <c r="G185" i="3"/>
  <c r="D200" i="7"/>
  <c r="G185" i="6"/>
  <c r="G200" i="7"/>
  <c r="G188" i="2"/>
  <c r="C201" i="7"/>
  <c r="G185" i="4"/>
  <c r="E200" i="7"/>
  <c r="D190" i="2"/>
  <c r="E189"/>
  <c r="E185" i="4"/>
  <c r="D186"/>
  <c r="E185" i="3"/>
  <c r="D186"/>
  <c r="E185" i="6"/>
  <c r="D186"/>
  <c r="E186" i="5"/>
  <c r="D187"/>
  <c r="M199" i="7" l="1"/>
  <c r="H200"/>
  <c r="L200" s="1"/>
  <c r="G186" i="5"/>
  <c r="F201" i="7"/>
  <c r="G186" i="4"/>
  <c r="E201" i="7"/>
  <c r="G189" i="2"/>
  <c r="C202" i="7"/>
  <c r="G186" i="6"/>
  <c r="G201" i="7"/>
  <c r="G186" i="3"/>
  <c r="D201" i="7"/>
  <c r="E186" i="4"/>
  <c r="D187"/>
  <c r="D191" i="2"/>
  <c r="E190"/>
  <c r="D187" i="3"/>
  <c r="E186"/>
  <c r="E186" i="6"/>
  <c r="D187"/>
  <c r="E187" i="5"/>
  <c r="D188"/>
  <c r="M200" i="7" l="1"/>
  <c r="H201"/>
  <c r="L201" s="1"/>
  <c r="G187" i="5"/>
  <c r="F202" i="7"/>
  <c r="G187" i="3"/>
  <c r="D202" i="7"/>
  <c r="G187" i="6"/>
  <c r="G202" i="7"/>
  <c r="G190" i="2"/>
  <c r="C203" i="7"/>
  <c r="G187" i="4"/>
  <c r="E202" i="7"/>
  <c r="D192" i="2"/>
  <c r="E191"/>
  <c r="E187" i="4"/>
  <c r="D188"/>
  <c r="D188" i="3"/>
  <c r="E187"/>
  <c r="E187" i="6"/>
  <c r="D188"/>
  <c r="E188" i="5"/>
  <c r="D189"/>
  <c r="M201" i="7" l="1"/>
  <c r="H202"/>
  <c r="L202" s="1"/>
  <c r="G188" i="5"/>
  <c r="F203" i="7"/>
  <c r="G188" i="4"/>
  <c r="E203" i="7"/>
  <c r="G191" i="2"/>
  <c r="C204" i="7"/>
  <c r="G188" i="6"/>
  <c r="G203" i="7"/>
  <c r="G188" i="3"/>
  <c r="D203" i="7"/>
  <c r="E188" i="4"/>
  <c r="D189"/>
  <c r="D193" i="2"/>
  <c r="E192"/>
  <c r="E188" i="3"/>
  <c r="D189"/>
  <c r="E188" i="6"/>
  <c r="D189"/>
  <c r="E189" i="5"/>
  <c r="D190"/>
  <c r="H203" i="7" l="1"/>
  <c r="M203" s="1"/>
  <c r="M202"/>
  <c r="G189" i="5"/>
  <c r="F204" i="7"/>
  <c r="G189" i="3"/>
  <c r="D204" i="7"/>
  <c r="G189" i="6"/>
  <c r="G204" i="7"/>
  <c r="G192" i="2"/>
  <c r="C205" i="7"/>
  <c r="G189" i="4"/>
  <c r="E204" i="7"/>
  <c r="D194" i="2"/>
  <c r="E193"/>
  <c r="E189" i="4"/>
  <c r="D190"/>
  <c r="E189" i="3"/>
  <c r="D190"/>
  <c r="E189" i="6"/>
  <c r="D190"/>
  <c r="E190" i="5"/>
  <c r="D191"/>
  <c r="L203" i="7" l="1"/>
  <c r="H204"/>
  <c r="M204" s="1"/>
  <c r="G190" i="5"/>
  <c r="F205" i="7"/>
  <c r="G190" i="4"/>
  <c r="E205" i="7"/>
  <c r="G193" i="2"/>
  <c r="C206" i="7"/>
  <c r="G190" i="6"/>
  <c r="G205" i="7"/>
  <c r="G190" i="3"/>
  <c r="D205" i="7"/>
  <c r="D191" i="4"/>
  <c r="E190"/>
  <c r="D195" i="2"/>
  <c r="E194"/>
  <c r="E190" i="3"/>
  <c r="D191"/>
  <c r="E190" i="6"/>
  <c r="D191"/>
  <c r="E191" i="5"/>
  <c r="D192"/>
  <c r="L204" i="7" l="1"/>
  <c r="H205"/>
  <c r="M205" s="1"/>
  <c r="G191" i="5"/>
  <c r="F206" i="7"/>
  <c r="G191" i="3"/>
  <c r="D206" i="7"/>
  <c r="G191" i="6"/>
  <c r="G206" i="7"/>
  <c r="G194" i="2"/>
  <c r="C207" i="7"/>
  <c r="G191" i="4"/>
  <c r="E206" i="7"/>
  <c r="D196" i="2"/>
  <c r="E195"/>
  <c r="E191" i="4"/>
  <c r="D192"/>
  <c r="D192" i="3"/>
  <c r="E191"/>
  <c r="E191" i="6"/>
  <c r="D192"/>
  <c r="E192" i="5"/>
  <c r="D193"/>
  <c r="L205" i="7" l="1"/>
  <c r="H206"/>
  <c r="L206" s="1"/>
  <c r="G192" i="5"/>
  <c r="F207" i="7"/>
  <c r="G192" i="4"/>
  <c r="E207" i="7"/>
  <c r="G195" i="2"/>
  <c r="C208" i="7"/>
  <c r="G192" i="6"/>
  <c r="G207" i="7"/>
  <c r="G192" i="3"/>
  <c r="D207" i="7"/>
  <c r="E192" i="4"/>
  <c r="D193"/>
  <c r="D197" i="2"/>
  <c r="E196"/>
  <c r="E192" i="3"/>
  <c r="D193"/>
  <c r="E192" i="6"/>
  <c r="D193"/>
  <c r="E193" i="5"/>
  <c r="D194"/>
  <c r="M206" i="7" l="1"/>
  <c r="H207"/>
  <c r="L207" s="1"/>
  <c r="G193" i="5"/>
  <c r="F208" i="7"/>
  <c r="G193" i="3"/>
  <c r="D208" i="7"/>
  <c r="G193" i="6"/>
  <c r="G208" i="7"/>
  <c r="G196" i="2"/>
  <c r="C209" i="7"/>
  <c r="G193" i="4"/>
  <c r="E208" i="7"/>
  <c r="D198" i="2"/>
  <c r="E197"/>
  <c r="E193" i="4"/>
  <c r="D194"/>
  <c r="D194" i="3"/>
  <c r="E193"/>
  <c r="E193" i="6"/>
  <c r="D194"/>
  <c r="E194" i="5"/>
  <c r="D195"/>
  <c r="M207" i="7" l="1"/>
  <c r="H208"/>
  <c r="L208" s="1"/>
  <c r="G194" i="5"/>
  <c r="F209" i="7"/>
  <c r="G194" i="4"/>
  <c r="E209" i="7"/>
  <c r="G197" i="2"/>
  <c r="C210" i="7"/>
  <c r="G194" i="6"/>
  <c r="G209" i="7"/>
  <c r="G194" i="3"/>
  <c r="D209" i="7"/>
  <c r="D195" i="4"/>
  <c r="E194"/>
  <c r="D199" i="2"/>
  <c r="E198"/>
  <c r="D195" i="3"/>
  <c r="E194"/>
  <c r="E194" i="6"/>
  <c r="D195"/>
  <c r="E195" i="5"/>
  <c r="D196"/>
  <c r="M208" i="7" l="1"/>
  <c r="H209"/>
  <c r="L209" s="1"/>
  <c r="G195" i="5"/>
  <c r="F210" i="7"/>
  <c r="G195" i="3"/>
  <c r="D210" i="7"/>
  <c r="G195" i="6"/>
  <c r="G210" i="7"/>
  <c r="G198" i="2"/>
  <c r="C211" i="7"/>
  <c r="G195" i="4"/>
  <c r="E210" i="7"/>
  <c r="D200" i="2"/>
  <c r="E199"/>
  <c r="E195" i="4"/>
  <c r="D196"/>
  <c r="D196" i="3"/>
  <c r="E195"/>
  <c r="E195" i="6"/>
  <c r="D196"/>
  <c r="E196" i="5"/>
  <c r="D197"/>
  <c r="M209" i="7" l="1"/>
  <c r="H210"/>
  <c r="L210" s="1"/>
  <c r="G196" i="5"/>
  <c r="F211" i="7"/>
  <c r="G196" i="4"/>
  <c r="E211" i="7"/>
  <c r="G199" i="2"/>
  <c r="C212" i="7"/>
  <c r="G196" i="6"/>
  <c r="G211" i="7"/>
  <c r="G196" i="3"/>
  <c r="D211" i="7"/>
  <c r="D197" i="4"/>
  <c r="E196"/>
  <c r="D201" i="2"/>
  <c r="E200"/>
  <c r="D197" i="3"/>
  <c r="E196"/>
  <c r="E196" i="6"/>
  <c r="D197"/>
  <c r="E197" i="5"/>
  <c r="D198"/>
  <c r="M210" i="7" l="1"/>
  <c r="H211"/>
  <c r="L211" s="1"/>
  <c r="G197" i="5"/>
  <c r="F212" i="7"/>
  <c r="G197" i="3"/>
  <c r="D212" i="7"/>
  <c r="G197" i="6"/>
  <c r="G212" i="7"/>
  <c r="G200" i="2"/>
  <c r="C213" i="7"/>
  <c r="G197" i="4"/>
  <c r="E212" i="7"/>
  <c r="D202" i="2"/>
  <c r="E201"/>
  <c r="E197" i="4"/>
  <c r="D198"/>
  <c r="E197" i="3"/>
  <c r="D198"/>
  <c r="E197" i="6"/>
  <c r="D198"/>
  <c r="E198" i="5"/>
  <c r="D199"/>
  <c r="M211" i="7" l="1"/>
  <c r="H212"/>
  <c r="L212" s="1"/>
  <c r="G198" i="5"/>
  <c r="F213" i="7"/>
  <c r="G198" i="4"/>
  <c r="E213" i="7"/>
  <c r="G201" i="2"/>
  <c r="C214" i="7"/>
  <c r="G198" i="6"/>
  <c r="G213" i="7"/>
  <c r="G198" i="3"/>
  <c r="D213" i="7"/>
  <c r="D199" i="4"/>
  <c r="E198"/>
  <c r="D203" i="2"/>
  <c r="E202"/>
  <c r="E198" i="3"/>
  <c r="D199"/>
  <c r="E198" i="6"/>
  <c r="D199"/>
  <c r="E199" i="5"/>
  <c r="D200"/>
  <c r="M212" i="7" l="1"/>
  <c r="H213"/>
  <c r="L213" s="1"/>
  <c r="G199" i="5"/>
  <c r="F214" i="7"/>
  <c r="G199" i="3"/>
  <c r="D214" i="7"/>
  <c r="G199" i="6"/>
  <c r="G214" i="7"/>
  <c r="G202" i="2"/>
  <c r="C215" i="7"/>
  <c r="G199" i="4"/>
  <c r="E214" i="7"/>
  <c r="D204" i="2"/>
  <c r="E203"/>
  <c r="E199" i="4"/>
  <c r="D200"/>
  <c r="E199" i="3"/>
  <c r="D200"/>
  <c r="E199" i="6"/>
  <c r="D200"/>
  <c r="E200" i="5"/>
  <c r="D201"/>
  <c r="M213" i="7" l="1"/>
  <c r="H214"/>
  <c r="L214" s="1"/>
  <c r="G200" i="5"/>
  <c r="F215" i="7"/>
  <c r="G200" i="4"/>
  <c r="E215" i="7"/>
  <c r="G203" i="2"/>
  <c r="C216" i="7"/>
  <c r="G200" i="6"/>
  <c r="G215" i="7"/>
  <c r="G200" i="3"/>
  <c r="D215" i="7"/>
  <c r="E200" i="4"/>
  <c r="D201"/>
  <c r="D205" i="2"/>
  <c r="E204"/>
  <c r="D201" i="3"/>
  <c r="E200"/>
  <c r="E200" i="6"/>
  <c r="D201"/>
  <c r="E201" i="5"/>
  <c r="D202"/>
  <c r="M214" i="7" l="1"/>
  <c r="H215"/>
  <c r="L215" s="1"/>
  <c r="G201" i="5"/>
  <c r="F216" i="7"/>
  <c r="G201" i="3"/>
  <c r="D216" i="7"/>
  <c r="G201" i="6"/>
  <c r="G216" i="7"/>
  <c r="G204" i="2"/>
  <c r="C217" i="7"/>
  <c r="G201" i="4"/>
  <c r="E216" i="7"/>
  <c r="D206" i="2"/>
  <c r="E205"/>
  <c r="E201" i="4"/>
  <c r="D202"/>
  <c r="E201" i="3"/>
  <c r="D202"/>
  <c r="E201" i="6"/>
  <c r="D202"/>
  <c r="E202" i="5"/>
  <c r="D203"/>
  <c r="M215" i="7" l="1"/>
  <c r="H216"/>
  <c r="L216" s="1"/>
  <c r="G202" i="5"/>
  <c r="F217" i="7"/>
  <c r="G202" i="4"/>
  <c r="E217" i="7"/>
  <c r="G205" i="2"/>
  <c r="C218" i="7"/>
  <c r="G202" i="6"/>
  <c r="G217" i="7"/>
  <c r="G202" i="3"/>
  <c r="D217" i="7"/>
  <c r="E202" i="4"/>
  <c r="D203"/>
  <c r="D207" i="2"/>
  <c r="E206"/>
  <c r="E202" i="3"/>
  <c r="D203"/>
  <c r="E202" i="6"/>
  <c r="D203"/>
  <c r="E203" i="5"/>
  <c r="D204"/>
  <c r="M216" i="7" l="1"/>
  <c r="H217"/>
  <c r="L217" s="1"/>
  <c r="G203" i="5"/>
  <c r="F218" i="7"/>
  <c r="G203" i="3"/>
  <c r="D218" i="7"/>
  <c r="G203" i="6"/>
  <c r="G218" i="7"/>
  <c r="G206" i="2"/>
  <c r="C219" i="7"/>
  <c r="G203" i="4"/>
  <c r="E218" i="7"/>
  <c r="D208" i="2"/>
  <c r="E207"/>
  <c r="E203" i="4"/>
  <c r="D204"/>
  <c r="E203" i="3"/>
  <c r="D204"/>
  <c r="E203" i="6"/>
  <c r="D204"/>
  <c r="E204" i="5"/>
  <c r="D205"/>
  <c r="M217" i="7" l="1"/>
  <c r="H218"/>
  <c r="L218" s="1"/>
  <c r="G204" i="5"/>
  <c r="F219" i="7"/>
  <c r="G204" i="4"/>
  <c r="E219" i="7"/>
  <c r="G207" i="2"/>
  <c r="C220" i="7"/>
  <c r="G204" i="6"/>
  <c r="G219" i="7"/>
  <c r="G204" i="3"/>
  <c r="D219" i="7"/>
  <c r="E204" i="4"/>
  <c r="D205"/>
  <c r="D209" i="2"/>
  <c r="E208"/>
  <c r="E204" i="3"/>
  <c r="D205"/>
  <c r="E204" i="6"/>
  <c r="D205"/>
  <c r="E205" i="5"/>
  <c r="D206"/>
  <c r="M218" i="7" l="1"/>
  <c r="H219"/>
  <c r="L219" s="1"/>
  <c r="G205" i="5"/>
  <c r="F220" i="7"/>
  <c r="G205" i="3"/>
  <c r="D220" i="7"/>
  <c r="G205" i="6"/>
  <c r="G220" i="7"/>
  <c r="G208" i="2"/>
  <c r="C221" i="7"/>
  <c r="G205" i="4"/>
  <c r="E220" i="7"/>
  <c r="D210" i="2"/>
  <c r="E209"/>
  <c r="E205" i="4"/>
  <c r="D206"/>
  <c r="D206" i="3"/>
  <c r="E205"/>
  <c r="E205" i="6"/>
  <c r="D206"/>
  <c r="E206" i="5"/>
  <c r="D207"/>
  <c r="M219" i="7" l="1"/>
  <c r="H220"/>
  <c r="L220" s="1"/>
  <c r="G206" i="5"/>
  <c r="F221" i="7"/>
  <c r="G206" i="4"/>
  <c r="E221" i="7"/>
  <c r="G209" i="2"/>
  <c r="C222" i="7"/>
  <c r="G206" i="6"/>
  <c r="G221" i="7"/>
  <c r="G206" i="3"/>
  <c r="D221" i="7"/>
  <c r="E206" i="4"/>
  <c r="D207"/>
  <c r="D211" i="2"/>
  <c r="E210"/>
  <c r="D207" i="3"/>
  <c r="E206"/>
  <c r="E206" i="6"/>
  <c r="D207"/>
  <c r="E207" i="5"/>
  <c r="D208"/>
  <c r="M220" i="7" l="1"/>
  <c r="H221"/>
  <c r="L221" s="1"/>
  <c r="G207" i="5"/>
  <c r="F222" i="7"/>
  <c r="G207" i="3"/>
  <c r="D222" i="7"/>
  <c r="G207" i="6"/>
  <c r="G222" i="7"/>
  <c r="G210" i="2"/>
  <c r="C223" i="7"/>
  <c r="G207" i="4"/>
  <c r="E222" i="7"/>
  <c r="D212" i="2"/>
  <c r="E211"/>
  <c r="E207" i="4"/>
  <c r="D208"/>
  <c r="E207" i="3"/>
  <c r="D208"/>
  <c r="E207" i="6"/>
  <c r="D208"/>
  <c r="E208" i="5"/>
  <c r="D209"/>
  <c r="M221" i="7" l="1"/>
  <c r="H222"/>
  <c r="M222" s="1"/>
  <c r="G208" i="5"/>
  <c r="F223" i="7"/>
  <c r="G208" i="4"/>
  <c r="E223" i="7"/>
  <c r="G211" i="2"/>
  <c r="C224" i="7"/>
  <c r="G208" i="6"/>
  <c r="G223" i="7"/>
  <c r="G208" i="3"/>
  <c r="D223" i="7"/>
  <c r="D209" i="4"/>
  <c r="E208"/>
  <c r="D213" i="2"/>
  <c r="E212"/>
  <c r="E208" i="3"/>
  <c r="D209"/>
  <c r="E208" i="6"/>
  <c r="D209"/>
  <c r="E209" i="5"/>
  <c r="D210"/>
  <c r="L222" i="7" l="1"/>
  <c r="H223"/>
  <c r="M223" s="1"/>
  <c r="G209" i="5"/>
  <c r="F224" i="7"/>
  <c r="G209" i="3"/>
  <c r="D224" i="7"/>
  <c r="G209" i="6"/>
  <c r="G224" i="7"/>
  <c r="G212" i="2"/>
  <c r="C225" i="7"/>
  <c r="G209" i="4"/>
  <c r="E224" i="7"/>
  <c r="D214" i="2"/>
  <c r="E213"/>
  <c r="E209" i="4"/>
  <c r="D210"/>
  <c r="D210" i="3"/>
  <c r="E209"/>
  <c r="E209" i="6"/>
  <c r="D210"/>
  <c r="E210" i="5"/>
  <c r="D211"/>
  <c r="L223" i="7" l="1"/>
  <c r="H224"/>
  <c r="L224" s="1"/>
  <c r="G210" i="5"/>
  <c r="F225" i="7"/>
  <c r="G210" i="4"/>
  <c r="E225" i="7"/>
  <c r="G213" i="2"/>
  <c r="C226" i="7"/>
  <c r="G210" i="6"/>
  <c r="G225" i="7"/>
  <c r="G210" i="3"/>
  <c r="D225" i="7"/>
  <c r="E210" i="4"/>
  <c r="D211"/>
  <c r="D215" i="2"/>
  <c r="E214"/>
  <c r="E210" i="3"/>
  <c r="D211"/>
  <c r="E210" i="6"/>
  <c r="D211"/>
  <c r="E211" i="5"/>
  <c r="D212"/>
  <c r="M224" i="7" l="1"/>
  <c r="H225"/>
  <c r="L225" s="1"/>
  <c r="G211" i="5"/>
  <c r="F226" i="7"/>
  <c r="G211" i="3"/>
  <c r="D226" i="7"/>
  <c r="G211" i="6"/>
  <c r="G226" i="7"/>
  <c r="G214" i="2"/>
  <c r="C227" i="7"/>
  <c r="G211" i="4"/>
  <c r="E226" i="7"/>
  <c r="D216" i="2"/>
  <c r="E215"/>
  <c r="E211" i="4"/>
  <c r="D212"/>
  <c r="D212" i="3"/>
  <c r="E211"/>
  <c r="E211" i="6"/>
  <c r="D212"/>
  <c r="E212" i="5"/>
  <c r="D213"/>
  <c r="M225" i="7" l="1"/>
  <c r="H226"/>
  <c r="L226" s="1"/>
  <c r="G212" i="5"/>
  <c r="F227" i="7"/>
  <c r="G212" i="4"/>
  <c r="E227" i="7"/>
  <c r="G215" i="2"/>
  <c r="C228" i="7"/>
  <c r="G212" i="6"/>
  <c r="G227" i="7"/>
  <c r="G212" i="3"/>
  <c r="D227" i="7"/>
  <c r="D213" i="4"/>
  <c r="E212"/>
  <c r="D217" i="2"/>
  <c r="E216"/>
  <c r="E212" i="3"/>
  <c r="D213"/>
  <c r="E212" i="6"/>
  <c r="D213"/>
  <c r="E213" i="5"/>
  <c r="D214"/>
  <c r="B1" s="1"/>
  <c r="M226" i="7" l="1"/>
  <c r="H227"/>
  <c r="L227" s="1"/>
  <c r="G213" i="5"/>
  <c r="F228" i="7"/>
  <c r="G213" i="3"/>
  <c r="D228" i="7"/>
  <c r="G213" i="6"/>
  <c r="G228" i="7"/>
  <c r="G216" i="2"/>
  <c r="C229" i="7"/>
  <c r="G213" i="4"/>
  <c r="E228" i="7"/>
  <c r="D218" i="2"/>
  <c r="E217"/>
  <c r="E213" i="4"/>
  <c r="D214"/>
  <c r="D214" i="3"/>
  <c r="E213"/>
  <c r="E213" i="6"/>
  <c r="D214"/>
  <c r="E214" i="5"/>
  <c r="D215"/>
  <c r="M227" i="7" l="1"/>
  <c r="H228"/>
  <c r="L228" s="1"/>
  <c r="G214" i="5"/>
  <c r="F229" i="7"/>
  <c r="G214" i="4"/>
  <c r="E229" i="7"/>
  <c r="G217" i="2"/>
  <c r="C230" i="7"/>
  <c r="G214" i="6"/>
  <c r="G229" i="7"/>
  <c r="G214" i="3"/>
  <c r="D229" i="7"/>
  <c r="D215" i="4"/>
  <c r="E214"/>
  <c r="D219" i="2"/>
  <c r="E218"/>
  <c r="D215" i="3"/>
  <c r="E214"/>
  <c r="E214" i="6"/>
  <c r="D215"/>
  <c r="E215" i="5"/>
  <c r="D216"/>
  <c r="M228" i="7" l="1"/>
  <c r="H229"/>
  <c r="L229" s="1"/>
  <c r="G215" i="5"/>
  <c r="F230" i="7"/>
  <c r="G215" i="3"/>
  <c r="D230" i="7"/>
  <c r="G215" i="6"/>
  <c r="G230" i="7"/>
  <c r="G218" i="2"/>
  <c r="C231" i="7"/>
  <c r="G215" i="4"/>
  <c r="E230" i="7"/>
  <c r="D220" i="2"/>
  <c r="E219"/>
  <c r="E215" i="4"/>
  <c r="D216"/>
  <c r="E215" i="3"/>
  <c r="D216"/>
  <c r="E215" i="6"/>
  <c r="D216"/>
  <c r="E216" i="5"/>
  <c r="D217"/>
  <c r="H230" i="7" l="1"/>
  <c r="M230" s="1"/>
  <c r="M229"/>
  <c r="G216" i="5"/>
  <c r="F231" i="7"/>
  <c r="G216" i="4"/>
  <c r="E231" i="7"/>
  <c r="G219" i="2"/>
  <c r="C232" i="7"/>
  <c r="G216" i="6"/>
  <c r="G231" i="7"/>
  <c r="G216" i="3"/>
  <c r="D231" i="7"/>
  <c r="D217" i="4"/>
  <c r="E216"/>
  <c r="D221" i="2"/>
  <c r="E220"/>
  <c r="E216" i="3"/>
  <c r="D217"/>
  <c r="E216" i="6"/>
  <c r="D217"/>
  <c r="E217" i="5"/>
  <c r="D218"/>
  <c r="L230" i="7" l="1"/>
  <c r="H231"/>
  <c r="L231" s="1"/>
  <c r="G217" i="5"/>
  <c r="F232" i="7"/>
  <c r="G217" i="3"/>
  <c r="D232" i="7"/>
  <c r="G217" i="6"/>
  <c r="G232" i="7"/>
  <c r="G220" i="2"/>
  <c r="C233" i="7"/>
  <c r="G217" i="4"/>
  <c r="E232" i="7"/>
  <c r="D222" i="2"/>
  <c r="E221"/>
  <c r="E217" i="4"/>
  <c r="D218"/>
  <c r="E217" i="3"/>
  <c r="D218"/>
  <c r="E217" i="6"/>
  <c r="D218"/>
  <c r="E218" i="5"/>
  <c r="D219"/>
  <c r="M231" i="7" l="1"/>
  <c r="H232"/>
  <c r="L232" s="1"/>
  <c r="G218" i="5"/>
  <c r="F233" i="7"/>
  <c r="G218" i="4"/>
  <c r="E233" i="7"/>
  <c r="G221" i="2"/>
  <c r="C234" i="7"/>
  <c r="G218" i="6"/>
  <c r="G233" i="7"/>
  <c r="G218" i="3"/>
  <c r="D233" i="7"/>
  <c r="E218" i="4"/>
  <c r="D219"/>
  <c r="D223" i="2"/>
  <c r="E222"/>
  <c r="E218" i="3"/>
  <c r="D219"/>
  <c r="E218" i="6"/>
  <c r="D219"/>
  <c r="E219" i="5"/>
  <c r="D220"/>
  <c r="M232" i="7" l="1"/>
  <c r="H233"/>
  <c r="L233" s="1"/>
  <c r="G219" i="5"/>
  <c r="F234" i="7"/>
  <c r="G219" i="3"/>
  <c r="D234" i="7"/>
  <c r="G219" i="6"/>
  <c r="G234" i="7"/>
  <c r="G222" i="2"/>
  <c r="C235" i="7"/>
  <c r="G219" i="4"/>
  <c r="E234" i="7"/>
  <c r="D224" i="2"/>
  <c r="E223"/>
  <c r="E219" i="4"/>
  <c r="D220"/>
  <c r="D220" i="3"/>
  <c r="E219"/>
  <c r="E219" i="6"/>
  <c r="D220"/>
  <c r="E220" i="5"/>
  <c r="D221"/>
  <c r="M233" i="7" l="1"/>
  <c r="H234"/>
  <c r="L234" s="1"/>
  <c r="G220" i="5"/>
  <c r="F235" i="7"/>
  <c r="G220" i="4"/>
  <c r="E235" i="7"/>
  <c r="G223" i="2"/>
  <c r="C236" i="7"/>
  <c r="G220" i="6"/>
  <c r="G235" i="7"/>
  <c r="G220" i="3"/>
  <c r="D235" i="7"/>
  <c r="E220" i="4"/>
  <c r="D221"/>
  <c r="D225" i="2"/>
  <c r="E224"/>
  <c r="E220" i="3"/>
  <c r="D221"/>
  <c r="E220" i="6"/>
  <c r="D221"/>
  <c r="E221" i="5"/>
  <c r="D222"/>
  <c r="M234" i="7" l="1"/>
  <c r="H235"/>
  <c r="M235" s="1"/>
  <c r="G221" i="5"/>
  <c r="F236" i="7"/>
  <c r="G221" i="3"/>
  <c r="D236" i="7"/>
  <c r="G221" i="6"/>
  <c r="G236" i="7"/>
  <c r="G224" i="2"/>
  <c r="C237" i="7"/>
  <c r="G221" i="4"/>
  <c r="E236" i="7"/>
  <c r="D226" i="2"/>
  <c r="E225"/>
  <c r="E221" i="4"/>
  <c r="D222"/>
  <c r="D222" i="3"/>
  <c r="E221"/>
  <c r="E221" i="6"/>
  <c r="D222"/>
  <c r="E222" i="5"/>
  <c r="D223"/>
  <c r="L235" i="7" l="1"/>
  <c r="H236"/>
  <c r="L236" s="1"/>
  <c r="G222" i="5"/>
  <c r="F237" i="7"/>
  <c r="G222" i="4"/>
  <c r="E237" i="7"/>
  <c r="G225" i="2"/>
  <c r="C238" i="7"/>
  <c r="G222" i="6"/>
  <c r="G237" i="7"/>
  <c r="G222" i="3"/>
  <c r="D237" i="7"/>
  <c r="D223" i="4"/>
  <c r="E222"/>
  <c r="D227" i="2"/>
  <c r="E226"/>
  <c r="D223" i="3"/>
  <c r="E222"/>
  <c r="E222" i="6"/>
  <c r="D223"/>
  <c r="E223" i="5"/>
  <c r="D224"/>
  <c r="M236" i="7" l="1"/>
  <c r="H237"/>
  <c r="L237" s="1"/>
  <c r="G223" i="5"/>
  <c r="F238" i="7"/>
  <c r="G223" i="3"/>
  <c r="D238" i="7"/>
  <c r="G223" i="6"/>
  <c r="G238" i="7"/>
  <c r="G226" i="2"/>
  <c r="C239" i="7"/>
  <c r="G223" i="4"/>
  <c r="E238" i="7"/>
  <c r="D228" i="2"/>
  <c r="E227"/>
  <c r="E223" i="4"/>
  <c r="D224"/>
  <c r="D224" i="3"/>
  <c r="E223"/>
  <c r="E223" i="6"/>
  <c r="D224"/>
  <c r="E224" i="5"/>
  <c r="D225"/>
  <c r="M237" i="7" l="1"/>
  <c r="H238"/>
  <c r="L238" s="1"/>
  <c r="G224" i="5"/>
  <c r="F239" i="7"/>
  <c r="G224" i="4"/>
  <c r="E239" i="7"/>
  <c r="G227" i="2"/>
  <c r="C240" i="7"/>
  <c r="G224" i="6"/>
  <c r="G239" i="7"/>
  <c r="G224" i="3"/>
  <c r="D239" i="7"/>
  <c r="E224" i="4"/>
  <c r="D225"/>
  <c r="D229" i="2"/>
  <c r="E228"/>
  <c r="E224" i="3"/>
  <c r="D225"/>
  <c r="E224" i="6"/>
  <c r="D225"/>
  <c r="E225" i="5"/>
  <c r="D226"/>
  <c r="M238" i="7" l="1"/>
  <c r="H239"/>
  <c r="L239" s="1"/>
  <c r="G225" i="5"/>
  <c r="F240" i="7"/>
  <c r="G225" i="3"/>
  <c r="D240" i="7"/>
  <c r="G225" i="6"/>
  <c r="G240" i="7"/>
  <c r="G228" i="2"/>
  <c r="C241" i="7"/>
  <c r="G225" i="4"/>
  <c r="E240" i="7"/>
  <c r="D230" i="2"/>
  <c r="E229"/>
  <c r="E225" i="4"/>
  <c r="D226"/>
  <c r="E225" i="3"/>
  <c r="D226"/>
  <c r="E225" i="6"/>
  <c r="D226"/>
  <c r="E226" i="5"/>
  <c r="D227"/>
  <c r="M239" i="7" l="1"/>
  <c r="H240"/>
  <c r="L240" s="1"/>
  <c r="G226" i="5"/>
  <c r="F241" i="7"/>
  <c r="G226" i="4"/>
  <c r="E241" i="7"/>
  <c r="G229" i="2"/>
  <c r="C242" i="7"/>
  <c r="G226" i="6"/>
  <c r="G241" i="7"/>
  <c r="G226" i="3"/>
  <c r="D241" i="7"/>
  <c r="E226" i="4"/>
  <c r="D227"/>
  <c r="D231" i="2"/>
  <c r="E230"/>
  <c r="E226" i="3"/>
  <c r="D227"/>
  <c r="E226" i="6"/>
  <c r="D227"/>
  <c r="E227" i="5"/>
  <c r="D228"/>
  <c r="M240" i="7" l="1"/>
  <c r="H241"/>
  <c r="L241" s="1"/>
  <c r="G227" i="5"/>
  <c r="F242" i="7"/>
  <c r="G227" i="3"/>
  <c r="D242" i="7"/>
  <c r="G227" i="6"/>
  <c r="G242" i="7"/>
  <c r="G230" i="2"/>
  <c r="C243" i="7"/>
  <c r="G227" i="4"/>
  <c r="E242" i="7"/>
  <c r="D232" i="2"/>
  <c r="E231"/>
  <c r="E227" i="4"/>
  <c r="D228"/>
  <c r="D228" i="3"/>
  <c r="E227"/>
  <c r="E227" i="6"/>
  <c r="D228"/>
  <c r="E228" i="5"/>
  <c r="D229"/>
  <c r="B2" s="1"/>
  <c r="M241" i="7" l="1"/>
  <c r="H242"/>
  <c r="M242" s="1"/>
  <c r="G228" i="5"/>
  <c r="F243" i="7"/>
  <c r="G228" i="4"/>
  <c r="E243" i="7"/>
  <c r="G231" i="2"/>
  <c r="C244" i="7"/>
  <c r="G228" i="6"/>
  <c r="G243" i="7"/>
  <c r="G228" i="3"/>
  <c r="D243" i="7"/>
  <c r="E228" i="4"/>
  <c r="D229"/>
  <c r="D233" i="2"/>
  <c r="E232"/>
  <c r="E228" i="3"/>
  <c r="D229"/>
  <c r="E228" i="6"/>
  <c r="D229"/>
  <c r="E229" i="5"/>
  <c r="D230"/>
  <c r="L242" i="7" l="1"/>
  <c r="H243"/>
  <c r="L243" s="1"/>
  <c r="G229" i="5"/>
  <c r="F244" i="7"/>
  <c r="G229" i="3"/>
  <c r="D244" i="7"/>
  <c r="G229" i="6"/>
  <c r="G244" i="7"/>
  <c r="G232" i="2"/>
  <c r="C245" i="7"/>
  <c r="G229" i="4"/>
  <c r="E244" i="7"/>
  <c r="D234" i="2"/>
  <c r="E233"/>
  <c r="E229" i="4"/>
  <c r="D230"/>
  <c r="E229" i="3"/>
  <c r="D230"/>
  <c r="E229" i="6"/>
  <c r="D230"/>
  <c r="E230" i="5"/>
  <c r="D231"/>
  <c r="M243" i="7" l="1"/>
  <c r="H244"/>
  <c r="L244" s="1"/>
  <c r="G230" i="5"/>
  <c r="F245" i="7"/>
  <c r="G230" i="4"/>
  <c r="E245" i="7"/>
  <c r="G233" i="2"/>
  <c r="C246" i="7"/>
  <c r="G230" i="6"/>
  <c r="G245" i="7"/>
  <c r="G230" i="3"/>
  <c r="D245" i="7"/>
  <c r="E230" i="4"/>
  <c r="D231"/>
  <c r="D235" i="2"/>
  <c r="E234"/>
  <c r="E230" i="3"/>
  <c r="D231"/>
  <c r="E230" i="6"/>
  <c r="D231"/>
  <c r="E231" i="5"/>
  <c r="D232"/>
  <c r="M244" i="7" l="1"/>
  <c r="H245"/>
  <c r="L245" s="1"/>
  <c r="G231" i="5"/>
  <c r="F246" i="7"/>
  <c r="G231" i="3"/>
  <c r="D246" i="7"/>
  <c r="G231" i="6"/>
  <c r="G246" i="7"/>
  <c r="G234" i="2"/>
  <c r="C247" i="7"/>
  <c r="G231" i="4"/>
  <c r="E246" i="7"/>
  <c r="D236" i="2"/>
  <c r="E235"/>
  <c r="E231" i="4"/>
  <c r="D232"/>
  <c r="D232" i="3"/>
  <c r="E231"/>
  <c r="E231" i="6"/>
  <c r="D232"/>
  <c r="E232" i="5"/>
  <c r="D233"/>
  <c r="M245" i="7" l="1"/>
  <c r="H246"/>
  <c r="L246" s="1"/>
  <c r="G232" i="5"/>
  <c r="F247" i="7"/>
  <c r="G232" i="4"/>
  <c r="E247" i="7"/>
  <c r="G235" i="2"/>
  <c r="C248" i="7"/>
  <c r="G232" i="6"/>
  <c r="G247" i="7"/>
  <c r="G232" i="3"/>
  <c r="D247" i="7"/>
  <c r="E232" i="4"/>
  <c r="D233"/>
  <c r="D237" i="2"/>
  <c r="E236"/>
  <c r="D233" i="3"/>
  <c r="E232"/>
  <c r="E232" i="6"/>
  <c r="D233"/>
  <c r="E233" i="5"/>
  <c r="D234"/>
  <c r="M246" i="7" l="1"/>
  <c r="H247"/>
  <c r="L247" s="1"/>
  <c r="G233" i="5"/>
  <c r="F248" i="7"/>
  <c r="G233" i="3"/>
  <c r="D248" i="7"/>
  <c r="G233" i="6"/>
  <c r="G248" i="7"/>
  <c r="G236" i="2"/>
  <c r="C249" i="7"/>
  <c r="G233" i="4"/>
  <c r="E248" i="7"/>
  <c r="D238" i="2"/>
  <c r="E237"/>
  <c r="E233" i="4"/>
  <c r="D234"/>
  <c r="E233" i="3"/>
  <c r="D234"/>
  <c r="E233" i="6"/>
  <c r="D234"/>
  <c r="E234" i="5"/>
  <c r="D235"/>
  <c r="M247" i="7" l="1"/>
  <c r="H248"/>
  <c r="L248" s="1"/>
  <c r="G234" i="5"/>
  <c r="F249" i="7"/>
  <c r="G234" i="4"/>
  <c r="E249" i="7"/>
  <c r="G237" i="2"/>
  <c r="C250" i="7"/>
  <c r="G234" i="6"/>
  <c r="G249" i="7"/>
  <c r="G234" i="3"/>
  <c r="D249" i="7"/>
  <c r="D235" i="4"/>
  <c r="E234"/>
  <c r="D239" i="2"/>
  <c r="E238"/>
  <c r="E234" i="3"/>
  <c r="D235"/>
  <c r="E234" i="6"/>
  <c r="D235"/>
  <c r="E235" i="5"/>
  <c r="D236"/>
  <c r="M248" i="7" l="1"/>
  <c r="H249"/>
  <c r="L249" s="1"/>
  <c r="G235" i="5"/>
  <c r="F250" i="7"/>
  <c r="G235" i="3"/>
  <c r="D250" i="7"/>
  <c r="G235" i="6"/>
  <c r="G250" i="7"/>
  <c r="G238" i="2"/>
  <c r="C251" i="7"/>
  <c r="G235" i="4"/>
  <c r="E250" i="7"/>
  <c r="D240" i="2"/>
  <c r="E239"/>
  <c r="E235" i="4"/>
  <c r="D236"/>
  <c r="D236" i="3"/>
  <c r="E235"/>
  <c r="E235" i="6"/>
  <c r="D236"/>
  <c r="E236" i="5"/>
  <c r="D237"/>
  <c r="M249" i="7" l="1"/>
  <c r="G236" i="5"/>
  <c r="F251" i="7"/>
  <c r="G236" i="4"/>
  <c r="E251" i="7"/>
  <c r="G239" i="2"/>
  <c r="C252" i="7"/>
  <c r="G236" i="6"/>
  <c r="G251" i="7"/>
  <c r="G236" i="3"/>
  <c r="D251" i="7"/>
  <c r="H250"/>
  <c r="E236" i="4"/>
  <c r="D237"/>
  <c r="D241" i="2"/>
  <c r="E240"/>
  <c r="E236" i="3"/>
  <c r="D237"/>
  <c r="E236" i="6"/>
  <c r="D237"/>
  <c r="E237" i="5"/>
  <c r="D238"/>
  <c r="H251" i="7" l="1"/>
  <c r="M251" s="1"/>
  <c r="G237" i="5"/>
  <c r="F252" i="7"/>
  <c r="L250"/>
  <c r="M250"/>
  <c r="G237" i="3"/>
  <c r="D252" i="7"/>
  <c r="G237" i="6"/>
  <c r="G252" i="7"/>
  <c r="G240" i="2"/>
  <c r="C253" i="7"/>
  <c r="G237" i="4"/>
  <c r="E252" i="7"/>
  <c r="D242" i="2"/>
  <c r="E241"/>
  <c r="E237" i="4"/>
  <c r="D238"/>
  <c r="E237" i="3"/>
  <c r="D238"/>
  <c r="E237" i="6"/>
  <c r="D238"/>
  <c r="E238" i="5"/>
  <c r="D239"/>
  <c r="L251" i="7" l="1"/>
  <c r="H252"/>
  <c r="M252" s="1"/>
  <c r="G238" i="5"/>
  <c r="F253" i="7"/>
  <c r="G238" i="4"/>
  <c r="E253" i="7"/>
  <c r="G241" i="2"/>
  <c r="C254" i="7"/>
  <c r="G238" i="6"/>
  <c r="G253" i="7"/>
  <c r="G238" i="3"/>
  <c r="D253" i="7"/>
  <c r="D239" i="4"/>
  <c r="E238"/>
  <c r="D243" i="2"/>
  <c r="E242"/>
  <c r="E238" i="3"/>
  <c r="D239"/>
  <c r="E238" i="6"/>
  <c r="D239"/>
  <c r="E239" i="5"/>
  <c r="D240"/>
  <c r="H253" i="7" l="1"/>
  <c r="M253" s="1"/>
  <c r="L252"/>
  <c r="G239" i="5"/>
  <c r="F254" i="7"/>
  <c r="G239" i="3"/>
  <c r="D254" i="7"/>
  <c r="G239" i="6"/>
  <c r="G254" i="7"/>
  <c r="G242" i="2"/>
  <c r="C255" i="7"/>
  <c r="G239" i="4"/>
  <c r="E254" i="7"/>
  <c r="D244" i="2"/>
  <c r="E243"/>
  <c r="E239" i="4"/>
  <c r="D240"/>
  <c r="E239" i="3"/>
  <c r="D240"/>
  <c r="E239" i="6"/>
  <c r="D240"/>
  <c r="E240" i="5"/>
  <c r="D241"/>
  <c r="L253" i="7" l="1"/>
  <c r="H254"/>
  <c r="L254" s="1"/>
  <c r="G240" i="5"/>
  <c r="F255" i="7"/>
  <c r="G240" i="4"/>
  <c r="E255" i="7"/>
  <c r="G243" i="2"/>
  <c r="C256" i="7"/>
  <c r="G240" i="6"/>
  <c r="G255" i="7"/>
  <c r="G240" i="3"/>
  <c r="D255" i="7"/>
  <c r="E240" i="4"/>
  <c r="D241"/>
  <c r="D245" i="2"/>
  <c r="E244"/>
  <c r="E240" i="3"/>
  <c r="D241"/>
  <c r="E240" i="6"/>
  <c r="D241"/>
  <c r="E241" i="5"/>
  <c r="D242"/>
  <c r="M254" i="7" l="1"/>
  <c r="H255"/>
  <c r="L255" s="1"/>
  <c r="G241" i="5"/>
  <c r="F256" i="7"/>
  <c r="G241" i="3"/>
  <c r="D256" i="7"/>
  <c r="G241" i="6"/>
  <c r="G256" i="7"/>
  <c r="G244" i="2"/>
  <c r="C257" i="7"/>
  <c r="G241" i="4"/>
  <c r="E256" i="7"/>
  <c r="D246" i="2"/>
  <c r="E245"/>
  <c r="E241" i="4"/>
  <c r="D242"/>
  <c r="D242" i="3"/>
  <c r="E241"/>
  <c r="E241" i="6"/>
  <c r="D242"/>
  <c r="E242" i="5"/>
  <c r="D243"/>
  <c r="M255" i="7" l="1"/>
  <c r="H256"/>
  <c r="L256" s="1"/>
  <c r="G242" i="5"/>
  <c r="F257" i="7"/>
  <c r="G242" i="4"/>
  <c r="E257" i="7"/>
  <c r="G245" i="2"/>
  <c r="C258" i="7"/>
  <c r="G242" i="6"/>
  <c r="G257" i="7"/>
  <c r="G242" i="3"/>
  <c r="D257" i="7"/>
  <c r="E242" i="4"/>
  <c r="D243"/>
  <c r="D247" i="2"/>
  <c r="E246"/>
  <c r="E242" i="3"/>
  <c r="D243"/>
  <c r="E242" i="6"/>
  <c r="D243"/>
  <c r="E243" i="5"/>
  <c r="D244"/>
  <c r="M256" i="7" l="1"/>
  <c r="H257"/>
  <c r="L257" s="1"/>
  <c r="G243" i="5"/>
  <c r="F258" i="7"/>
  <c r="G243" i="3"/>
  <c r="D258" i="7"/>
  <c r="G243" i="6"/>
  <c r="G258" i="7"/>
  <c r="G246" i="2"/>
  <c r="C259" i="7"/>
  <c r="G243" i="4"/>
  <c r="E258" i="7"/>
  <c r="D248" i="2"/>
  <c r="E247"/>
  <c r="E243" i="4"/>
  <c r="D244"/>
  <c r="D244" i="3"/>
  <c r="E243"/>
  <c r="E243" i="6"/>
  <c r="D244"/>
  <c r="E244" i="5"/>
  <c r="D245"/>
  <c r="M257" i="7" l="1"/>
  <c r="H258"/>
  <c r="M258" s="1"/>
  <c r="G244" i="5"/>
  <c r="F259" i="7"/>
  <c r="G244" i="4"/>
  <c r="E259" i="7"/>
  <c r="G247" i="2"/>
  <c r="C260" i="7"/>
  <c r="G244" i="6"/>
  <c r="G259" i="7"/>
  <c r="G244" i="3"/>
  <c r="D259" i="7"/>
  <c r="D245" i="4"/>
  <c r="E244"/>
  <c r="D249" i="2"/>
  <c r="E248"/>
  <c r="D245" i="3"/>
  <c r="E244"/>
  <c r="E244" i="6"/>
  <c r="D245"/>
  <c r="E245" i="5"/>
  <c r="D246"/>
  <c r="L258" i="7" l="1"/>
  <c r="H259"/>
  <c r="M259" s="1"/>
  <c r="G245" i="5"/>
  <c r="F260" i="7"/>
  <c r="G245" i="3"/>
  <c r="D260" i="7"/>
  <c r="G245" i="6"/>
  <c r="G260" i="7"/>
  <c r="G248" i="2"/>
  <c r="C261" i="7"/>
  <c r="G245" i="4"/>
  <c r="E260" i="7"/>
  <c r="D250" i="2"/>
  <c r="E249"/>
  <c r="E245" i="4"/>
  <c r="D246"/>
  <c r="D246" i="3"/>
  <c r="E245"/>
  <c r="E245" i="6"/>
  <c r="D246"/>
  <c r="E246" i="5"/>
  <c r="D247"/>
  <c r="L259" i="7" l="1"/>
  <c r="H260"/>
  <c r="L260" s="1"/>
  <c r="G246" i="5"/>
  <c r="F261" i="7"/>
  <c r="G246" i="4"/>
  <c r="E261" i="7"/>
  <c r="G249" i="2"/>
  <c r="C262" i="7"/>
  <c r="G246" i="6"/>
  <c r="G261" i="7"/>
  <c r="G246" i="3"/>
  <c r="D261" i="7"/>
  <c r="D247" i="4"/>
  <c r="E246"/>
  <c r="D251" i="2"/>
  <c r="E250"/>
  <c r="D247" i="3"/>
  <c r="E246"/>
  <c r="E246" i="6"/>
  <c r="D247"/>
  <c r="E247" i="5"/>
  <c r="D248"/>
  <c r="M260" i="7" l="1"/>
  <c r="H261"/>
  <c r="L261" s="1"/>
  <c r="G247" i="5"/>
  <c r="F262" i="7"/>
  <c r="G247" i="3"/>
  <c r="D262" i="7"/>
  <c r="G247" i="6"/>
  <c r="G262" i="7"/>
  <c r="G250" i="2"/>
  <c r="C263" i="7"/>
  <c r="G247" i="4"/>
  <c r="E262" i="7"/>
  <c r="D252" i="2"/>
  <c r="E251"/>
  <c r="E247" i="4"/>
  <c r="D248"/>
  <c r="E247" i="3"/>
  <c r="D248"/>
  <c r="E247" i="6"/>
  <c r="D248"/>
  <c r="E248" i="5"/>
  <c r="D249"/>
  <c r="M261" i="7" l="1"/>
  <c r="H262"/>
  <c r="M262" s="1"/>
  <c r="G248" i="5"/>
  <c r="F263" i="7"/>
  <c r="G248" i="4"/>
  <c r="E263" i="7"/>
  <c r="G251" i="2"/>
  <c r="C264" i="7"/>
  <c r="G248" i="6"/>
  <c r="G263" i="7"/>
  <c r="G248" i="3"/>
  <c r="D263" i="7"/>
  <c r="D249" i="4"/>
  <c r="E248"/>
  <c r="D253" i="2"/>
  <c r="E252"/>
  <c r="E248" i="3"/>
  <c r="D249"/>
  <c r="E248" i="6"/>
  <c r="D249"/>
  <c r="E249" i="5"/>
  <c r="D250"/>
  <c r="L262" i="7" l="1"/>
  <c r="H263"/>
  <c r="L263" s="1"/>
  <c r="G249" i="5"/>
  <c r="F264" i="7"/>
  <c r="G249" i="3"/>
  <c r="D264" i="7"/>
  <c r="G249" i="6"/>
  <c r="G264" i="7"/>
  <c r="G252" i="2"/>
  <c r="C265" i="7"/>
  <c r="G249" i="4"/>
  <c r="E264" i="7"/>
  <c r="D254" i="2"/>
  <c r="E253"/>
  <c r="E249" i="4"/>
  <c r="D250"/>
  <c r="E249" i="3"/>
  <c r="D250"/>
  <c r="E249" i="6"/>
  <c r="D250"/>
  <c r="E250" i="5"/>
  <c r="D251"/>
  <c r="M263" i="7" l="1"/>
  <c r="H264"/>
  <c r="L264" s="1"/>
  <c r="G250" i="5"/>
  <c r="F265" i="7"/>
  <c r="G250" i="4"/>
  <c r="E265" i="7"/>
  <c r="G253" i="2"/>
  <c r="C266" i="7"/>
  <c r="G250" i="6"/>
  <c r="G265" i="7"/>
  <c r="G250" i="3"/>
  <c r="D265" i="7"/>
  <c r="E250" i="4"/>
  <c r="D251"/>
  <c r="D255" i="2"/>
  <c r="E254"/>
  <c r="E250" i="3"/>
  <c r="D251"/>
  <c r="E250" i="6"/>
  <c r="D251"/>
  <c r="E251" i="5"/>
  <c r="D252"/>
  <c r="M264" i="7" l="1"/>
  <c r="H265"/>
  <c r="L265" s="1"/>
  <c r="G251" i="5"/>
  <c r="F266" i="7"/>
  <c r="G251" i="3"/>
  <c r="D266" i="7"/>
  <c r="G251" i="6"/>
  <c r="G266" i="7"/>
  <c r="G254" i="2"/>
  <c r="C267" i="7"/>
  <c r="G251" i="4"/>
  <c r="E266" i="7"/>
  <c r="D256" i="2"/>
  <c r="E255"/>
  <c r="E251" i="4"/>
  <c r="D252"/>
  <c r="D252" i="3"/>
  <c r="E251"/>
  <c r="E251" i="6"/>
  <c r="D252"/>
  <c r="E252" i="5"/>
  <c r="D253"/>
  <c r="M265" i="7" l="1"/>
  <c r="H266"/>
  <c r="L266" s="1"/>
  <c r="G252" i="5"/>
  <c r="F267" i="7"/>
  <c r="G252" i="4"/>
  <c r="E267" i="7"/>
  <c r="G255" i="2"/>
  <c r="C268" i="7"/>
  <c r="G252" i="6"/>
  <c r="G267" i="7"/>
  <c r="G252" i="3"/>
  <c r="D267" i="7"/>
  <c r="E252" i="4"/>
  <c r="D253"/>
  <c r="D257" i="2"/>
  <c r="E256"/>
  <c r="D253" i="3"/>
  <c r="E252"/>
  <c r="E252" i="6"/>
  <c r="D253"/>
  <c r="E253" i="5"/>
  <c r="D254"/>
  <c r="M266" i="7" l="1"/>
  <c r="H267"/>
  <c r="L267" s="1"/>
  <c r="G253" i="5"/>
  <c r="F268" i="7"/>
  <c r="G253" i="3"/>
  <c r="D268" i="7"/>
  <c r="G253" i="6"/>
  <c r="G268" i="7"/>
  <c r="G256" i="2"/>
  <c r="C269" i="7"/>
  <c r="G253" i="4"/>
  <c r="E268" i="7"/>
  <c r="D258" i="2"/>
  <c r="E257"/>
  <c r="E253" i="4"/>
  <c r="D254"/>
  <c r="D254" i="3"/>
  <c r="E253"/>
  <c r="E253" i="6"/>
  <c r="D254"/>
  <c r="E254" i="5"/>
  <c r="D255"/>
  <c r="M267" i="7" l="1"/>
  <c r="H268"/>
  <c r="L268" s="1"/>
  <c r="G254" i="5"/>
  <c r="F269" i="7"/>
  <c r="G254" i="4"/>
  <c r="E269" i="7"/>
  <c r="G257" i="2"/>
  <c r="C270" i="7"/>
  <c r="G254" i="6"/>
  <c r="G269" i="7"/>
  <c r="G254" i="3"/>
  <c r="D269" i="7"/>
  <c r="D255" i="4"/>
  <c r="E254"/>
  <c r="D259" i="2"/>
  <c r="E258"/>
  <c r="D255" i="3"/>
  <c r="E254"/>
  <c r="E254" i="6"/>
  <c r="D255"/>
  <c r="E255" i="5"/>
  <c r="D256"/>
  <c r="M268" i="7" l="1"/>
  <c r="H269"/>
  <c r="M269" s="1"/>
  <c r="G255" i="5"/>
  <c r="F270" i="7"/>
  <c r="G255" i="3"/>
  <c r="D270" i="7"/>
  <c r="G255" i="6"/>
  <c r="G270" i="7"/>
  <c r="G258" i="2"/>
  <c r="C271" i="7"/>
  <c r="G255" i="4"/>
  <c r="E270" i="7"/>
  <c r="D260" i="2"/>
  <c r="E259"/>
  <c r="E255" i="4"/>
  <c r="D256"/>
  <c r="E255" i="3"/>
  <c r="D256"/>
  <c r="E255" i="6"/>
  <c r="D256"/>
  <c r="E256" i="5"/>
  <c r="D257"/>
  <c r="L269" i="7" l="1"/>
  <c r="H270"/>
  <c r="M270" s="1"/>
  <c r="G256" i="5"/>
  <c r="F271" i="7"/>
  <c r="G256" i="4"/>
  <c r="E271" i="7"/>
  <c r="G259" i="2"/>
  <c r="C272" i="7"/>
  <c r="G256" i="6"/>
  <c r="G271" i="7"/>
  <c r="G256" i="3"/>
  <c r="D271" i="7"/>
  <c r="D257" i="4"/>
  <c r="E256"/>
  <c r="D261" i="2"/>
  <c r="E260"/>
  <c r="E256" i="3"/>
  <c r="D257"/>
  <c r="E256" i="6"/>
  <c r="D257"/>
  <c r="E257" i="5"/>
  <c r="D258"/>
  <c r="L270" i="7" l="1"/>
  <c r="H271"/>
  <c r="L271" s="1"/>
  <c r="G257" i="5"/>
  <c r="F272" i="7"/>
  <c r="G257" i="3"/>
  <c r="D272" i="7"/>
  <c r="G257" i="6"/>
  <c r="G272" i="7"/>
  <c r="G260" i="2"/>
  <c r="C273" i="7"/>
  <c r="G257" i="4"/>
  <c r="E272" i="7"/>
  <c r="D262" i="2"/>
  <c r="E261"/>
  <c r="E257" i="4"/>
  <c r="D258"/>
  <c r="D258" i="3"/>
  <c r="E257"/>
  <c r="E257" i="6"/>
  <c r="D258"/>
  <c r="E258" i="5"/>
  <c r="D259"/>
  <c r="M271" i="7" l="1"/>
  <c r="H272"/>
  <c r="L272" s="1"/>
  <c r="G258" i="5"/>
  <c r="F273" i="7"/>
  <c r="G258" i="4"/>
  <c r="E273" i="7"/>
  <c r="G261" i="2"/>
  <c r="C274" i="7"/>
  <c r="G258" i="6"/>
  <c r="G273" i="7"/>
  <c r="G258" i="3"/>
  <c r="D273" i="7"/>
  <c r="D259" i="4"/>
  <c r="E258"/>
  <c r="D263" i="2"/>
  <c r="E262"/>
  <c r="D259" i="3"/>
  <c r="E258"/>
  <c r="E258" i="6"/>
  <c r="D259"/>
  <c r="E259" i="5"/>
  <c r="D260"/>
  <c r="M272" i="7" l="1"/>
  <c r="H273"/>
  <c r="L273" s="1"/>
  <c r="G259" i="5"/>
  <c r="F274" i="7"/>
  <c r="G259" i="3"/>
  <c r="D274" i="7"/>
  <c r="G259" i="6"/>
  <c r="G274" i="7"/>
  <c r="G262" i="2"/>
  <c r="C275" i="7"/>
  <c r="G259" i="4"/>
  <c r="E274" i="7"/>
  <c r="D264" i="2"/>
  <c r="E263"/>
  <c r="E259" i="4"/>
  <c r="D260"/>
  <c r="E259" i="3"/>
  <c r="D260"/>
  <c r="E259" i="6"/>
  <c r="D260"/>
  <c r="E260" i="5"/>
  <c r="D261"/>
  <c r="M273" i="7" l="1"/>
  <c r="H274"/>
  <c r="L274" s="1"/>
  <c r="G260" i="5"/>
  <c r="F275" i="7"/>
  <c r="G260" i="4"/>
  <c r="E275" i="7"/>
  <c r="G263" i="2"/>
  <c r="C276" i="7"/>
  <c r="G260" i="6"/>
  <c r="G275" i="7"/>
  <c r="G260" i="3"/>
  <c r="D275" i="7"/>
  <c r="E260" i="4"/>
  <c r="D261"/>
  <c r="D265" i="2"/>
  <c r="E264"/>
  <c r="E260" i="3"/>
  <c r="D261"/>
  <c r="E260" i="6"/>
  <c r="D261"/>
  <c r="E261" i="5"/>
  <c r="D262"/>
  <c r="M274" i="7" l="1"/>
  <c r="H275"/>
  <c r="L275" s="1"/>
  <c r="G261" i="5"/>
  <c r="F276" i="7"/>
  <c r="G261" i="3"/>
  <c r="D276" i="7"/>
  <c r="G261" i="6"/>
  <c r="G276" i="7"/>
  <c r="G264" i="2"/>
  <c r="C277" i="7"/>
  <c r="G261" i="4"/>
  <c r="E276" i="7"/>
  <c r="D266" i="2"/>
  <c r="E265"/>
  <c r="E261" i="4"/>
  <c r="D262"/>
  <c r="E261" i="3"/>
  <c r="D262"/>
  <c r="E261" i="6"/>
  <c r="D262"/>
  <c r="E262" i="5"/>
  <c r="D263"/>
  <c r="M275" i="7" l="1"/>
  <c r="H276"/>
  <c r="L276" s="1"/>
  <c r="G262" i="5"/>
  <c r="F277" i="7"/>
  <c r="G262" i="4"/>
  <c r="E277" i="7"/>
  <c r="G265" i="2"/>
  <c r="C278" i="7"/>
  <c r="G262" i="6"/>
  <c r="G277" i="7"/>
  <c r="G262" i="3"/>
  <c r="D277" i="7"/>
  <c r="E262" i="4"/>
  <c r="D263"/>
  <c r="D267" i="2"/>
  <c r="E266"/>
  <c r="D263" i="3"/>
  <c r="E262"/>
  <c r="E262" i="6"/>
  <c r="D263"/>
  <c r="E263" i="5"/>
  <c r="D264"/>
  <c r="M276" i="7" l="1"/>
  <c r="H277"/>
  <c r="L277" s="1"/>
  <c r="G263" i="5"/>
  <c r="F278" i="7"/>
  <c r="G263" i="3"/>
  <c r="D278" i="7"/>
  <c r="G263" i="6"/>
  <c r="G278" i="7"/>
  <c r="G266" i="2"/>
  <c r="C279" i="7"/>
  <c r="G263" i="4"/>
  <c r="E278" i="7"/>
  <c r="D268" i="2"/>
  <c r="E267"/>
  <c r="E263" i="4"/>
  <c r="D264"/>
  <c r="E263" i="3"/>
  <c r="D264"/>
  <c r="E263" i="6"/>
  <c r="D264"/>
  <c r="E264" i="5"/>
  <c r="D265"/>
  <c r="M277" i="7" l="1"/>
  <c r="H278"/>
  <c r="L278" s="1"/>
  <c r="G264" i="5"/>
  <c r="F279" i="7"/>
  <c r="G264" i="4"/>
  <c r="E279" i="7"/>
  <c r="G267" i="2"/>
  <c r="C280" i="7"/>
  <c r="G264" i="6"/>
  <c r="G279" i="7"/>
  <c r="G264" i="3"/>
  <c r="D279" i="7"/>
  <c r="E264" i="4"/>
  <c r="D265"/>
  <c r="D269" i="2"/>
  <c r="E268"/>
  <c r="D265" i="3"/>
  <c r="E264"/>
  <c r="E264" i="6"/>
  <c r="D265"/>
  <c r="E265" i="5"/>
  <c r="D266"/>
  <c r="M278" i="7" l="1"/>
  <c r="H279"/>
  <c r="L279" s="1"/>
  <c r="G265" i="5"/>
  <c r="F280" i="7"/>
  <c r="G265" i="3"/>
  <c r="D280" i="7"/>
  <c r="G265" i="6"/>
  <c r="G280" i="7"/>
  <c r="G268" i="2"/>
  <c r="C281" i="7"/>
  <c r="G265" i="4"/>
  <c r="E280" i="7"/>
  <c r="D270" i="2"/>
  <c r="E269"/>
  <c r="E265" i="4"/>
  <c r="D266"/>
  <c r="D266" i="3"/>
  <c r="E265"/>
  <c r="E265" i="6"/>
  <c r="D266"/>
  <c r="E266" i="5"/>
  <c r="D267"/>
  <c r="M279" i="7" l="1"/>
  <c r="H280"/>
  <c r="L280" s="1"/>
  <c r="G266" i="5"/>
  <c r="F281" i="7"/>
  <c r="G266" i="4"/>
  <c r="E281" i="7"/>
  <c r="G269" i="2"/>
  <c r="C282" i="7"/>
  <c r="G266" i="6"/>
  <c r="G281" i="7"/>
  <c r="G266" i="3"/>
  <c r="D281" i="7"/>
  <c r="E266" i="4"/>
  <c r="D267"/>
  <c r="D271" i="2"/>
  <c r="E270"/>
  <c r="D267" i="3"/>
  <c r="E266"/>
  <c r="E266" i="6"/>
  <c r="D267"/>
  <c r="E267" i="5"/>
  <c r="D268"/>
  <c r="M280" i="7" l="1"/>
  <c r="H281"/>
  <c r="L281" s="1"/>
  <c r="G267" i="5"/>
  <c r="F282" i="7"/>
  <c r="G267" i="3"/>
  <c r="D282" i="7"/>
  <c r="G267" i="6"/>
  <c r="G282" i="7"/>
  <c r="G270" i="2"/>
  <c r="C283" i="7"/>
  <c r="G267" i="4"/>
  <c r="E282" i="7"/>
  <c r="D272" i="2"/>
  <c r="E271"/>
  <c r="E267" i="4"/>
  <c r="D268"/>
  <c r="E267" i="3"/>
  <c r="D268"/>
  <c r="E267" i="6"/>
  <c r="D268"/>
  <c r="E268" i="5"/>
  <c r="D269"/>
  <c r="M281" i="7" l="1"/>
  <c r="H282"/>
  <c r="L282" s="1"/>
  <c r="G268" i="5"/>
  <c r="F283" i="7"/>
  <c r="G268" i="4"/>
  <c r="E283" i="7"/>
  <c r="G271" i="2"/>
  <c r="C284" i="7"/>
  <c r="G268" i="6"/>
  <c r="G283" i="7"/>
  <c r="G268" i="3"/>
  <c r="D283" i="7"/>
  <c r="E268" i="4"/>
  <c r="D269"/>
  <c r="D273" i="2"/>
  <c r="E272"/>
  <c r="E268" i="3"/>
  <c r="D269"/>
  <c r="E268" i="6"/>
  <c r="D269"/>
  <c r="E269" i="5"/>
  <c r="D270"/>
  <c r="M282" i="7" l="1"/>
  <c r="H283"/>
  <c r="L283" s="1"/>
  <c r="G269" i="5"/>
  <c r="F284" i="7"/>
  <c r="G269" i="3"/>
  <c r="D284" i="7"/>
  <c r="G269" i="6"/>
  <c r="G284" i="7"/>
  <c r="G272" i="2"/>
  <c r="C285" i="7"/>
  <c r="G269" i="4"/>
  <c r="E284" i="7"/>
  <c r="D274" i="2"/>
  <c r="E273"/>
  <c r="E269" i="4"/>
  <c r="D270"/>
  <c r="E269" i="3"/>
  <c r="D270"/>
  <c r="E269" i="6"/>
  <c r="D270"/>
  <c r="E270" i="5"/>
  <c r="D271"/>
  <c r="M283" i="7" l="1"/>
  <c r="H284"/>
  <c r="L284" s="1"/>
  <c r="G270" i="5"/>
  <c r="F285" i="7"/>
  <c r="G270" i="4"/>
  <c r="E285" i="7"/>
  <c r="G273" i="2"/>
  <c r="C286" i="7"/>
  <c r="G270" i="6"/>
  <c r="G285" i="7"/>
  <c r="G270" i="3"/>
  <c r="D285" i="7"/>
  <c r="E270" i="4"/>
  <c r="D271"/>
  <c r="D275" i="2"/>
  <c r="E274"/>
  <c r="D271" i="3"/>
  <c r="E270"/>
  <c r="E270" i="6"/>
  <c r="D271"/>
  <c r="E271" i="5"/>
  <c r="D272"/>
  <c r="M284" i="7" l="1"/>
  <c r="H285"/>
  <c r="L285" s="1"/>
  <c r="G271" i="5"/>
  <c r="F286" i="7"/>
  <c r="G271" i="3"/>
  <c r="D286" i="7"/>
  <c r="G271" i="6"/>
  <c r="G286" i="7"/>
  <c r="G274" i="2"/>
  <c r="C287" i="7"/>
  <c r="G271" i="4"/>
  <c r="E286" i="7"/>
  <c r="D276" i="2"/>
  <c r="E275"/>
  <c r="E271" i="4"/>
  <c r="D272"/>
  <c r="D272" i="3"/>
  <c r="E271"/>
  <c r="E271" i="6"/>
  <c r="D272"/>
  <c r="E272" i="5"/>
  <c r="D273"/>
  <c r="M285" i="7" l="1"/>
  <c r="H286"/>
  <c r="L286" s="1"/>
  <c r="G272" i="5"/>
  <c r="F287" i="7"/>
  <c r="G272" i="4"/>
  <c r="E287" i="7"/>
  <c r="G275" i="2"/>
  <c r="C288" i="7"/>
  <c r="G272" i="6"/>
  <c r="G287" i="7"/>
  <c r="G272" i="3"/>
  <c r="D287" i="7"/>
  <c r="E272" i="4"/>
  <c r="D273"/>
  <c r="D277" i="2"/>
  <c r="E276"/>
  <c r="D273" i="3"/>
  <c r="E272"/>
  <c r="E272" i="6"/>
  <c r="D273"/>
  <c r="E273" i="5"/>
  <c r="D274"/>
  <c r="H287" i="7" l="1"/>
  <c r="M287" s="1"/>
  <c r="M286"/>
  <c r="G273" i="5"/>
  <c r="F288" i="7"/>
  <c r="G273" i="3"/>
  <c r="D288" i="7"/>
  <c r="G273" i="6"/>
  <c r="G288" i="7"/>
  <c r="G276" i="2"/>
  <c r="C289" i="7"/>
  <c r="G273" i="4"/>
  <c r="E288" i="7"/>
  <c r="D278" i="2"/>
  <c r="E277"/>
  <c r="E273" i="4"/>
  <c r="D274"/>
  <c r="D274" i="3"/>
  <c r="E273"/>
  <c r="E273" i="6"/>
  <c r="D274"/>
  <c r="E274" i="5"/>
  <c r="D275"/>
  <c r="L287" i="7" l="1"/>
  <c r="H288"/>
  <c r="L288" s="1"/>
  <c r="G274" i="5"/>
  <c r="F289" i="7"/>
  <c r="G274" i="4"/>
  <c r="E289" i="7"/>
  <c r="G277" i="2"/>
  <c r="C290" i="7"/>
  <c r="G274" i="6"/>
  <c r="G289" i="7"/>
  <c r="G274" i="3"/>
  <c r="D289" i="7"/>
  <c r="D275" i="4"/>
  <c r="E274"/>
  <c r="D279" i="2"/>
  <c r="E278"/>
  <c r="E274" i="3"/>
  <c r="D275"/>
  <c r="E274" i="6"/>
  <c r="D275"/>
  <c r="E275" i="5"/>
  <c r="D276"/>
  <c r="M288" i="7" l="1"/>
  <c r="H289"/>
  <c r="L289" s="1"/>
  <c r="G275" i="5"/>
  <c r="F290" i="7"/>
  <c r="G275" i="3"/>
  <c r="D290" i="7"/>
  <c r="G275" i="6"/>
  <c r="G290" i="7"/>
  <c r="G278" i="2"/>
  <c r="C291" i="7"/>
  <c r="G275" i="4"/>
  <c r="E290" i="7"/>
  <c r="D280" i="2"/>
  <c r="E279"/>
  <c r="E275" i="4"/>
  <c r="D276"/>
  <c r="E275" i="3"/>
  <c r="D276"/>
  <c r="E275" i="6"/>
  <c r="D276"/>
  <c r="E276" i="5"/>
  <c r="D277"/>
  <c r="M289" i="7" l="1"/>
  <c r="H290"/>
  <c r="M290" s="1"/>
  <c r="G276" i="5"/>
  <c r="F291" i="7"/>
  <c r="G276" i="4"/>
  <c r="E291" i="7"/>
  <c r="G279" i="2"/>
  <c r="C292" i="7"/>
  <c r="G276" i="6"/>
  <c r="G291" i="7"/>
  <c r="G276" i="3"/>
  <c r="D291" i="7"/>
  <c r="D277" i="4"/>
  <c r="E276"/>
  <c r="D281" i="2"/>
  <c r="E280"/>
  <c r="E276" i="3"/>
  <c r="D277"/>
  <c r="E276" i="6"/>
  <c r="D277"/>
  <c r="E277" i="5"/>
  <c r="D278"/>
  <c r="L290" i="7" l="1"/>
  <c r="H291"/>
  <c r="L291" s="1"/>
  <c r="G277" i="5"/>
  <c r="F292" i="7"/>
  <c r="G277" i="3"/>
  <c r="D292" i="7"/>
  <c r="G277" i="6"/>
  <c r="G292" i="7"/>
  <c r="G280" i="2"/>
  <c r="C293" i="7"/>
  <c r="G277" i="4"/>
  <c r="E292" i="7"/>
  <c r="D282" i="2"/>
  <c r="E281"/>
  <c r="E277" i="4"/>
  <c r="D278"/>
  <c r="D278" i="3"/>
  <c r="E277"/>
  <c r="E277" i="6"/>
  <c r="D278"/>
  <c r="E278" i="5"/>
  <c r="D279"/>
  <c r="M291" i="7" l="1"/>
  <c r="H292"/>
  <c r="L292" s="1"/>
  <c r="G278" i="5"/>
  <c r="F293" i="7"/>
  <c r="G278" i="4"/>
  <c r="E293" i="7"/>
  <c r="G281" i="2"/>
  <c r="C294" i="7"/>
  <c r="G278" i="6"/>
  <c r="G293" i="7"/>
  <c r="G278" i="3"/>
  <c r="D293" i="7"/>
  <c r="E278" i="4"/>
  <c r="D279"/>
  <c r="D283" i="2"/>
  <c r="E282"/>
  <c r="E278" i="3"/>
  <c r="D279"/>
  <c r="E278" i="6"/>
  <c r="D279"/>
  <c r="E279" i="5"/>
  <c r="D280"/>
  <c r="M292" i="7" l="1"/>
  <c r="H293"/>
  <c r="L293" s="1"/>
  <c r="G279" i="5"/>
  <c r="F294" i="7"/>
  <c r="G279" i="3"/>
  <c r="D294" i="7"/>
  <c r="G279" i="6"/>
  <c r="G294" i="7"/>
  <c r="G282" i="2"/>
  <c r="C295" i="7"/>
  <c r="G279" i="4"/>
  <c r="E294" i="7"/>
  <c r="D284" i="2"/>
  <c r="E283"/>
  <c r="E279" i="4"/>
  <c r="D280"/>
  <c r="E279" i="3"/>
  <c r="D280"/>
  <c r="E279" i="6"/>
  <c r="D280"/>
  <c r="E280" i="5"/>
  <c r="D281"/>
  <c r="M293" i="7" l="1"/>
  <c r="H294"/>
  <c r="L294" s="1"/>
  <c r="G280" i="5"/>
  <c r="F295" i="7"/>
  <c r="G280" i="4"/>
  <c r="E295" i="7"/>
  <c r="G283" i="2"/>
  <c r="C296" i="7"/>
  <c r="G280" i="6"/>
  <c r="G295" i="7"/>
  <c r="G280" i="3"/>
  <c r="D295" i="7"/>
  <c r="D281" i="4"/>
  <c r="E280"/>
  <c r="D285" i="2"/>
  <c r="E284"/>
  <c r="E280" i="3"/>
  <c r="D281"/>
  <c r="E280" i="6"/>
  <c r="D281"/>
  <c r="E281" i="5"/>
  <c r="D282"/>
  <c r="M294" i="7" l="1"/>
  <c r="H295"/>
  <c r="L295" s="1"/>
  <c r="G281" i="5"/>
  <c r="F296" i="7"/>
  <c r="G281" i="3"/>
  <c r="D296" i="7"/>
  <c r="G281" i="6"/>
  <c r="G296" i="7"/>
  <c r="G284" i="2"/>
  <c r="C297" i="7"/>
  <c r="G281" i="4"/>
  <c r="E296" i="7"/>
  <c r="D286" i="2"/>
  <c r="E285"/>
  <c r="E281" i="4"/>
  <c r="D282"/>
  <c r="D282" i="3"/>
  <c r="E281"/>
  <c r="E281" i="6"/>
  <c r="D282"/>
  <c r="E282" i="5"/>
  <c r="D283"/>
  <c r="M295" i="7" l="1"/>
  <c r="H296"/>
  <c r="L296" s="1"/>
  <c r="G282" i="5"/>
  <c r="F297" i="7"/>
  <c r="G282" i="4"/>
  <c r="E297" i="7"/>
  <c r="G285" i="2"/>
  <c r="C298" i="7"/>
  <c r="G282" i="6"/>
  <c r="G297" i="7"/>
  <c r="G282" i="3"/>
  <c r="D297" i="7"/>
  <c r="E282" i="4"/>
  <c r="D283"/>
  <c r="D287" i="2"/>
  <c r="E286"/>
  <c r="D283" i="3"/>
  <c r="E282"/>
  <c r="E282" i="6"/>
  <c r="D283"/>
  <c r="E283" i="5"/>
  <c r="D284"/>
  <c r="M296" i="7" l="1"/>
  <c r="H297"/>
  <c r="L297" s="1"/>
  <c r="G283" i="5"/>
  <c r="F298" i="7"/>
  <c r="G283" i="3"/>
  <c r="D298" i="7"/>
  <c r="G283" i="6"/>
  <c r="G298" i="7"/>
  <c r="G286" i="2"/>
  <c r="C299" i="7"/>
  <c r="G283" i="4"/>
  <c r="E298" i="7"/>
  <c r="D288" i="2"/>
  <c r="E287"/>
  <c r="E283" i="4"/>
  <c r="D284"/>
  <c r="E283" i="3"/>
  <c r="D284"/>
  <c r="E283" i="6"/>
  <c r="D284"/>
  <c r="E284" i="5"/>
  <c r="D285"/>
  <c r="M297" i="7" l="1"/>
  <c r="H298"/>
  <c r="M298" s="1"/>
  <c r="G284" i="5"/>
  <c r="F299" i="7"/>
  <c r="G284" i="4"/>
  <c r="E299" i="7"/>
  <c r="G287" i="2"/>
  <c r="C300" i="7"/>
  <c r="G284" i="6"/>
  <c r="G299" i="7"/>
  <c r="G284" i="3"/>
  <c r="D299" i="7"/>
  <c r="E284" i="4"/>
  <c r="D285"/>
  <c r="D289" i="2"/>
  <c r="E288"/>
  <c r="E284" i="3"/>
  <c r="D285"/>
  <c r="E284" i="6"/>
  <c r="D285"/>
  <c r="E285" i="5"/>
  <c r="D286"/>
  <c r="L298" i="7" l="1"/>
  <c r="H299"/>
  <c r="M299" s="1"/>
  <c r="G285" i="5"/>
  <c r="F300" i="7"/>
  <c r="G285" i="3"/>
  <c r="D300" i="7"/>
  <c r="G285" i="6"/>
  <c r="G300" i="7"/>
  <c r="G288" i="2"/>
  <c r="C301" i="7"/>
  <c r="G285" i="4"/>
  <c r="E300" i="7"/>
  <c r="D290" i="2"/>
  <c r="E289"/>
  <c r="E285" i="4"/>
  <c r="D286"/>
  <c r="E285" i="3"/>
  <c r="D286"/>
  <c r="E285" i="6"/>
  <c r="D286"/>
  <c r="E286" i="5"/>
  <c r="D287"/>
  <c r="L299" i="7" l="1"/>
  <c r="H300"/>
  <c r="L300" s="1"/>
  <c r="G286" i="5"/>
  <c r="F301" i="7"/>
  <c r="G286" i="4"/>
  <c r="E301" i="7"/>
  <c r="G289" i="2"/>
  <c r="C302" i="7"/>
  <c r="G286" i="6"/>
  <c r="G301" i="7"/>
  <c r="G286" i="3"/>
  <c r="D301" i="7"/>
  <c r="E286" i="4"/>
  <c r="D287"/>
  <c r="D291" i="2"/>
  <c r="E290"/>
  <c r="E286" i="3"/>
  <c r="D287"/>
  <c r="E286" i="6"/>
  <c r="D287"/>
  <c r="E287" i="5"/>
  <c r="D288"/>
  <c r="M300" i="7" l="1"/>
  <c r="H301"/>
  <c r="L301" s="1"/>
  <c r="G287" i="5"/>
  <c r="F302" i="7"/>
  <c r="G287" i="3"/>
  <c r="D302" i="7"/>
  <c r="G287" i="6"/>
  <c r="G302" i="7"/>
  <c r="G290" i="2"/>
  <c r="C303" i="7"/>
  <c r="G287" i="4"/>
  <c r="E302" i="7"/>
  <c r="D292" i="2"/>
  <c r="E291"/>
  <c r="E287" i="4"/>
  <c r="D288"/>
  <c r="D288" i="3"/>
  <c r="E287"/>
  <c r="E287" i="6"/>
  <c r="D288"/>
  <c r="E288" i="5"/>
  <c r="D289"/>
  <c r="M301" i="7" l="1"/>
  <c r="H302"/>
  <c r="L302" s="1"/>
  <c r="G288" i="5"/>
  <c r="F303" i="7"/>
  <c r="G288" i="4"/>
  <c r="E303" i="7"/>
  <c r="G291" i="2"/>
  <c r="C304" i="7"/>
  <c r="G288" i="6"/>
  <c r="G303" i="7"/>
  <c r="G288" i="3"/>
  <c r="D303" i="7"/>
  <c r="E288" i="4"/>
  <c r="D289"/>
  <c r="D293" i="2"/>
  <c r="E292"/>
  <c r="E288" i="3"/>
  <c r="D289"/>
  <c r="E288" i="6"/>
  <c r="D289"/>
  <c r="E289" i="5"/>
  <c r="D290"/>
  <c r="M302" i="7" l="1"/>
  <c r="H303"/>
  <c r="L303" s="1"/>
  <c r="G289" i="5"/>
  <c r="F304" i="7"/>
  <c r="G289" i="3"/>
  <c r="D304" i="7"/>
  <c r="G289" i="6"/>
  <c r="G304" i="7"/>
  <c r="G292" i="2"/>
  <c r="C305" i="7"/>
  <c r="G289" i="4"/>
  <c r="E304" i="7"/>
  <c r="D294" i="2"/>
  <c r="E293"/>
  <c r="E289" i="4"/>
  <c r="D290"/>
  <c r="D290" i="3"/>
  <c r="E289"/>
  <c r="E289" i="6"/>
  <c r="D290"/>
  <c r="E290" i="5"/>
  <c r="D291"/>
  <c r="M303" i="7" l="1"/>
  <c r="H304"/>
  <c r="L304" s="1"/>
  <c r="G290" i="5"/>
  <c r="F305" i="7"/>
  <c r="G290" i="4"/>
  <c r="E305" i="7"/>
  <c r="G293" i="2"/>
  <c r="C306" i="7"/>
  <c r="G290" i="6"/>
  <c r="G305" i="7"/>
  <c r="G290" i="3"/>
  <c r="D305" i="7"/>
  <c r="E290" i="4"/>
  <c r="D291"/>
  <c r="D295" i="2"/>
  <c r="E294"/>
  <c r="D291" i="3"/>
  <c r="E290"/>
  <c r="E290" i="6"/>
  <c r="D291"/>
  <c r="E291" i="5"/>
  <c r="D292"/>
  <c r="M304" i="7" l="1"/>
  <c r="H305"/>
  <c r="L305" s="1"/>
  <c r="G291" i="5"/>
  <c r="F306" i="7"/>
  <c r="G291" i="3"/>
  <c r="D306" i="7"/>
  <c r="G291" i="6"/>
  <c r="G306" i="7"/>
  <c r="G294" i="2"/>
  <c r="C307" i="7"/>
  <c r="G291" i="4"/>
  <c r="E306" i="7"/>
  <c r="D296" i="2"/>
  <c r="E295"/>
  <c r="E291" i="4"/>
  <c r="D292"/>
  <c r="E291" i="3"/>
  <c r="D292"/>
  <c r="E291" i="6"/>
  <c r="D292"/>
  <c r="E292" i="5"/>
  <c r="D293"/>
  <c r="M305" i="7" l="1"/>
  <c r="H306"/>
  <c r="M306" s="1"/>
  <c r="G292" i="5"/>
  <c r="F307" i="7"/>
  <c r="G292" i="4"/>
  <c r="E307" i="7"/>
  <c r="G295" i="2"/>
  <c r="C308" i="7"/>
  <c r="G292" i="6"/>
  <c r="G307" i="7"/>
  <c r="G292" i="3"/>
  <c r="D307" i="7"/>
  <c r="D293" i="4"/>
  <c r="E292"/>
  <c r="D297" i="2"/>
  <c r="E296"/>
  <c r="E292" i="3"/>
  <c r="D293"/>
  <c r="E292" i="6"/>
  <c r="D293"/>
  <c r="E293" i="5"/>
  <c r="D294"/>
  <c r="L306" i="7" l="1"/>
  <c r="H307"/>
  <c r="M307" s="1"/>
  <c r="G293" i="5"/>
  <c r="F308" i="7"/>
  <c r="G293" i="3"/>
  <c r="D308" i="7"/>
  <c r="G293" i="6"/>
  <c r="G308" i="7"/>
  <c r="G296" i="2"/>
  <c r="C309" i="7"/>
  <c r="G293" i="4"/>
  <c r="E308" i="7"/>
  <c r="D298" i="2"/>
  <c r="E297"/>
  <c r="E293" i="4"/>
  <c r="D294"/>
  <c r="E293" i="3"/>
  <c r="D294"/>
  <c r="E293" i="6"/>
  <c r="D294"/>
  <c r="E294" i="5"/>
  <c r="D295"/>
  <c r="L307" i="7" l="1"/>
  <c r="H308"/>
  <c r="L308" s="1"/>
  <c r="G294" i="5"/>
  <c r="F309" i="7"/>
  <c r="G294" i="4"/>
  <c r="E309" i="7"/>
  <c r="G297" i="2"/>
  <c r="C310" i="7"/>
  <c r="G294" i="6"/>
  <c r="G309" i="7"/>
  <c r="G294" i="3"/>
  <c r="D309" i="7"/>
  <c r="E294" i="4"/>
  <c r="D295"/>
  <c r="D299" i="2"/>
  <c r="E298"/>
  <c r="D295" i="3"/>
  <c r="E294"/>
  <c r="E294" i="6"/>
  <c r="D295"/>
  <c r="E295" i="5"/>
  <c r="D296"/>
  <c r="M308" i="7" l="1"/>
  <c r="H309"/>
  <c r="L309" s="1"/>
  <c r="G295" i="5"/>
  <c r="F310" i="7"/>
  <c r="G295" i="3"/>
  <c r="D310" i="7"/>
  <c r="G295" i="6"/>
  <c r="G310" i="7"/>
  <c r="G298" i="2"/>
  <c r="C311" i="7"/>
  <c r="G295" i="4"/>
  <c r="E310" i="7"/>
  <c r="D300" i="2"/>
  <c r="E299"/>
  <c r="E295" i="4"/>
  <c r="D296"/>
  <c r="D296" i="3"/>
  <c r="E295"/>
  <c r="E295" i="6"/>
  <c r="D296"/>
  <c r="E296" i="5"/>
  <c r="D297"/>
  <c r="M309" i="7" l="1"/>
  <c r="H310"/>
  <c r="L310" s="1"/>
  <c r="G296" i="5"/>
  <c r="F311" i="7"/>
  <c r="G296" i="4"/>
  <c r="E311" i="7"/>
  <c r="G299" i="2"/>
  <c r="C312" i="7"/>
  <c r="G296" i="6"/>
  <c r="G311" i="7"/>
  <c r="G296" i="3"/>
  <c r="D311" i="7"/>
  <c r="E296" i="4"/>
  <c r="D297"/>
  <c r="D301" i="2"/>
  <c r="E300"/>
  <c r="E296" i="3"/>
  <c r="D297"/>
  <c r="E296" i="6"/>
  <c r="D297"/>
  <c r="E297" i="5"/>
  <c r="D298"/>
  <c r="M310" i="7" l="1"/>
  <c r="H311"/>
  <c r="L311" s="1"/>
  <c r="G297" i="5"/>
  <c r="F312" i="7"/>
  <c r="G297" i="3"/>
  <c r="D312" i="7"/>
  <c r="G297" i="6"/>
  <c r="G312" i="7"/>
  <c r="G300" i="2"/>
  <c r="C313" i="7"/>
  <c r="G297" i="4"/>
  <c r="E312" i="7"/>
  <c r="D302" i="2"/>
  <c r="E301"/>
  <c r="D298" i="4"/>
  <c r="E297"/>
  <c r="E297" i="3"/>
  <c r="D298"/>
  <c r="E297" i="6"/>
  <c r="D298"/>
  <c r="E298" i="5"/>
  <c r="D299"/>
  <c r="M311" i="7" l="1"/>
  <c r="H312"/>
  <c r="L312" s="1"/>
  <c r="G298" i="5"/>
  <c r="F313" i="7"/>
  <c r="G298" i="4"/>
  <c r="E313" i="7"/>
  <c r="G301" i="2"/>
  <c r="C314" i="7"/>
  <c r="G298" i="6"/>
  <c r="G313" i="7"/>
  <c r="G298" i="3"/>
  <c r="D313" i="7"/>
  <c r="E298" i="4"/>
  <c r="D299"/>
  <c r="D303" i="2"/>
  <c r="E302"/>
  <c r="E298" i="3"/>
  <c r="D299"/>
  <c r="E298" i="6"/>
  <c r="D299"/>
  <c r="E299" i="5"/>
  <c r="D300"/>
  <c r="M312" i="7" l="1"/>
  <c r="H313"/>
  <c r="L313" s="1"/>
  <c r="G299" i="5"/>
  <c r="F314" i="7"/>
  <c r="G299" i="3"/>
  <c r="D314" i="7"/>
  <c r="G299" i="6"/>
  <c r="G314" i="7"/>
  <c r="G302" i="2"/>
  <c r="C315" i="7"/>
  <c r="G299" i="4"/>
  <c r="E314" i="7"/>
  <c r="D304" i="2"/>
  <c r="E303"/>
  <c r="E299" i="4"/>
  <c r="D300"/>
  <c r="D300" i="3"/>
  <c r="E299"/>
  <c r="E299" i="6"/>
  <c r="D300"/>
  <c r="E300" i="5"/>
  <c r="D301"/>
  <c r="M313" i="7" l="1"/>
  <c r="H314"/>
  <c r="L314" s="1"/>
  <c r="G300" i="5"/>
  <c r="F315" i="7"/>
  <c r="G300" i="4"/>
  <c r="E315" i="7"/>
  <c r="G303" i="2"/>
  <c r="C316" i="7"/>
  <c r="G300" i="6"/>
  <c r="G315" i="7"/>
  <c r="G300" i="3"/>
  <c r="D315" i="7"/>
  <c r="E300" i="4"/>
  <c r="D301"/>
  <c r="D305" i="2"/>
  <c r="E304"/>
  <c r="D301" i="3"/>
  <c r="E300"/>
  <c r="E300" i="6"/>
  <c r="D301"/>
  <c r="E301" i="5"/>
  <c r="D302"/>
  <c r="M314" i="7" l="1"/>
  <c r="H315"/>
  <c r="L315" s="1"/>
  <c r="G301" i="5"/>
  <c r="F316" i="7"/>
  <c r="G301" i="3"/>
  <c r="D316" i="7"/>
  <c r="G301" i="6"/>
  <c r="G316" i="7"/>
  <c r="G304" i="2"/>
  <c r="C317" i="7"/>
  <c r="G301" i="4"/>
  <c r="E316" i="7"/>
  <c r="D306" i="2"/>
  <c r="E305"/>
  <c r="E301" i="4"/>
  <c r="D302"/>
  <c r="E301" i="3"/>
  <c r="D302"/>
  <c r="E301" i="6"/>
  <c r="D302"/>
  <c r="E302" i="5"/>
  <c r="D303"/>
  <c r="M315" i="7" l="1"/>
  <c r="H316"/>
  <c r="L316" s="1"/>
  <c r="G302" i="5"/>
  <c r="F317" i="7"/>
  <c r="G302" i="4"/>
  <c r="E317" i="7"/>
  <c r="G305" i="2"/>
  <c r="C318" i="7"/>
  <c r="G302" i="6"/>
  <c r="G317" i="7"/>
  <c r="G302" i="3"/>
  <c r="D317" i="7"/>
  <c r="D303" i="4"/>
  <c r="E302"/>
  <c r="D307" i="2"/>
  <c r="E306"/>
  <c r="E302" i="3"/>
  <c r="D303"/>
  <c r="E302" i="6"/>
  <c r="D303"/>
  <c r="E303" i="5"/>
  <c r="D304"/>
  <c r="M316" i="7" l="1"/>
  <c r="H317"/>
  <c r="L317" s="1"/>
  <c r="G303" i="5"/>
  <c r="F318" i="7"/>
  <c r="G303" i="3"/>
  <c r="D318" i="7"/>
  <c r="G303" i="6"/>
  <c r="G318" i="7"/>
  <c r="G306" i="2"/>
  <c r="C319" i="7"/>
  <c r="G303" i="4"/>
  <c r="E318" i="7"/>
  <c r="D308" i="2"/>
  <c r="E307"/>
  <c r="E303" i="4"/>
  <c r="D304"/>
  <c r="E303" i="3"/>
  <c r="D304"/>
  <c r="E303" i="6"/>
  <c r="D304"/>
  <c r="E304" i="5"/>
  <c r="D305"/>
  <c r="M317" i="7" l="1"/>
  <c r="G304" i="5"/>
  <c r="F319" i="7"/>
  <c r="G304" i="4"/>
  <c r="E319" i="7"/>
  <c r="G307" i="2"/>
  <c r="C320" i="7"/>
  <c r="G304" i="6"/>
  <c r="G319" i="7"/>
  <c r="G304" i="3"/>
  <c r="D319" i="7"/>
  <c r="H318"/>
  <c r="E304" i="4"/>
  <c r="D305"/>
  <c r="D309" i="2"/>
  <c r="E308"/>
  <c r="D305" i="3"/>
  <c r="E304"/>
  <c r="E304" i="6"/>
  <c r="D305"/>
  <c r="E305" i="5"/>
  <c r="D306"/>
  <c r="H319" i="7" l="1"/>
  <c r="M319" s="1"/>
  <c r="G305" i="5"/>
  <c r="F320" i="7"/>
  <c r="L318"/>
  <c r="M318"/>
  <c r="G305" i="3"/>
  <c r="D320" i="7"/>
  <c r="G305" i="6"/>
  <c r="G320" i="7"/>
  <c r="G308" i="2"/>
  <c r="C321" i="7"/>
  <c r="G305" i="4"/>
  <c r="E320" i="7"/>
  <c r="D310" i="2"/>
  <c r="E309"/>
  <c r="E305" i="4"/>
  <c r="D306"/>
  <c r="D306" i="3"/>
  <c r="E305"/>
  <c r="E305" i="6"/>
  <c r="D306"/>
  <c r="E306" i="5"/>
  <c r="D307"/>
  <c r="L319" i="7" l="1"/>
  <c r="H320"/>
  <c r="M320" s="1"/>
  <c r="G306" i="5"/>
  <c r="F321" i="7"/>
  <c r="G306" i="4"/>
  <c r="E321" i="7"/>
  <c r="G309" i="2"/>
  <c r="C322" i="7"/>
  <c r="G306" i="6"/>
  <c r="G321" i="7"/>
  <c r="G306" i="3"/>
  <c r="D321" i="7"/>
  <c r="E306" i="4"/>
  <c r="D307"/>
  <c r="D311" i="2"/>
  <c r="E310"/>
  <c r="D307" i="3"/>
  <c r="E306"/>
  <c r="E306" i="6"/>
  <c r="D307"/>
  <c r="E307" i="5"/>
  <c r="D308"/>
  <c r="L320" i="7" l="1"/>
  <c r="H321"/>
  <c r="L321" s="1"/>
  <c r="G307" i="5"/>
  <c r="F322" i="7"/>
  <c r="G307" i="3"/>
  <c r="D322" i="7"/>
  <c r="G307" i="6"/>
  <c r="G322" i="7"/>
  <c r="G310" i="2"/>
  <c r="C323" i="7"/>
  <c r="G307" i="4"/>
  <c r="E322" i="7"/>
  <c r="D312" i="2"/>
  <c r="E311"/>
  <c r="E307" i="4"/>
  <c r="D308"/>
  <c r="E307" i="3"/>
  <c r="D308"/>
  <c r="E307" i="6"/>
  <c r="D308"/>
  <c r="E308" i="5"/>
  <c r="D309"/>
  <c r="M321" i="7" l="1"/>
  <c r="H322"/>
  <c r="M322" s="1"/>
  <c r="G308" i="5"/>
  <c r="F323" i="7"/>
  <c r="G308" i="4"/>
  <c r="E323" i="7"/>
  <c r="G311" i="2"/>
  <c r="C324" i="7"/>
  <c r="G308" i="6"/>
  <c r="G323" i="7"/>
  <c r="G308" i="3"/>
  <c r="D323" i="7"/>
  <c r="E308" i="4"/>
  <c r="D309"/>
  <c r="D313" i="2"/>
  <c r="E312"/>
  <c r="E308" i="3"/>
  <c r="D309"/>
  <c r="E308" i="6"/>
  <c r="D309"/>
  <c r="E309" i="5"/>
  <c r="D310"/>
  <c r="L322" i="7" l="1"/>
  <c r="H323"/>
  <c r="M323" s="1"/>
  <c r="G309" i="5"/>
  <c r="F324" i="7"/>
  <c r="G309" i="3"/>
  <c r="D324" i="7"/>
  <c r="G309" i="6"/>
  <c r="G324" i="7"/>
  <c r="G312" i="2"/>
  <c r="C325" i="7"/>
  <c r="G309" i="4"/>
  <c r="E324" i="7"/>
  <c r="D314" i="2"/>
  <c r="E313"/>
  <c r="E309" i="4"/>
  <c r="D310"/>
  <c r="D310" i="3"/>
  <c r="E309"/>
  <c r="E309" i="6"/>
  <c r="D310"/>
  <c r="E310" i="5"/>
  <c r="D311"/>
  <c r="L323" i="7" l="1"/>
  <c r="H324"/>
  <c r="L324" s="1"/>
  <c r="G310" i="5"/>
  <c r="F325" i="7"/>
  <c r="G310" i="4"/>
  <c r="E325" i="7"/>
  <c r="G313" i="2"/>
  <c r="C326" i="7"/>
  <c r="G310" i="6"/>
  <c r="G325" i="7"/>
  <c r="G310" i="3"/>
  <c r="D325" i="7"/>
  <c r="E310" i="4"/>
  <c r="D311"/>
  <c r="D315" i="2"/>
  <c r="E314"/>
  <c r="D311" i="3"/>
  <c r="E310"/>
  <c r="E310" i="6"/>
  <c r="D311"/>
  <c r="E311" i="5"/>
  <c r="D312"/>
  <c r="M324" i="7" l="1"/>
  <c r="H325"/>
  <c r="L325" s="1"/>
  <c r="G311" i="5"/>
  <c r="F326" i="7"/>
  <c r="G311" i="3"/>
  <c r="D326" i="7"/>
  <c r="G311" i="6"/>
  <c r="G326" i="7"/>
  <c r="G314" i="2"/>
  <c r="C327" i="7"/>
  <c r="G311" i="4"/>
  <c r="E326" i="7"/>
  <c r="D316" i="2"/>
  <c r="E315"/>
  <c r="E311" i="4"/>
  <c r="D312"/>
  <c r="D312" i="3"/>
  <c r="E311"/>
  <c r="E311" i="6"/>
  <c r="D312"/>
  <c r="E312" i="5"/>
  <c r="D313"/>
  <c r="M325" i="7" l="1"/>
  <c r="H326"/>
  <c r="L326" s="1"/>
  <c r="G312" i="5"/>
  <c r="F327" i="7"/>
  <c r="G312" i="4"/>
  <c r="E327" i="7"/>
  <c r="G315" i="2"/>
  <c r="C328" i="7"/>
  <c r="G312" i="6"/>
  <c r="G327" i="7"/>
  <c r="G312" i="3"/>
  <c r="D327" i="7"/>
  <c r="E312" i="4"/>
  <c r="D313"/>
  <c r="D317" i="2"/>
  <c r="E316"/>
  <c r="E312" i="3"/>
  <c r="D313"/>
  <c r="E312" i="6"/>
  <c r="D313"/>
  <c r="E313" i="5"/>
  <c r="D314"/>
  <c r="M326" i="7" l="1"/>
  <c r="H327"/>
  <c r="L327" s="1"/>
  <c r="G313" i="5"/>
  <c r="F328" i="7"/>
  <c r="G313" i="3"/>
  <c r="D328" i="7"/>
  <c r="G313" i="6"/>
  <c r="G328" i="7"/>
  <c r="G316" i="2"/>
  <c r="C329" i="7"/>
  <c r="G313" i="4"/>
  <c r="E328" i="7"/>
  <c r="D318" i="2"/>
  <c r="E317"/>
  <c r="E313" i="4"/>
  <c r="D314"/>
  <c r="E313" i="3"/>
  <c r="D314"/>
  <c r="E313" i="6"/>
  <c r="D314"/>
  <c r="E314" i="5"/>
  <c r="D315"/>
  <c r="M327" i="7" l="1"/>
  <c r="H328"/>
  <c r="M328" s="1"/>
  <c r="G314" i="5"/>
  <c r="F329" i="7"/>
  <c r="G314" i="4"/>
  <c r="E329" i="7"/>
  <c r="G317" i="2"/>
  <c r="C330" i="7"/>
  <c r="G314" i="6"/>
  <c r="G329" i="7"/>
  <c r="G314" i="3"/>
  <c r="D329" i="7"/>
  <c r="D315" i="4"/>
  <c r="E314"/>
  <c r="D319" i="2"/>
  <c r="E318"/>
  <c r="E314" i="3"/>
  <c r="D315"/>
  <c r="E314" i="6"/>
  <c r="D315"/>
  <c r="E315" i="5"/>
  <c r="D316"/>
  <c r="L328" i="7" l="1"/>
  <c r="H329"/>
  <c r="M329" s="1"/>
  <c r="G315" i="5"/>
  <c r="F330" i="7"/>
  <c r="G315" i="3"/>
  <c r="D330" i="7"/>
  <c r="G315" i="6"/>
  <c r="G330" i="7"/>
  <c r="G318" i="2"/>
  <c r="C331" i="7"/>
  <c r="G315" i="4"/>
  <c r="E330" i="7"/>
  <c r="D320" i="2"/>
  <c r="E319"/>
  <c r="E315" i="4"/>
  <c r="D316"/>
  <c r="D316" i="3"/>
  <c r="E315"/>
  <c r="E315" i="6"/>
  <c r="D316"/>
  <c r="E316" i="5"/>
  <c r="D317"/>
  <c r="L329" i="7" l="1"/>
  <c r="H330"/>
  <c r="M330" s="1"/>
  <c r="G316" i="5"/>
  <c r="F331" i="7"/>
  <c r="G316" i="4"/>
  <c r="E331" i="7"/>
  <c r="G319" i="2"/>
  <c r="C332" i="7"/>
  <c r="G316" i="6"/>
  <c r="G331" i="7"/>
  <c r="G316" i="3"/>
  <c r="D331" i="7"/>
  <c r="E316" i="4"/>
  <c r="D317"/>
  <c r="D321" i="2"/>
  <c r="E320"/>
  <c r="D317" i="3"/>
  <c r="E316"/>
  <c r="E316" i="6"/>
  <c r="D317"/>
  <c r="E317" i="5"/>
  <c r="D318"/>
  <c r="H331" i="7" l="1"/>
  <c r="M331" s="1"/>
  <c r="L330"/>
  <c r="G317" i="5"/>
  <c r="F332" i="7"/>
  <c r="G317" i="3"/>
  <c r="D332" i="7"/>
  <c r="G317" i="6"/>
  <c r="G332" i="7"/>
  <c r="G320" i="2"/>
  <c r="C333" i="7"/>
  <c r="G317" i="4"/>
  <c r="E332" i="7"/>
  <c r="D322" i="2"/>
  <c r="E321"/>
  <c r="E317" i="4"/>
  <c r="D318"/>
  <c r="E317" i="3"/>
  <c r="D318"/>
  <c r="E317" i="6"/>
  <c r="D318"/>
  <c r="E318" i="5"/>
  <c r="D319"/>
  <c r="L331" i="7" l="1"/>
  <c r="H332"/>
  <c r="L332" s="1"/>
  <c r="G318" i="5"/>
  <c r="F333" i="7"/>
  <c r="G318" i="4"/>
  <c r="E333" i="7"/>
  <c r="G321" i="2"/>
  <c r="C334" i="7"/>
  <c r="G318" i="6"/>
  <c r="G333" i="7"/>
  <c r="G318" i="3"/>
  <c r="D333" i="7"/>
  <c r="D319" i="4"/>
  <c r="E318"/>
  <c r="D323" i="2"/>
  <c r="E322"/>
  <c r="E318" i="3"/>
  <c r="D319"/>
  <c r="E318" i="6"/>
  <c r="D319"/>
  <c r="E319" i="5"/>
  <c r="D320"/>
  <c r="M332" i="7" l="1"/>
  <c r="H333"/>
  <c r="M333" s="1"/>
  <c r="G319" i="5"/>
  <c r="F334" i="7"/>
  <c r="G319" i="3"/>
  <c r="D334" i="7"/>
  <c r="G319" i="6"/>
  <c r="G334" i="7"/>
  <c r="G322" i="2"/>
  <c r="C335" i="7"/>
  <c r="G319" i="4"/>
  <c r="E334" i="7"/>
  <c r="D324" i="2"/>
  <c r="E323"/>
  <c r="E319" i="4"/>
  <c r="D320"/>
  <c r="E319" i="3"/>
  <c r="D320"/>
  <c r="E319" i="6"/>
  <c r="D320"/>
  <c r="E320" i="5"/>
  <c r="D321"/>
  <c r="L333" i="7" l="1"/>
  <c r="H334"/>
  <c r="M334" s="1"/>
  <c r="G320" i="5"/>
  <c r="F335" i="7"/>
  <c r="G320" i="4"/>
  <c r="E335" i="7"/>
  <c r="G323" i="2"/>
  <c r="C336" i="7"/>
  <c r="G320" i="6"/>
  <c r="G335" i="7"/>
  <c r="G320" i="3"/>
  <c r="D335" i="7"/>
  <c r="E320" i="4"/>
  <c r="D321"/>
  <c r="D325" i="2"/>
  <c r="E324"/>
  <c r="D321" i="3"/>
  <c r="E320"/>
  <c r="E320" i="6"/>
  <c r="D321"/>
  <c r="E321" i="5"/>
  <c r="D322"/>
  <c r="L334" i="7" l="1"/>
  <c r="H335"/>
  <c r="L335" s="1"/>
  <c r="G321" i="5"/>
  <c r="F336" i="7"/>
  <c r="G321" i="3"/>
  <c r="D336" i="7"/>
  <c r="G321" i="6"/>
  <c r="G336" i="7"/>
  <c r="G324" i="2"/>
  <c r="C337" i="7"/>
  <c r="G321" i="4"/>
  <c r="E336" i="7"/>
  <c r="D326" i="2"/>
  <c r="E325"/>
  <c r="E321" i="4"/>
  <c r="D322"/>
  <c r="E321" i="3"/>
  <c r="D322"/>
  <c r="E321" i="6"/>
  <c r="D322"/>
  <c r="E322" i="5"/>
  <c r="D323"/>
  <c r="M335" i="7" l="1"/>
  <c r="H336"/>
  <c r="L336" s="1"/>
  <c r="G322" i="5"/>
  <c r="F337" i="7"/>
  <c r="G322" i="4"/>
  <c r="E337" i="7"/>
  <c r="G325" i="2"/>
  <c r="C338" i="7"/>
  <c r="G322" i="6"/>
  <c r="G337" i="7"/>
  <c r="G322" i="3"/>
  <c r="D337" i="7"/>
  <c r="E322" i="4"/>
  <c r="D323"/>
  <c r="D327" i="2"/>
  <c r="E326"/>
  <c r="D323" i="3"/>
  <c r="E322"/>
  <c r="E322" i="6"/>
  <c r="D323"/>
  <c r="E323" i="5"/>
  <c r="D324"/>
  <c r="M336" i="7" l="1"/>
  <c r="H337"/>
  <c r="L337" s="1"/>
  <c r="G323" i="5"/>
  <c r="F338" i="7"/>
  <c r="G323" i="3"/>
  <c r="D338" i="7"/>
  <c r="G323" i="6"/>
  <c r="G338" i="7"/>
  <c r="G326" i="2"/>
  <c r="C339" i="7"/>
  <c r="G323" i="4"/>
  <c r="E338" i="7"/>
  <c r="D328" i="2"/>
  <c r="E327"/>
  <c r="E323" i="4"/>
  <c r="D324"/>
  <c r="E323" i="3"/>
  <c r="D324"/>
  <c r="E323" i="6"/>
  <c r="D324"/>
  <c r="E324" i="5"/>
  <c r="D325"/>
  <c r="M337" i="7" l="1"/>
  <c r="H338"/>
  <c r="L338" s="1"/>
  <c r="G324" i="5"/>
  <c r="F339" i="7"/>
  <c r="G324" i="4"/>
  <c r="E339" i="7"/>
  <c r="G327" i="2"/>
  <c r="C340" i="7"/>
  <c r="G324" i="6"/>
  <c r="G339" i="7"/>
  <c r="G324" i="3"/>
  <c r="D339" i="7"/>
  <c r="E324" i="4"/>
  <c r="D325"/>
  <c r="D329" i="2"/>
  <c r="E328"/>
  <c r="D325" i="3"/>
  <c r="E324"/>
  <c r="E324" i="6"/>
  <c r="D325"/>
  <c r="E325" i="5"/>
  <c r="D326"/>
  <c r="M338" i="7" l="1"/>
  <c r="H339"/>
  <c r="L339" s="1"/>
  <c r="G325" i="5"/>
  <c r="F340" i="7"/>
  <c r="G325" i="3"/>
  <c r="D340" i="7"/>
  <c r="G325" i="6"/>
  <c r="G340" i="7"/>
  <c r="G328" i="2"/>
  <c r="C341" i="7"/>
  <c r="G325" i="4"/>
  <c r="E340" i="7"/>
  <c r="D330" i="2"/>
  <c r="E329"/>
  <c r="E325" i="4"/>
  <c r="D326"/>
  <c r="D326" i="3"/>
  <c r="E325"/>
  <c r="E325" i="6"/>
  <c r="D326"/>
  <c r="E326" i="5"/>
  <c r="D327"/>
  <c r="M339" i="7" l="1"/>
  <c r="H340"/>
  <c r="L340" s="1"/>
  <c r="G326" i="5"/>
  <c r="F341" i="7"/>
  <c r="G326" i="4"/>
  <c r="E341" i="7"/>
  <c r="G329" i="2"/>
  <c r="C342" i="7"/>
  <c r="G326" i="6"/>
  <c r="G341" i="7"/>
  <c r="G326" i="3"/>
  <c r="D341" i="7"/>
  <c r="E326" i="4"/>
  <c r="D327"/>
  <c r="D331" i="2"/>
  <c r="E330"/>
  <c r="D327" i="3"/>
  <c r="E326"/>
  <c r="E326" i="6"/>
  <c r="D327"/>
  <c r="E327" i="5"/>
  <c r="D328"/>
  <c r="M340" i="7" l="1"/>
  <c r="H341"/>
  <c r="L341" s="1"/>
  <c r="G327" i="5"/>
  <c r="F342" i="7"/>
  <c r="G327" i="3"/>
  <c r="D342" i="7"/>
  <c r="G327" i="6"/>
  <c r="G342" i="7"/>
  <c r="G330" i="2"/>
  <c r="C343" i="7"/>
  <c r="G327" i="4"/>
  <c r="E342" i="7"/>
  <c r="D332" i="2"/>
  <c r="E331"/>
  <c r="E327" i="4"/>
  <c r="D328"/>
  <c r="D328" i="3"/>
  <c r="E327"/>
  <c r="E327" i="6"/>
  <c r="D328"/>
  <c r="E328" i="5"/>
  <c r="D329"/>
  <c r="M341" i="7" l="1"/>
  <c r="H342"/>
  <c r="L342" s="1"/>
  <c r="G328" i="5"/>
  <c r="F343" i="7"/>
  <c r="G328" i="4"/>
  <c r="E343" i="7"/>
  <c r="G331" i="2"/>
  <c r="C344" i="7"/>
  <c r="G328" i="6"/>
  <c r="G343" i="7"/>
  <c r="G328" i="3"/>
  <c r="D343" i="7"/>
  <c r="E328" i="4"/>
  <c r="D329"/>
  <c r="D333" i="2"/>
  <c r="E332"/>
  <c r="D329" i="3"/>
  <c r="E328"/>
  <c r="E328" i="6"/>
  <c r="D329"/>
  <c r="E329" i="5"/>
  <c r="D330"/>
  <c r="M342" i="7" l="1"/>
  <c r="H343"/>
  <c r="L343" s="1"/>
  <c r="G329" i="5"/>
  <c r="F344" i="7"/>
  <c r="G329" i="3"/>
  <c r="D344" i="7"/>
  <c r="G329" i="6"/>
  <c r="G344" i="7"/>
  <c r="G332" i="2"/>
  <c r="C345" i="7"/>
  <c r="G329" i="4"/>
  <c r="E344" i="7"/>
  <c r="D334" i="2"/>
  <c r="E333"/>
  <c r="D330" i="4"/>
  <c r="E329"/>
  <c r="E329" i="3"/>
  <c r="D330"/>
  <c r="E329" i="6"/>
  <c r="D330"/>
  <c r="E330" i="5"/>
  <c r="D331"/>
  <c r="M343" i="7" l="1"/>
  <c r="H344"/>
  <c r="M344" s="1"/>
  <c r="G330" i="5"/>
  <c r="F345" i="7"/>
  <c r="G330" i="4"/>
  <c r="E345" i="7"/>
  <c r="G333" i="2"/>
  <c r="C346" i="7"/>
  <c r="G330" i="6"/>
  <c r="G345" i="7"/>
  <c r="G330" i="3"/>
  <c r="D345" i="7"/>
  <c r="D331" i="4"/>
  <c r="E330"/>
  <c r="D335" i="2"/>
  <c r="E334"/>
  <c r="E330" i="3"/>
  <c r="D331"/>
  <c r="E330" i="6"/>
  <c r="D331"/>
  <c r="E331" i="5"/>
  <c r="D332"/>
  <c r="L344" i="7" l="1"/>
  <c r="H345"/>
  <c r="L345" s="1"/>
  <c r="G331" i="5"/>
  <c r="F346" i="7"/>
  <c r="G331" i="3"/>
  <c r="D346" i="7"/>
  <c r="G331" i="6"/>
  <c r="G346" i="7"/>
  <c r="G334" i="2"/>
  <c r="C347" i="7"/>
  <c r="G331" i="4"/>
  <c r="E346" i="7"/>
  <c r="D336" i="2"/>
  <c r="E335"/>
  <c r="E331" i="4"/>
  <c r="D332"/>
  <c r="D332" i="3"/>
  <c r="E331"/>
  <c r="E331" i="6"/>
  <c r="D332"/>
  <c r="E332" i="5"/>
  <c r="D333"/>
  <c r="M345" i="7" l="1"/>
  <c r="H346"/>
  <c r="L346" s="1"/>
  <c r="G332" i="5"/>
  <c r="F347" i="7"/>
  <c r="G332" i="4"/>
  <c r="E347" i="7"/>
  <c r="G335" i="2"/>
  <c r="C348" i="7"/>
  <c r="G332" i="6"/>
  <c r="G347" i="7"/>
  <c r="G332" i="3"/>
  <c r="D347" i="7"/>
  <c r="E332" i="4"/>
  <c r="D333"/>
  <c r="D337" i="2"/>
  <c r="E336"/>
  <c r="D333" i="3"/>
  <c r="E332"/>
  <c r="E332" i="6"/>
  <c r="D333"/>
  <c r="E333" i="5"/>
  <c r="D334"/>
  <c r="M346" i="7" l="1"/>
  <c r="H347"/>
  <c r="L347" s="1"/>
  <c r="G333" i="5"/>
  <c r="F348" i="7"/>
  <c r="G333" i="3"/>
  <c r="D348" i="7"/>
  <c r="G333" i="6"/>
  <c r="G348" i="7"/>
  <c r="G336" i="2"/>
  <c r="C349" i="7"/>
  <c r="G333" i="4"/>
  <c r="E348" i="7"/>
  <c r="D338" i="2"/>
  <c r="E337"/>
  <c r="E333" i="4"/>
  <c r="D334"/>
  <c r="E333" i="3"/>
  <c r="D334"/>
  <c r="E333" i="6"/>
  <c r="D334"/>
  <c r="E334" i="5"/>
  <c r="D335"/>
  <c r="M347" i="7" l="1"/>
  <c r="H348"/>
  <c r="M348" s="1"/>
  <c r="G334" i="5"/>
  <c r="F349" i="7"/>
  <c r="G334" i="4"/>
  <c r="E349" i="7"/>
  <c r="G337" i="2"/>
  <c r="C350" i="7"/>
  <c r="G334" i="6"/>
  <c r="G349" i="7"/>
  <c r="G334" i="3"/>
  <c r="D349" i="7"/>
  <c r="D335" i="4"/>
  <c r="E334"/>
  <c r="D339" i="2"/>
  <c r="E338"/>
  <c r="E334" i="3"/>
  <c r="D335"/>
  <c r="E334" i="6"/>
  <c r="D335"/>
  <c r="E335" i="5"/>
  <c r="D336"/>
  <c r="L348" i="7" l="1"/>
  <c r="H349"/>
  <c r="M349" s="1"/>
  <c r="G335" i="5"/>
  <c r="F350" i="7"/>
  <c r="G335" i="3"/>
  <c r="D350" i="7"/>
  <c r="G335" i="6"/>
  <c r="G350" i="7"/>
  <c r="G338" i="2"/>
  <c r="C351" i="7"/>
  <c r="G335" i="4"/>
  <c r="E350" i="7"/>
  <c r="D340" i="2"/>
  <c r="E339"/>
  <c r="E335" i="4"/>
  <c r="D336"/>
  <c r="E335" i="3"/>
  <c r="D336"/>
  <c r="E335" i="6"/>
  <c r="D336"/>
  <c r="E336" i="5"/>
  <c r="D337"/>
  <c r="L349" i="7" l="1"/>
  <c r="H350"/>
  <c r="L350" s="1"/>
  <c r="G336" i="5"/>
  <c r="F351" i="7"/>
  <c r="G336" i="4"/>
  <c r="E351" i="7"/>
  <c r="G339" i="2"/>
  <c r="C352" i="7"/>
  <c r="G336" i="6"/>
  <c r="G351" i="7"/>
  <c r="G336" i="3"/>
  <c r="D351" i="7"/>
  <c r="E336" i="4"/>
  <c r="D337"/>
  <c r="D341" i="2"/>
  <c r="E340"/>
  <c r="D337" i="3"/>
  <c r="E336"/>
  <c r="E336" i="6"/>
  <c r="D337"/>
  <c r="E337" i="5"/>
  <c r="D338"/>
  <c r="M350" i="7" l="1"/>
  <c r="H351"/>
  <c r="L351" s="1"/>
  <c r="G337" i="5"/>
  <c r="F352" i="7"/>
  <c r="G337" i="3"/>
  <c r="D352" i="7"/>
  <c r="G337" i="6"/>
  <c r="G352" i="7"/>
  <c r="G340" i="2"/>
  <c r="C353" i="7"/>
  <c r="G337" i="4"/>
  <c r="E352" i="7"/>
  <c r="D342" i="2"/>
  <c r="E341"/>
  <c r="E337" i="4"/>
  <c r="D338"/>
  <c r="E337" i="3"/>
  <c r="D338"/>
  <c r="E337" i="6"/>
  <c r="D338"/>
  <c r="E338" i="5"/>
  <c r="D339"/>
  <c r="M351" i="7" l="1"/>
  <c r="H352"/>
  <c r="L352" s="1"/>
  <c r="G338" i="5"/>
  <c r="F353" i="7"/>
  <c r="G338" i="4"/>
  <c r="E353" i="7"/>
  <c r="G341" i="2"/>
  <c r="C354" i="7"/>
  <c r="G338" i="6"/>
  <c r="G353" i="7"/>
  <c r="G338" i="3"/>
  <c r="D353" i="7"/>
  <c r="E338" i="4"/>
  <c r="D339"/>
  <c r="D343" i="2"/>
  <c r="E342"/>
  <c r="D339" i="3"/>
  <c r="E338"/>
  <c r="E338" i="6"/>
  <c r="D339"/>
  <c r="E339" i="5"/>
  <c r="D340"/>
  <c r="M352" i="7" l="1"/>
  <c r="H353"/>
  <c r="L353" s="1"/>
  <c r="G339" i="5"/>
  <c r="F354" i="7"/>
  <c r="G339" i="3"/>
  <c r="D354" i="7"/>
  <c r="G339" i="6"/>
  <c r="G354" i="7"/>
  <c r="G342" i="2"/>
  <c r="C355" i="7"/>
  <c r="G339" i="4"/>
  <c r="E354" i="7"/>
  <c r="D344" i="2"/>
  <c r="E343"/>
  <c r="E339" i="4"/>
  <c r="D340"/>
  <c r="E339" i="3"/>
  <c r="D340"/>
  <c r="E339" i="6"/>
  <c r="D340"/>
  <c r="E340" i="5"/>
  <c r="D341"/>
  <c r="M353" i="7" l="1"/>
  <c r="H354"/>
  <c r="L354" s="1"/>
  <c r="G340" i="5"/>
  <c r="F355" i="7"/>
  <c r="G340" i="4"/>
  <c r="E355" i="7"/>
  <c r="G343" i="2"/>
  <c r="C356" i="7"/>
  <c r="G340" i="6"/>
  <c r="G355" i="7"/>
  <c r="G340" i="3"/>
  <c r="D355" i="7"/>
  <c r="E340" i="4"/>
  <c r="D341"/>
  <c r="D345" i="2"/>
  <c r="E344"/>
  <c r="D341" i="3"/>
  <c r="E340"/>
  <c r="E340" i="6"/>
  <c r="D341"/>
  <c r="E341" i="5"/>
  <c r="D342"/>
  <c r="M354" i="7" l="1"/>
  <c r="H355"/>
  <c r="L355" s="1"/>
  <c r="G341" i="5"/>
  <c r="F356" i="7"/>
  <c r="G341" i="3"/>
  <c r="D356" i="7"/>
  <c r="G341" i="6"/>
  <c r="G356" i="7"/>
  <c r="G344" i="2"/>
  <c r="C357" i="7"/>
  <c r="G341" i="4"/>
  <c r="E356" i="7"/>
  <c r="D346" i="2"/>
  <c r="E345"/>
  <c r="E341" i="4"/>
  <c r="D342"/>
  <c r="E341" i="3"/>
  <c r="D342"/>
  <c r="E341" i="6"/>
  <c r="D342"/>
  <c r="E342" i="5"/>
  <c r="D343"/>
  <c r="M355" i="7" l="1"/>
  <c r="H356"/>
  <c r="L356" s="1"/>
  <c r="G342" i="5"/>
  <c r="F357" i="7"/>
  <c r="G342" i="4"/>
  <c r="E357" i="7"/>
  <c r="G345" i="2"/>
  <c r="C358" i="7"/>
  <c r="G342" i="6"/>
  <c r="G357" i="7"/>
  <c r="G342" i="3"/>
  <c r="D357" i="7"/>
  <c r="E342" i="4"/>
  <c r="D343"/>
  <c r="D347" i="2"/>
  <c r="E346"/>
  <c r="D343" i="3"/>
  <c r="E342"/>
  <c r="E342" i="6"/>
  <c r="D343"/>
  <c r="E343" i="5"/>
  <c r="D344"/>
  <c r="M356" i="7" l="1"/>
  <c r="H357"/>
  <c r="L357" s="1"/>
  <c r="G343" i="5"/>
  <c r="F358" i="7"/>
  <c r="G343" i="3"/>
  <c r="D358" i="7"/>
  <c r="G343" i="6"/>
  <c r="G358" i="7"/>
  <c r="G346" i="2"/>
  <c r="C359" i="7"/>
  <c r="G343" i="4"/>
  <c r="E358" i="7"/>
  <c r="D348" i="2"/>
  <c r="E347"/>
  <c r="E343" i="4"/>
  <c r="D344"/>
  <c r="D344" i="3"/>
  <c r="E343"/>
  <c r="E343" i="6"/>
  <c r="D344"/>
  <c r="E344" i="5"/>
  <c r="D345"/>
  <c r="M357" i="7" l="1"/>
  <c r="H358"/>
  <c r="L358" s="1"/>
  <c r="G344" i="5"/>
  <c r="F359" i="7"/>
  <c r="G344" i="4"/>
  <c r="E359" i="7"/>
  <c r="G347" i="2"/>
  <c r="C360" i="7"/>
  <c r="G344" i="6"/>
  <c r="G359" i="7"/>
  <c r="G344" i="3"/>
  <c r="D359" i="7"/>
  <c r="E344" i="4"/>
  <c r="D345"/>
  <c r="D349" i="2"/>
  <c r="E348"/>
  <c r="E344" i="3"/>
  <c r="D345"/>
  <c r="E344" i="6"/>
  <c r="D345"/>
  <c r="E345" i="5"/>
  <c r="D346"/>
  <c r="M358" i="7" l="1"/>
  <c r="H359"/>
  <c r="L359" s="1"/>
  <c r="G345" i="5"/>
  <c r="F360" i="7"/>
  <c r="G345" i="3"/>
  <c r="D360" i="7"/>
  <c r="G345" i="6"/>
  <c r="G360" i="7"/>
  <c r="G348" i="2"/>
  <c r="C361" i="7"/>
  <c r="G345" i="4"/>
  <c r="E360" i="7"/>
  <c r="D350" i="2"/>
  <c r="E349"/>
  <c r="E345" i="4"/>
  <c r="D346"/>
  <c r="E345" i="3"/>
  <c r="D346"/>
  <c r="E345" i="6"/>
  <c r="D346"/>
  <c r="E346" i="5"/>
  <c r="D347"/>
  <c r="M359" i="7" l="1"/>
  <c r="H360"/>
  <c r="L360" s="1"/>
  <c r="G346" i="5"/>
  <c r="F361" i="7"/>
  <c r="G346" i="4"/>
  <c r="E361" i="7"/>
  <c r="G349" i="2"/>
  <c r="C362" i="7"/>
  <c r="G346" i="6"/>
  <c r="G361" i="7"/>
  <c r="G346" i="3"/>
  <c r="D361" i="7"/>
  <c r="E346" i="4"/>
  <c r="D347"/>
  <c r="D351" i="2"/>
  <c r="E350"/>
  <c r="E346" i="3"/>
  <c r="D347"/>
  <c r="E346" i="6"/>
  <c r="D347"/>
  <c r="E347" i="5"/>
  <c r="D348"/>
  <c r="M360" i="7" l="1"/>
  <c r="H361"/>
  <c r="L361" s="1"/>
  <c r="G347" i="5"/>
  <c r="F362" i="7"/>
  <c r="G347" i="3"/>
  <c r="D362" i="7"/>
  <c r="G347" i="6"/>
  <c r="G362" i="7"/>
  <c r="G350" i="2"/>
  <c r="C363" i="7"/>
  <c r="G347" i="4"/>
  <c r="E362" i="7"/>
  <c r="D352" i="2"/>
  <c r="E351"/>
  <c r="E347" i="4"/>
  <c r="D348"/>
  <c r="D348" i="3"/>
  <c r="E347"/>
  <c r="E347" i="6"/>
  <c r="D348"/>
  <c r="E348" i="5"/>
  <c r="D349"/>
  <c r="M361" i="7" l="1"/>
  <c r="H362"/>
  <c r="M362" s="1"/>
  <c r="G348" i="5"/>
  <c r="F363" i="7"/>
  <c r="G348" i="4"/>
  <c r="E363" i="7"/>
  <c r="G351" i="2"/>
  <c r="C364" i="7"/>
  <c r="G348" i="6"/>
  <c r="G363" i="7"/>
  <c r="G348" i="3"/>
  <c r="D363" i="7"/>
  <c r="E348" i="4"/>
  <c r="D349"/>
  <c r="D353" i="2"/>
  <c r="E352"/>
  <c r="D349" i="3"/>
  <c r="E348"/>
  <c r="E348" i="6"/>
  <c r="D349"/>
  <c r="E349" i="5"/>
  <c r="D350"/>
  <c r="L362" i="7" l="1"/>
  <c r="H363"/>
  <c r="L363" s="1"/>
  <c r="G349" i="5"/>
  <c r="F364" i="7"/>
  <c r="G349" i="3"/>
  <c r="D364" i="7"/>
  <c r="G349" i="6"/>
  <c r="G364" i="7"/>
  <c r="G352" i="2"/>
  <c r="C365" i="7"/>
  <c r="G349" i="4"/>
  <c r="E364" i="7"/>
  <c r="D354" i="2"/>
  <c r="E353"/>
  <c r="E349" i="4"/>
  <c r="D350"/>
  <c r="E349" i="3"/>
  <c r="D350"/>
  <c r="E349" i="6"/>
  <c r="D350"/>
  <c r="E350" i="5"/>
  <c r="D351"/>
  <c r="M363" i="7" l="1"/>
  <c r="H364"/>
  <c r="L364" s="1"/>
  <c r="G350" i="5"/>
  <c r="F365" i="7"/>
  <c r="G350" i="4"/>
  <c r="E365" i="7"/>
  <c r="G353" i="2"/>
  <c r="C366" i="7"/>
  <c r="G350" i="6"/>
  <c r="G365" i="7"/>
  <c r="G350" i="3"/>
  <c r="D365" i="7"/>
  <c r="D351" i="4"/>
  <c r="E350"/>
  <c r="D355" i="2"/>
  <c r="E354"/>
  <c r="E350" i="3"/>
  <c r="D351"/>
  <c r="E350" i="6"/>
  <c r="D351"/>
  <c r="E351" i="5"/>
  <c r="D352"/>
  <c r="M364" i="7" l="1"/>
  <c r="H365"/>
  <c r="L365" s="1"/>
  <c r="G351" i="5"/>
  <c r="F366" i="7"/>
  <c r="G351" i="3"/>
  <c r="D366" i="7"/>
  <c r="G351" i="6"/>
  <c r="G366" i="7"/>
  <c r="G354" i="2"/>
  <c r="C367" i="7"/>
  <c r="G351" i="4"/>
  <c r="E366" i="7"/>
  <c r="D356" i="2"/>
  <c r="E355"/>
  <c r="E351" i="4"/>
  <c r="D352"/>
  <c r="D352" i="3"/>
  <c r="E351"/>
  <c r="E351" i="6"/>
  <c r="D352"/>
  <c r="E352" i="5"/>
  <c r="D353"/>
  <c r="M365" i="7" l="1"/>
  <c r="G352" i="5"/>
  <c r="F367" i="7"/>
  <c r="G352" i="4"/>
  <c r="E367" i="7"/>
  <c r="G355" i="2"/>
  <c r="C368" i="7"/>
  <c r="G352" i="6"/>
  <c r="G367" i="7"/>
  <c r="G352" i="3"/>
  <c r="D367" i="7"/>
  <c r="H366"/>
  <c r="E352" i="4"/>
  <c r="D353"/>
  <c r="D357" i="2"/>
  <c r="E356"/>
  <c r="D353" i="3"/>
  <c r="E352"/>
  <c r="E352" i="6"/>
  <c r="D353"/>
  <c r="E353" i="5"/>
  <c r="D354"/>
  <c r="H367" i="7" l="1"/>
  <c r="L367" s="1"/>
  <c r="G353" i="5"/>
  <c r="F368" i="7"/>
  <c r="L366"/>
  <c r="M366"/>
  <c r="G353" i="3"/>
  <c r="D368" i="7"/>
  <c r="G353" i="6"/>
  <c r="G368" i="7"/>
  <c r="G356" i="2"/>
  <c r="C369" i="7"/>
  <c r="G353" i="4"/>
  <c r="E368" i="7"/>
  <c r="D358" i="2"/>
  <c r="E357"/>
  <c r="E353" i="4"/>
  <c r="D354"/>
  <c r="E353" i="3"/>
  <c r="D354"/>
  <c r="E353" i="6"/>
  <c r="D354"/>
  <c r="E354" i="5"/>
  <c r="D355"/>
  <c r="M367" i="7" l="1"/>
  <c r="H368"/>
  <c r="L368" s="1"/>
  <c r="G354" i="5"/>
  <c r="F369" i="7"/>
  <c r="G354" i="4"/>
  <c r="E369" i="7"/>
  <c r="G357" i="2"/>
  <c r="C370" i="7"/>
  <c r="G354" i="6"/>
  <c r="G369" i="7"/>
  <c r="G354" i="3"/>
  <c r="D369" i="7"/>
  <c r="D355" i="4"/>
  <c r="E354"/>
  <c r="D359" i="2"/>
  <c r="E358"/>
  <c r="D355" i="3"/>
  <c r="E354"/>
  <c r="E354" i="6"/>
  <c r="D355"/>
  <c r="E355" i="5"/>
  <c r="D356"/>
  <c r="M368" i="7" l="1"/>
  <c r="H369"/>
  <c r="M369" s="1"/>
  <c r="G355" i="5"/>
  <c r="F370" i="7"/>
  <c r="G355" i="3"/>
  <c r="D370" i="7"/>
  <c r="G355" i="6"/>
  <c r="G370" i="7"/>
  <c r="G358" i="2"/>
  <c r="C371" i="7"/>
  <c r="G355" i="4"/>
  <c r="E370" i="7"/>
  <c r="D360" i="2"/>
  <c r="E359"/>
  <c r="E355" i="4"/>
  <c r="D356"/>
  <c r="D356" i="3"/>
  <c r="E355"/>
  <c r="E355" i="6"/>
  <c r="D356"/>
  <c r="E356" i="5"/>
  <c r="D357"/>
  <c r="L369" i="7" l="1"/>
  <c r="H370"/>
  <c r="L370" s="1"/>
  <c r="G356" i="5"/>
  <c r="F371" i="7"/>
  <c r="G356" i="4"/>
  <c r="E371" i="7"/>
  <c r="G359" i="2"/>
  <c r="C372" i="7"/>
  <c r="G356" i="6"/>
  <c r="G371" i="7"/>
  <c r="G356" i="3"/>
  <c r="D371" i="7"/>
  <c r="E356" i="4"/>
  <c r="D357"/>
  <c r="D361" i="2"/>
  <c r="E360"/>
  <c r="D357" i="3"/>
  <c r="E356"/>
  <c r="E356" i="6"/>
  <c r="D357"/>
  <c r="E357" i="5"/>
  <c r="D358"/>
  <c r="M370" i="7" l="1"/>
  <c r="H371"/>
  <c r="L371" s="1"/>
  <c r="G357" i="5"/>
  <c r="F372" i="7"/>
  <c r="G357" i="3"/>
  <c r="D372" i="7"/>
  <c r="G357" i="6"/>
  <c r="G372" i="7"/>
  <c r="G360" i="2"/>
  <c r="C373" i="7"/>
  <c r="G357" i="4"/>
  <c r="E372" i="7"/>
  <c r="D362" i="2"/>
  <c r="E361"/>
  <c r="D358" i="4"/>
  <c r="E357"/>
  <c r="E357" i="3"/>
  <c r="D358"/>
  <c r="E357" i="6"/>
  <c r="D358"/>
  <c r="E358" i="5"/>
  <c r="D359"/>
  <c r="M371" i="7" l="1"/>
  <c r="H372"/>
  <c r="L372" s="1"/>
  <c r="G358" i="5"/>
  <c r="F373" i="7"/>
  <c r="G358" i="4"/>
  <c r="E373" i="7"/>
  <c r="G361" i="2"/>
  <c r="C374" i="7"/>
  <c r="G358" i="6"/>
  <c r="G373" i="7"/>
  <c r="G358" i="3"/>
  <c r="D373" i="7"/>
  <c r="E358" i="4"/>
  <c r="D359"/>
  <c r="D363" i="2"/>
  <c r="E362"/>
  <c r="E358" i="3"/>
  <c r="D359"/>
  <c r="E358" i="6"/>
  <c r="D359"/>
  <c r="E359" i="5"/>
  <c r="D360"/>
  <c r="M372" i="7" l="1"/>
  <c r="H373"/>
  <c r="L373" s="1"/>
  <c r="G359" i="5"/>
  <c r="F374" i="7"/>
  <c r="G359" i="3"/>
  <c r="D374" i="7"/>
  <c r="G359" i="6"/>
  <c r="G374" i="7"/>
  <c r="G362" i="2"/>
  <c r="C375" i="7"/>
  <c r="G359" i="4"/>
  <c r="E374" i="7"/>
  <c r="D364" i="2"/>
  <c r="E363"/>
  <c r="E359" i="4"/>
  <c r="D360"/>
  <c r="E359" i="3"/>
  <c r="D360"/>
  <c r="E359" i="6"/>
  <c r="D360"/>
  <c r="E360" i="5"/>
  <c r="D361"/>
  <c r="M373" i="7" l="1"/>
  <c r="H374"/>
  <c r="L374" s="1"/>
  <c r="G360" i="5"/>
  <c r="F375" i="7"/>
  <c r="G360" i="4"/>
  <c r="E375" i="7"/>
  <c r="G363" i="2"/>
  <c r="C376" i="7"/>
  <c r="G360" i="6"/>
  <c r="G375" i="7"/>
  <c r="G360" i="3"/>
  <c r="D375" i="7"/>
  <c r="E360" i="4"/>
  <c r="D361"/>
  <c r="D365" i="2"/>
  <c r="E364"/>
  <c r="D361" i="3"/>
  <c r="E360"/>
  <c r="E360" i="6"/>
  <c r="D361"/>
  <c r="E361" i="5"/>
  <c r="D362"/>
  <c r="M374" i="7" l="1"/>
  <c r="H375"/>
  <c r="L375" s="1"/>
  <c r="G361" i="5"/>
  <c r="F376" i="7"/>
  <c r="G361" i="3"/>
  <c r="D376" i="7"/>
  <c r="G361" i="6"/>
  <c r="G376" i="7"/>
  <c r="G364" i="2"/>
  <c r="C377" i="7"/>
  <c r="G361" i="4"/>
  <c r="E376" i="7"/>
  <c r="D366" i="2"/>
  <c r="E365"/>
  <c r="E361" i="4"/>
  <c r="D362"/>
  <c r="D362" i="3"/>
  <c r="E361"/>
  <c r="E361" i="6"/>
  <c r="D362"/>
  <c r="E362" i="5"/>
  <c r="D363"/>
  <c r="M375" i="7" l="1"/>
  <c r="H376"/>
  <c r="L376" s="1"/>
  <c r="G362" i="5"/>
  <c r="F377" i="7"/>
  <c r="G362" i="4"/>
  <c r="E377" i="7"/>
  <c r="G365" i="2"/>
  <c r="C378" i="7"/>
  <c r="G362" i="6"/>
  <c r="G377" i="7"/>
  <c r="G362" i="3"/>
  <c r="D377" i="7"/>
  <c r="E362" i="4"/>
  <c r="D363"/>
  <c r="D367" i="2"/>
  <c r="E366"/>
  <c r="E362" i="3"/>
  <c r="D363"/>
  <c r="E362" i="6"/>
  <c r="D363"/>
  <c r="E363" i="5"/>
  <c r="D364"/>
  <c r="M376" i="7" l="1"/>
  <c r="H377"/>
  <c r="L377" s="1"/>
  <c r="G363" i="5"/>
  <c r="F378" i="7"/>
  <c r="G363" i="3"/>
  <c r="D378" i="7"/>
  <c r="G363" i="6"/>
  <c r="G378" i="7"/>
  <c r="G366" i="2"/>
  <c r="C379" i="7"/>
  <c r="G363" i="4"/>
  <c r="E378" i="7"/>
  <c r="D368" i="2"/>
  <c r="E367"/>
  <c r="E363" i="4"/>
  <c r="D364"/>
  <c r="E363" i="3"/>
  <c r="D364"/>
  <c r="E363" i="6"/>
  <c r="D364"/>
  <c r="E364" i="5"/>
  <c r="D365"/>
  <c r="M377" i="7" l="1"/>
  <c r="H378"/>
  <c r="L378" s="1"/>
  <c r="G364" i="5"/>
  <c r="F379" i="7"/>
  <c r="G364" i="4"/>
  <c r="E379" i="7"/>
  <c r="G367" i="2"/>
  <c r="C380" i="7"/>
  <c r="G364" i="6"/>
  <c r="G379" i="7"/>
  <c r="G364" i="3"/>
  <c r="D379" i="7"/>
  <c r="D365" i="4"/>
  <c r="E364"/>
  <c r="D369" i="2"/>
  <c r="E368"/>
  <c r="E364" i="3"/>
  <c r="D365"/>
  <c r="E364" i="6"/>
  <c r="D365"/>
  <c r="E365" i="5"/>
  <c r="D366"/>
  <c r="M378" i="7" l="1"/>
  <c r="H379"/>
  <c r="L379" s="1"/>
  <c r="G365" i="5"/>
  <c r="F380" i="7"/>
  <c r="G365" i="3"/>
  <c r="D380" i="7"/>
  <c r="G365" i="6"/>
  <c r="G380" i="7"/>
  <c r="G368" i="2"/>
  <c r="C381" i="7"/>
  <c r="G365" i="4"/>
  <c r="E380" i="7"/>
  <c r="D370" i="2"/>
  <c r="E369"/>
  <c r="E365" i="4"/>
  <c r="D366"/>
  <c r="D366" i="3"/>
  <c r="E365"/>
  <c r="E365" i="6"/>
  <c r="D366"/>
  <c r="E366" i="5"/>
  <c r="D367"/>
  <c r="M379" i="7" l="1"/>
  <c r="H380"/>
  <c r="M380" s="1"/>
  <c r="G366" i="5"/>
  <c r="F381" i="7"/>
  <c r="G366" i="4"/>
  <c r="E381" i="7"/>
  <c r="G369" i="2"/>
  <c r="C382" i="7"/>
  <c r="G366" i="6"/>
  <c r="G381" i="7"/>
  <c r="G366" i="3"/>
  <c r="D381" i="7"/>
  <c r="E366" i="4"/>
  <c r="D367"/>
  <c r="D371" i="2"/>
  <c r="E370"/>
  <c r="D367" i="3"/>
  <c r="E366"/>
  <c r="E366" i="6"/>
  <c r="D367"/>
  <c r="E367" i="5"/>
  <c r="D368"/>
  <c r="L380" i="7" l="1"/>
  <c r="H381"/>
  <c r="L381" s="1"/>
  <c r="G367" i="5"/>
  <c r="F382" i="7"/>
  <c r="G367" i="3"/>
  <c r="D382" i="7"/>
  <c r="G367" i="6"/>
  <c r="G382" i="7"/>
  <c r="G370" i="2"/>
  <c r="C383" i="7"/>
  <c r="G367" i="4"/>
  <c r="E382" i="7"/>
  <c r="D372" i="2"/>
  <c r="E371"/>
  <c r="E367" i="4"/>
  <c r="D368"/>
  <c r="E367" i="3"/>
  <c r="D368"/>
  <c r="E367" i="6"/>
  <c r="D368"/>
  <c r="E368" i="5"/>
  <c r="D369"/>
  <c r="M381" i="7" l="1"/>
  <c r="H382"/>
  <c r="L382" s="1"/>
  <c r="G368" i="5"/>
  <c r="F383" i="7"/>
  <c r="G368" i="4"/>
  <c r="E383" i="7"/>
  <c r="G371" i="2"/>
  <c r="C384" i="7"/>
  <c r="G368" i="6"/>
  <c r="G383" i="7"/>
  <c r="G368" i="3"/>
  <c r="D383" i="7"/>
  <c r="D369" i="4"/>
  <c r="E368"/>
  <c r="D373" i="2"/>
  <c r="E372"/>
  <c r="E368" i="3"/>
  <c r="D369"/>
  <c r="E368" i="6"/>
  <c r="D369"/>
  <c r="E369" i="5"/>
  <c r="D370"/>
  <c r="M382" i="7" l="1"/>
  <c r="H383"/>
  <c r="L383" s="1"/>
  <c r="G369" i="5"/>
  <c r="F384" i="7"/>
  <c r="G369" i="3"/>
  <c r="D384" i="7"/>
  <c r="G369" i="6"/>
  <c r="G384" i="7"/>
  <c r="G372" i="2"/>
  <c r="C385" i="7"/>
  <c r="G369" i="4"/>
  <c r="E384" i="7"/>
  <c r="D374" i="2"/>
  <c r="E373"/>
  <c r="E369" i="4"/>
  <c r="D370"/>
  <c r="E369" i="3"/>
  <c r="D370"/>
  <c r="E369" i="6"/>
  <c r="D370"/>
  <c r="E370" i="5"/>
  <c r="D371"/>
  <c r="M383" i="7" l="1"/>
  <c r="H384"/>
  <c r="L384" s="1"/>
  <c r="G370" i="5"/>
  <c r="F385" i="7"/>
  <c r="G370" i="4"/>
  <c r="E385" i="7"/>
  <c r="G373" i="2"/>
  <c r="C386" i="7"/>
  <c r="G370" i="6"/>
  <c r="G385" i="7"/>
  <c r="G370" i="3"/>
  <c r="D385" i="7"/>
  <c r="E370" i="4"/>
  <c r="D371"/>
  <c r="D375" i="2"/>
  <c r="E374"/>
  <c r="D371" i="3"/>
  <c r="E370"/>
  <c r="E370" i="6"/>
  <c r="D371"/>
  <c r="E371" i="5"/>
  <c r="D372"/>
  <c r="M384" i="7" l="1"/>
  <c r="H385"/>
  <c r="L385" s="1"/>
  <c r="G371" i="5"/>
  <c r="F386" i="7"/>
  <c r="G371" i="3"/>
  <c r="D386" i="7"/>
  <c r="G371" i="6"/>
  <c r="G386" i="7"/>
  <c r="G374" i="2"/>
  <c r="C387" i="7"/>
  <c r="G371" i="4"/>
  <c r="E386" i="7"/>
  <c r="D376" i="2"/>
  <c r="E375"/>
  <c r="E371" i="4"/>
  <c r="D372"/>
  <c r="E371" i="3"/>
  <c r="D372"/>
  <c r="E371" i="6"/>
  <c r="D372"/>
  <c r="E372" i="5"/>
  <c r="D373"/>
  <c r="M385" i="7" l="1"/>
  <c r="H386"/>
  <c r="L386" s="1"/>
  <c r="G372" i="5"/>
  <c r="F387" i="7"/>
  <c r="G372" i="4"/>
  <c r="E387" i="7"/>
  <c r="G375" i="2"/>
  <c r="C388" i="7"/>
  <c r="G372" i="6"/>
  <c r="G387" i="7"/>
  <c r="G372" i="3"/>
  <c r="D387" i="7"/>
  <c r="E372" i="4"/>
  <c r="D373"/>
  <c r="D377" i="2"/>
  <c r="E376"/>
  <c r="D373" i="3"/>
  <c r="E372"/>
  <c r="E372" i="6"/>
  <c r="D373"/>
  <c r="E373" i="5"/>
  <c r="D374"/>
  <c r="M386" i="7" l="1"/>
  <c r="H387"/>
  <c r="L387" s="1"/>
  <c r="G373" i="5"/>
  <c r="F388" i="7"/>
  <c r="G373" i="3"/>
  <c r="D388" i="7"/>
  <c r="G373" i="6"/>
  <c r="G388" i="7"/>
  <c r="G376" i="2"/>
  <c r="C389" i="7"/>
  <c r="G373" i="4"/>
  <c r="E388" i="7"/>
  <c r="D378" i="2"/>
  <c r="E377"/>
  <c r="E373" i="4"/>
  <c r="D374"/>
  <c r="D374" i="3"/>
  <c r="E373"/>
  <c r="E373" i="6"/>
  <c r="D374"/>
  <c r="E374" i="5"/>
  <c r="D375"/>
  <c r="M387" i="7" l="1"/>
  <c r="H388"/>
  <c r="L388" s="1"/>
  <c r="G374" i="5"/>
  <c r="F389" i="7"/>
  <c r="G374" i="4"/>
  <c r="E389" i="7"/>
  <c r="G377" i="2"/>
  <c r="C390" i="7"/>
  <c r="G374" i="6"/>
  <c r="G389" i="7"/>
  <c r="G374" i="3"/>
  <c r="D389" i="7"/>
  <c r="E374" i="4"/>
  <c r="D375"/>
  <c r="D379" i="2"/>
  <c r="E378"/>
  <c r="E374" i="3"/>
  <c r="D375"/>
  <c r="E374" i="6"/>
  <c r="D375"/>
  <c r="E375" i="5"/>
  <c r="D376"/>
  <c r="M388" i="7" l="1"/>
  <c r="H389"/>
  <c r="L389" s="1"/>
  <c r="G375" i="5"/>
  <c r="F390" i="7"/>
  <c r="G375" i="3"/>
  <c r="D390" i="7"/>
  <c r="G375" i="6"/>
  <c r="G390" i="7"/>
  <c r="G378" i="2"/>
  <c r="C391" i="7"/>
  <c r="G375" i="4"/>
  <c r="E390" i="7"/>
  <c r="D380" i="2"/>
  <c r="E379"/>
  <c r="D376" i="4"/>
  <c r="E375"/>
  <c r="E375" i="3"/>
  <c r="D376"/>
  <c r="E375" i="6"/>
  <c r="D376"/>
  <c r="E376" i="5"/>
  <c r="D377"/>
  <c r="M389" i="7" l="1"/>
  <c r="H390"/>
  <c r="L390" s="1"/>
  <c r="G376" i="5"/>
  <c r="F391" i="7"/>
  <c r="G376" i="4"/>
  <c r="E391" i="7"/>
  <c r="G379" i="2"/>
  <c r="C392" i="7"/>
  <c r="G376" i="6"/>
  <c r="G391" i="7"/>
  <c r="G376" i="3"/>
  <c r="D391" i="7"/>
  <c r="E376" i="4"/>
  <c r="D377"/>
  <c r="D381" i="2"/>
  <c r="E380"/>
  <c r="E376" i="3"/>
  <c r="D377"/>
  <c r="E376" i="6"/>
  <c r="D377"/>
  <c r="E377" i="5"/>
  <c r="D378"/>
  <c r="M390" i="7" l="1"/>
  <c r="H391"/>
  <c r="L391" s="1"/>
  <c r="G377" i="5"/>
  <c r="F392" i="7"/>
  <c r="G377" i="3"/>
  <c r="D392" i="7"/>
  <c r="G377" i="6"/>
  <c r="G392" i="7"/>
  <c r="G380" i="2"/>
  <c r="C393" i="7"/>
  <c r="G377" i="4"/>
  <c r="E392" i="7"/>
  <c r="D382" i="2"/>
  <c r="E381"/>
  <c r="E377" i="4"/>
  <c r="D378"/>
  <c r="E377" i="3"/>
  <c r="D378"/>
  <c r="E377" i="6"/>
  <c r="D378"/>
  <c r="E378" i="5"/>
  <c r="D379"/>
  <c r="M391" i="7" l="1"/>
  <c r="H392"/>
  <c r="L392" s="1"/>
  <c r="G378" i="5"/>
  <c r="F393" i="7"/>
  <c r="G378" i="4"/>
  <c r="E393" i="7"/>
  <c r="G381" i="2"/>
  <c r="C394" i="7"/>
  <c r="G378" i="6"/>
  <c r="G393" i="7"/>
  <c r="G378" i="3"/>
  <c r="D393" i="7"/>
  <c r="E378" i="4"/>
  <c r="D379"/>
  <c r="D383" i="2"/>
  <c r="E382"/>
  <c r="D379" i="3"/>
  <c r="E378"/>
  <c r="E378" i="6"/>
  <c r="D379"/>
  <c r="E379" i="5"/>
  <c r="D380"/>
  <c r="M392" i="7" l="1"/>
  <c r="H393"/>
  <c r="L393" s="1"/>
  <c r="G379" i="5"/>
  <c r="F394" i="7"/>
  <c r="G379" i="3"/>
  <c r="D394" i="7"/>
  <c r="G379" i="6"/>
  <c r="G394" i="7"/>
  <c r="G382" i="2"/>
  <c r="C395" i="7"/>
  <c r="G379" i="4"/>
  <c r="E394" i="7"/>
  <c r="D384" i="2"/>
  <c r="E383"/>
  <c r="E379" i="4"/>
  <c r="D380"/>
  <c r="E379" i="3"/>
  <c r="D380"/>
  <c r="E379" i="6"/>
  <c r="D380"/>
  <c r="E380" i="5"/>
  <c r="D381"/>
  <c r="M393" i="7" l="1"/>
  <c r="H394"/>
  <c r="L394" s="1"/>
  <c r="G380" i="5"/>
  <c r="F395" i="7"/>
  <c r="G380" i="4"/>
  <c r="E395" i="7"/>
  <c r="G383" i="2"/>
  <c r="C396" i="7"/>
  <c r="G380" i="6"/>
  <c r="G395" i="7"/>
  <c r="G380" i="3"/>
  <c r="D395" i="7"/>
  <c r="E380" i="4"/>
  <c r="D381"/>
  <c r="D385" i="2"/>
  <c r="E384"/>
  <c r="D381" i="3"/>
  <c r="E380"/>
  <c r="E380" i="6"/>
  <c r="D381"/>
  <c r="E381" i="5"/>
  <c r="D382"/>
  <c r="M394" i="7" l="1"/>
  <c r="H395"/>
  <c r="L395" s="1"/>
  <c r="G381" i="5"/>
  <c r="F396" i="7"/>
  <c r="G381" i="3"/>
  <c r="D396" i="7"/>
  <c r="G381" i="6"/>
  <c r="G396" i="7"/>
  <c r="G384" i="2"/>
  <c r="C397" i="7"/>
  <c r="G381" i="4"/>
  <c r="E396" i="7"/>
  <c r="D386" i="2"/>
  <c r="E385"/>
  <c r="E381" i="4"/>
  <c r="D382"/>
  <c r="D382" i="3"/>
  <c r="E381"/>
  <c r="E381" i="6"/>
  <c r="D382"/>
  <c r="E382" i="5"/>
  <c r="D383"/>
  <c r="H396" i="7" l="1"/>
  <c r="M396" s="1"/>
  <c r="M395"/>
  <c r="G382" i="5"/>
  <c r="F397" i="7"/>
  <c r="G382" i="4"/>
  <c r="E397" i="7"/>
  <c r="G385" i="2"/>
  <c r="C398" i="7"/>
  <c r="G382" i="6"/>
  <c r="G397" i="7"/>
  <c r="G382" i="3"/>
  <c r="D397" i="7"/>
  <c r="E382" i="4"/>
  <c r="D383"/>
  <c r="D387" i="2"/>
  <c r="E386"/>
  <c r="D383" i="3"/>
  <c r="E382"/>
  <c r="E382" i="6"/>
  <c r="D383"/>
  <c r="E383" i="5"/>
  <c r="D384"/>
  <c r="L396" i="7" l="1"/>
  <c r="H397"/>
  <c r="L397" s="1"/>
  <c r="G383" i="5"/>
  <c r="F398" i="7"/>
  <c r="G383" i="3"/>
  <c r="D398" i="7"/>
  <c r="G383" i="6"/>
  <c r="G398" i="7"/>
  <c r="G386" i="2"/>
  <c r="C399" i="7"/>
  <c r="G383" i="4"/>
  <c r="E398" i="7"/>
  <c r="D388" i="2"/>
  <c r="E387"/>
  <c r="D384" i="4"/>
  <c r="E383"/>
  <c r="E383" i="3"/>
  <c r="D384"/>
  <c r="E383" i="6"/>
  <c r="D384"/>
  <c r="E384" i="5"/>
  <c r="D385"/>
  <c r="M397" i="7" l="1"/>
  <c r="H398"/>
  <c r="M398" s="1"/>
  <c r="G384" i="5"/>
  <c r="F399" i="7"/>
  <c r="G384" i="4"/>
  <c r="E399" i="7"/>
  <c r="G387" i="2"/>
  <c r="C400" i="7"/>
  <c r="G384" i="6"/>
  <c r="G399" i="7"/>
  <c r="G384" i="3"/>
  <c r="D399" i="7"/>
  <c r="D385" i="4"/>
  <c r="E384"/>
  <c r="D389" i="2"/>
  <c r="E388"/>
  <c r="E384" i="3"/>
  <c r="D385"/>
  <c r="E384" i="6"/>
  <c r="D385"/>
  <c r="E385" i="5"/>
  <c r="D386"/>
  <c r="L398" i="7" l="1"/>
  <c r="H399"/>
  <c r="M399" s="1"/>
  <c r="G385" i="5"/>
  <c r="F400" i="7"/>
  <c r="G385" i="3"/>
  <c r="D400" i="7"/>
  <c r="G385" i="6"/>
  <c r="G400" i="7"/>
  <c r="G388" i="2"/>
  <c r="C401" i="7"/>
  <c r="G385" i="4"/>
  <c r="E400" i="7"/>
  <c r="D390" i="2"/>
  <c r="E389"/>
  <c r="E385" i="4"/>
  <c r="D386"/>
  <c r="E385" i="3"/>
  <c r="D386"/>
  <c r="E385" i="6"/>
  <c r="D386"/>
  <c r="E386" i="5"/>
  <c r="D387"/>
  <c r="H400" i="7" l="1"/>
  <c r="M400" s="1"/>
  <c r="L399"/>
  <c r="G386" i="5"/>
  <c r="F401" i="7"/>
  <c r="G386" i="4"/>
  <c r="E401" i="7"/>
  <c r="G389" i="2"/>
  <c r="C402" i="7"/>
  <c r="G386" i="6"/>
  <c r="G401" i="7"/>
  <c r="G386" i="3"/>
  <c r="D401" i="7"/>
  <c r="E386" i="4"/>
  <c r="D387"/>
  <c r="D391" i="2"/>
  <c r="E390"/>
  <c r="D387" i="3"/>
  <c r="E386"/>
  <c r="E386" i="6"/>
  <c r="D387"/>
  <c r="E387" i="5"/>
  <c r="D388"/>
  <c r="L400" i="7" l="1"/>
  <c r="H401"/>
  <c r="L401" s="1"/>
  <c r="G387" i="5"/>
  <c r="F402" i="7"/>
  <c r="G387" i="3"/>
  <c r="D402" i="7"/>
  <c r="G387" i="6"/>
  <c r="G402" i="7"/>
  <c r="G390" i="2"/>
  <c r="C403" i="7"/>
  <c r="G387" i="4"/>
  <c r="E402" i="7"/>
  <c r="D392" i="2"/>
  <c r="E391"/>
  <c r="E387" i="4"/>
  <c r="D388"/>
  <c r="D388" i="3"/>
  <c r="E387"/>
  <c r="E387" i="6"/>
  <c r="D388"/>
  <c r="E388" i="5"/>
  <c r="D389"/>
  <c r="H402" i="7" l="1"/>
  <c r="M402" s="1"/>
  <c r="M401"/>
  <c r="G388" i="5"/>
  <c r="F403" i="7"/>
  <c r="G388" i="4"/>
  <c r="E403" i="7"/>
  <c r="G391" i="2"/>
  <c r="C404" i="7"/>
  <c r="G388" i="6"/>
  <c r="G403" i="7"/>
  <c r="G388" i="3"/>
  <c r="D403" i="7"/>
  <c r="E388" i="4"/>
  <c r="D389"/>
  <c r="D393" i="2"/>
  <c r="E392"/>
  <c r="D389" i="3"/>
  <c r="E388"/>
  <c r="E388" i="6"/>
  <c r="D389"/>
  <c r="E389" i="5"/>
  <c r="D390"/>
  <c r="L402" i="7" l="1"/>
  <c r="H403"/>
  <c r="L403" s="1"/>
  <c r="G389" i="5"/>
  <c r="F404" i="7"/>
  <c r="G389" i="3"/>
  <c r="D404" i="7"/>
  <c r="G389" i="6"/>
  <c r="G404" i="7"/>
  <c r="G392" i="2"/>
  <c r="C405" i="7"/>
  <c r="G389" i="4"/>
  <c r="E404" i="7"/>
  <c r="D394" i="2"/>
  <c r="E393"/>
  <c r="D390" i="4"/>
  <c r="E389"/>
  <c r="E389" i="3"/>
  <c r="D390"/>
  <c r="E389" i="6"/>
  <c r="D390"/>
  <c r="E390" i="5"/>
  <c r="D391"/>
  <c r="M403" i="7" l="1"/>
  <c r="H404"/>
  <c r="M404" s="1"/>
  <c r="G390" i="5"/>
  <c r="F405" i="7"/>
  <c r="G390" i="4"/>
  <c r="E405" i="7"/>
  <c r="G393" i="2"/>
  <c r="C406" i="7"/>
  <c r="G390" i="6"/>
  <c r="G405" i="7"/>
  <c r="G390" i="3"/>
  <c r="D405" i="7"/>
  <c r="D391" i="4"/>
  <c r="E390"/>
  <c r="D395" i="2"/>
  <c r="E394"/>
  <c r="D391" i="3"/>
  <c r="E390"/>
  <c r="E390" i="6"/>
  <c r="D391"/>
  <c r="E391" i="5"/>
  <c r="D392"/>
  <c r="L404" i="7" l="1"/>
  <c r="H405"/>
  <c r="M405" s="1"/>
  <c r="G391" i="5"/>
  <c r="F406" i="7"/>
  <c r="G391" i="3"/>
  <c r="D406" i="7"/>
  <c r="G391" i="6"/>
  <c r="G406" i="7"/>
  <c r="G394" i="2"/>
  <c r="C407" i="7"/>
  <c r="G391" i="4"/>
  <c r="E406" i="7"/>
  <c r="D396" i="2"/>
  <c r="E395"/>
  <c r="E391" i="4"/>
  <c r="D392"/>
  <c r="D392" i="3"/>
  <c r="E391"/>
  <c r="E391" i="6"/>
  <c r="D392"/>
  <c r="E392" i="5"/>
  <c r="D393"/>
  <c r="L405" i="7" l="1"/>
  <c r="H406"/>
  <c r="L406" s="1"/>
  <c r="G392" i="5"/>
  <c r="F407" i="7"/>
  <c r="G392" i="4"/>
  <c r="E407" i="7"/>
  <c r="G395" i="2"/>
  <c r="C408" i="7"/>
  <c r="G392" i="6"/>
  <c r="G407" i="7"/>
  <c r="G392" i="3"/>
  <c r="D407" i="7"/>
  <c r="D397" i="2"/>
  <c r="E396"/>
  <c r="E392" i="4"/>
  <c r="D393"/>
  <c r="E392" i="3"/>
  <c r="D393"/>
  <c r="E392" i="6"/>
  <c r="D393"/>
  <c r="E393" i="5"/>
  <c r="D394"/>
  <c r="M406" i="7" l="1"/>
  <c r="H407"/>
  <c r="L407" s="1"/>
  <c r="G393" i="5"/>
  <c r="F408" i="7"/>
  <c r="G393" i="3"/>
  <c r="D408" i="7"/>
  <c r="G393" i="6"/>
  <c r="G408" i="7"/>
  <c r="G396" i="2"/>
  <c r="C409" i="7"/>
  <c r="G393" i="4"/>
  <c r="E408" i="7"/>
  <c r="D398" i="2"/>
  <c r="E397"/>
  <c r="E393" i="4"/>
  <c r="D394"/>
  <c r="E393" i="3"/>
  <c r="D394"/>
  <c r="E393" i="6"/>
  <c r="D394"/>
  <c r="E394" i="5"/>
  <c r="D395"/>
  <c r="M407" i="7" l="1"/>
  <c r="H408"/>
  <c r="M408" s="1"/>
  <c r="G394" i="5"/>
  <c r="F409" i="7"/>
  <c r="G394" i="4"/>
  <c r="E409" i="7"/>
  <c r="G397" i="2"/>
  <c r="C410" i="7"/>
  <c r="G394" i="6"/>
  <c r="G409" i="7"/>
  <c r="G394" i="3"/>
  <c r="D409" i="7"/>
  <c r="D395" i="4"/>
  <c r="E394"/>
  <c r="D399" i="2"/>
  <c r="E398"/>
  <c r="E394" i="3"/>
  <c r="D395"/>
  <c r="E394" i="6"/>
  <c r="D395"/>
  <c r="E395" i="5"/>
  <c r="D396"/>
  <c r="L408" i="7" l="1"/>
  <c r="H409"/>
  <c r="M409" s="1"/>
  <c r="G395" i="5"/>
  <c r="F410" i="7"/>
  <c r="G395" i="3"/>
  <c r="D410" i="7"/>
  <c r="G395" i="6"/>
  <c r="G410" i="7"/>
  <c r="G398" i="2"/>
  <c r="C411" i="7"/>
  <c r="G395" i="4"/>
  <c r="E410" i="7"/>
  <c r="D400" i="2"/>
  <c r="E399"/>
  <c r="E395" i="4"/>
  <c r="D396"/>
  <c r="E395" i="3"/>
  <c r="D396"/>
  <c r="E395" i="6"/>
  <c r="D396"/>
  <c r="E396" i="5"/>
  <c r="D397"/>
  <c r="L409" i="7" l="1"/>
  <c r="H410"/>
  <c r="L410" s="1"/>
  <c r="G396" i="5"/>
  <c r="F411" i="7"/>
  <c r="G396" i="4"/>
  <c r="E411" i="7"/>
  <c r="G399" i="2"/>
  <c r="C412" i="7"/>
  <c r="G396" i="6"/>
  <c r="G411" i="7"/>
  <c r="G396" i="3"/>
  <c r="D411" i="7"/>
  <c r="E396" i="4"/>
  <c r="D397"/>
  <c r="D401" i="2"/>
  <c r="E400"/>
  <c r="D397" i="3"/>
  <c r="E396"/>
  <c r="E396" i="6"/>
  <c r="D397"/>
  <c r="E397" i="5"/>
  <c r="D398"/>
  <c r="M410" i="7" l="1"/>
  <c r="H411"/>
  <c r="L411" s="1"/>
  <c r="G397" i="5"/>
  <c r="F412" i="7"/>
  <c r="G397" i="3"/>
  <c r="D412" i="7"/>
  <c r="G397" i="6"/>
  <c r="G412" i="7"/>
  <c r="G400" i="2"/>
  <c r="C413" i="7"/>
  <c r="G397" i="4"/>
  <c r="E412" i="7"/>
  <c r="D402" i="2"/>
  <c r="E401"/>
  <c r="E397" i="4"/>
  <c r="D398"/>
  <c r="E397" i="3"/>
  <c r="D398"/>
  <c r="E397" i="6"/>
  <c r="D398"/>
  <c r="E398" i="5"/>
  <c r="D399"/>
  <c r="M411" i="7" l="1"/>
  <c r="H412"/>
  <c r="L412" s="1"/>
  <c r="G398" i="5"/>
  <c r="F413" i="7"/>
  <c r="G398" i="4"/>
  <c r="E413" i="7"/>
  <c r="G401" i="2"/>
  <c r="C414" i="7"/>
  <c r="G398" i="6"/>
  <c r="G413" i="7"/>
  <c r="G398" i="3"/>
  <c r="D413" i="7"/>
  <c r="E398" i="4"/>
  <c r="D399"/>
  <c r="D403" i="2"/>
  <c r="E402"/>
  <c r="D399" i="3"/>
  <c r="E398"/>
  <c r="E398" i="6"/>
  <c r="D399"/>
  <c r="E399" i="5"/>
  <c r="D400"/>
  <c r="M412" i="7" l="1"/>
  <c r="H413"/>
  <c r="L413" s="1"/>
  <c r="G399" i="5"/>
  <c r="F414" i="7"/>
  <c r="G399" i="3"/>
  <c r="D414" i="7"/>
  <c r="G399" i="6"/>
  <c r="G414" i="7"/>
  <c r="G402" i="2"/>
  <c r="C415" i="7"/>
  <c r="G399" i="4"/>
  <c r="E414" i="7"/>
  <c r="D404" i="2"/>
  <c r="E403"/>
  <c r="E399" i="4"/>
  <c r="D400"/>
  <c r="D400" i="3"/>
  <c r="E399"/>
  <c r="E399" i="6"/>
  <c r="D400"/>
  <c r="E400" i="5"/>
  <c r="D401"/>
  <c r="M413" i="7" l="1"/>
  <c r="H414"/>
  <c r="L414" s="1"/>
  <c r="G400" i="5"/>
  <c r="F415" i="7"/>
  <c r="G400" i="4"/>
  <c r="E415" i="7"/>
  <c r="G403" i="2"/>
  <c r="C416" i="7"/>
  <c r="G400" i="6"/>
  <c r="G415" i="7"/>
  <c r="G400" i="3"/>
  <c r="D415" i="7"/>
  <c r="E400" i="4"/>
  <c r="D401"/>
  <c r="D405" i="2"/>
  <c r="E404"/>
  <c r="E400" i="3"/>
  <c r="D401"/>
  <c r="E400" i="6"/>
  <c r="D401"/>
  <c r="E401" i="5"/>
  <c r="D402"/>
  <c r="M414" i="7" l="1"/>
  <c r="H415"/>
  <c r="L415" s="1"/>
  <c r="G401" i="5"/>
  <c r="F416" i="7"/>
  <c r="G401" i="3"/>
  <c r="D416" i="7"/>
  <c r="G401" i="6"/>
  <c r="G416" i="7"/>
  <c r="G404" i="2"/>
  <c r="C417" i="7"/>
  <c r="G401" i="4"/>
  <c r="E416" i="7"/>
  <c r="D406" i="2"/>
  <c r="E405"/>
  <c r="D402" i="4"/>
  <c r="E401"/>
  <c r="E401" i="3"/>
  <c r="D402"/>
  <c r="E401" i="6"/>
  <c r="D402"/>
  <c r="E402" i="5"/>
  <c r="D403"/>
  <c r="M415" i="7" l="1"/>
  <c r="H416"/>
  <c r="M416" s="1"/>
  <c r="G402" i="5"/>
  <c r="F417" i="7"/>
  <c r="G402" i="4"/>
  <c r="E417" i="7"/>
  <c r="G405" i="2"/>
  <c r="C418" i="7"/>
  <c r="G402" i="6"/>
  <c r="G417" i="7"/>
  <c r="G402" i="3"/>
  <c r="D417" i="7"/>
  <c r="D403" i="4"/>
  <c r="E402"/>
  <c r="D407" i="2"/>
  <c r="E406"/>
  <c r="D403" i="3"/>
  <c r="E402"/>
  <c r="E402" i="6"/>
  <c r="D403"/>
  <c r="E403" i="5"/>
  <c r="D404"/>
  <c r="L416" i="7" l="1"/>
  <c r="H417"/>
  <c r="M417" s="1"/>
  <c r="G403" i="5"/>
  <c r="F418" i="7"/>
  <c r="G403" i="3"/>
  <c r="D418" i="7"/>
  <c r="G403" i="6"/>
  <c r="G418" i="7"/>
  <c r="G406" i="2"/>
  <c r="C419" i="7"/>
  <c r="G403" i="4"/>
  <c r="E418" i="7"/>
  <c r="D408" i="2"/>
  <c r="E407"/>
  <c r="E403" i="4"/>
  <c r="D404"/>
  <c r="D404" i="3"/>
  <c r="E403"/>
  <c r="E403" i="6"/>
  <c r="D404"/>
  <c r="E404" i="5"/>
  <c r="D405"/>
  <c r="L417" i="7" l="1"/>
  <c r="H418"/>
  <c r="L418" s="1"/>
  <c r="G404" i="5"/>
  <c r="F419" i="7"/>
  <c r="G404" i="4"/>
  <c r="E419" i="7"/>
  <c r="G407" i="2"/>
  <c r="C420" i="7"/>
  <c r="G404" i="6"/>
  <c r="G419" i="7"/>
  <c r="G404" i="3"/>
  <c r="D419" i="7"/>
  <c r="E404" i="4"/>
  <c r="D405"/>
  <c r="D409" i="2"/>
  <c r="E408"/>
  <c r="E404" i="3"/>
  <c r="D405"/>
  <c r="E404" i="6"/>
  <c r="D405"/>
  <c r="E405" i="5"/>
  <c r="D406"/>
  <c r="M418" i="7" l="1"/>
  <c r="H419"/>
  <c r="L419" s="1"/>
  <c r="G405" i="5"/>
  <c r="F420" i="7"/>
  <c r="G405" i="3"/>
  <c r="D420" i="7"/>
  <c r="G405" i="6"/>
  <c r="G420" i="7"/>
  <c r="G408" i="2"/>
  <c r="C421" i="7"/>
  <c r="G405" i="4"/>
  <c r="E420" i="7"/>
  <c r="D410" i="2"/>
  <c r="E409"/>
  <c r="E405" i="4"/>
  <c r="D406"/>
  <c r="E405" i="3"/>
  <c r="D406"/>
  <c r="E405" i="6"/>
  <c r="D406"/>
  <c r="E406" i="5"/>
  <c r="D407"/>
  <c r="M419" i="7" l="1"/>
  <c r="H420"/>
  <c r="M420" s="1"/>
  <c r="G406" i="5"/>
  <c r="F421" i="7"/>
  <c r="G406" i="4"/>
  <c r="E421" i="7"/>
  <c r="G409" i="2"/>
  <c r="C422" i="7"/>
  <c r="G406" i="6"/>
  <c r="G421" i="7"/>
  <c r="G406" i="3"/>
  <c r="D421" i="7"/>
  <c r="E406" i="4"/>
  <c r="D407"/>
  <c r="D411" i="2"/>
  <c r="E410"/>
  <c r="D407" i="3"/>
  <c r="E406"/>
  <c r="E406" i="6"/>
  <c r="D407"/>
  <c r="E407" i="5"/>
  <c r="D408"/>
  <c r="L420" i="7" l="1"/>
  <c r="H421"/>
  <c r="M421" s="1"/>
  <c r="G407" i="5"/>
  <c r="F422" i="7"/>
  <c r="G407" i="3"/>
  <c r="D422" i="7"/>
  <c r="G407" i="6"/>
  <c r="G422" i="7"/>
  <c r="G410" i="2"/>
  <c r="C423" i="7"/>
  <c r="G407" i="4"/>
  <c r="E422" i="7"/>
  <c r="D412" i="2"/>
  <c r="E411"/>
  <c r="E407" i="4"/>
  <c r="D408"/>
  <c r="E407" i="3"/>
  <c r="D408"/>
  <c r="E407" i="6"/>
  <c r="D408"/>
  <c r="E408" i="5"/>
  <c r="D409"/>
  <c r="L421" i="7" l="1"/>
  <c r="H422"/>
  <c r="L422" s="1"/>
  <c r="G408" i="5"/>
  <c r="F423" i="7"/>
  <c r="G408" i="4"/>
  <c r="E423" i="7"/>
  <c r="G411" i="2"/>
  <c r="C424" i="7"/>
  <c r="G408" i="6"/>
  <c r="G423" i="7"/>
  <c r="G408" i="3"/>
  <c r="D423" i="7"/>
  <c r="E408" i="4"/>
  <c r="D409"/>
  <c r="D413" i="2"/>
  <c r="E412"/>
  <c r="D409" i="3"/>
  <c r="E408"/>
  <c r="E408" i="6"/>
  <c r="D409"/>
  <c r="E409" i="5"/>
  <c r="D410"/>
  <c r="M422" i="7" l="1"/>
  <c r="H423"/>
  <c r="L423" s="1"/>
  <c r="G409" i="5"/>
  <c r="F424" i="7"/>
  <c r="G409" i="3"/>
  <c r="D424" i="7"/>
  <c r="G409" i="6"/>
  <c r="G424" i="7"/>
  <c r="G412" i="2"/>
  <c r="C425" i="7"/>
  <c r="G409" i="4"/>
  <c r="E424" i="7"/>
  <c r="D414" i="2"/>
  <c r="E413"/>
  <c r="D410" i="4"/>
  <c r="E409"/>
  <c r="E409" i="3"/>
  <c r="D410"/>
  <c r="E409" i="6"/>
  <c r="D410"/>
  <c r="E410" i="5"/>
  <c r="D411"/>
  <c r="M423" i="7" l="1"/>
  <c r="H424"/>
  <c r="L424" s="1"/>
  <c r="G410" i="5"/>
  <c r="F425" i="7"/>
  <c r="G410" i="4"/>
  <c r="E425" i="7"/>
  <c r="G413" i="2"/>
  <c r="C426" i="7"/>
  <c r="G410" i="6"/>
  <c r="G425" i="7"/>
  <c r="G410" i="3"/>
  <c r="D425" i="7"/>
  <c r="E410" i="4"/>
  <c r="D411"/>
  <c r="D415" i="2"/>
  <c r="E414"/>
  <c r="D411" i="3"/>
  <c r="E410"/>
  <c r="E410" i="6"/>
  <c r="D411"/>
  <c r="E411" i="5"/>
  <c r="D412"/>
  <c r="M424" i="7" l="1"/>
  <c r="H425"/>
  <c r="L425" s="1"/>
  <c r="G411" i="5"/>
  <c r="F426" i="7"/>
  <c r="G411" i="3"/>
  <c r="D426" i="7"/>
  <c r="G411" i="6"/>
  <c r="G426" i="7"/>
  <c r="G414" i="2"/>
  <c r="C427" i="7"/>
  <c r="G411" i="4"/>
  <c r="E426" i="7"/>
  <c r="D416" i="2"/>
  <c r="E415"/>
  <c r="E411" i="4"/>
  <c r="D412"/>
  <c r="E411" i="3"/>
  <c r="D412"/>
  <c r="E411" i="6"/>
  <c r="D412"/>
  <c r="E412" i="5"/>
  <c r="D413"/>
  <c r="M425" i="7" l="1"/>
  <c r="H426"/>
  <c r="L426" s="1"/>
  <c r="G412" i="5"/>
  <c r="F427" i="7"/>
  <c r="G412" i="4"/>
  <c r="E427" i="7"/>
  <c r="G415" i="2"/>
  <c r="C428" i="7"/>
  <c r="G412" i="6"/>
  <c r="G427" i="7"/>
  <c r="G412" i="3"/>
  <c r="D427" i="7"/>
  <c r="E412" i="4"/>
  <c r="D413"/>
  <c r="D417" i="2"/>
  <c r="E416"/>
  <c r="D413" i="3"/>
  <c r="E412"/>
  <c r="E412" i="6"/>
  <c r="D413"/>
  <c r="E413" i="5"/>
  <c r="D414"/>
  <c r="M426" i="7" l="1"/>
  <c r="H427"/>
  <c r="L427" s="1"/>
  <c r="G413" i="5"/>
  <c r="F428" i="7"/>
  <c r="G413" i="3"/>
  <c r="D428" i="7"/>
  <c r="G413" i="6"/>
  <c r="G428" i="7"/>
  <c r="G416" i="2"/>
  <c r="C429" i="7"/>
  <c r="G413" i="4"/>
  <c r="E428" i="7"/>
  <c r="D418" i="2"/>
  <c r="E417"/>
  <c r="D414" i="4"/>
  <c r="E413"/>
  <c r="E413" i="3"/>
  <c r="D414"/>
  <c r="E413" i="6"/>
  <c r="D414"/>
  <c r="E414" i="5"/>
  <c r="D415"/>
  <c r="M427" i="7" l="1"/>
  <c r="H428"/>
  <c r="L428" s="1"/>
  <c r="G414" i="5"/>
  <c r="F429" i="7"/>
  <c r="G414" i="4"/>
  <c r="E429" i="7"/>
  <c r="G417" i="2"/>
  <c r="C430" i="7"/>
  <c r="G414" i="6"/>
  <c r="G429" i="7"/>
  <c r="G414" i="3"/>
  <c r="D429" i="7"/>
  <c r="E414" i="4"/>
  <c r="D415"/>
  <c r="D419" i="2"/>
  <c r="E418"/>
  <c r="D415" i="3"/>
  <c r="E414"/>
  <c r="E414" i="6"/>
  <c r="D415"/>
  <c r="E415" i="5"/>
  <c r="D416"/>
  <c r="M428" i="7" l="1"/>
  <c r="H429"/>
  <c r="L429" s="1"/>
  <c r="G415" i="5"/>
  <c r="F430" i="7"/>
  <c r="G415" i="3"/>
  <c r="D430" i="7"/>
  <c r="G415" i="6"/>
  <c r="G430" i="7"/>
  <c r="G418" i="2"/>
  <c r="C431" i="7"/>
  <c r="G415" i="4"/>
  <c r="E430" i="7"/>
  <c r="D420" i="2"/>
  <c r="E419"/>
  <c r="E415" i="4"/>
  <c r="D416"/>
  <c r="D416" i="3"/>
  <c r="E415"/>
  <c r="E415" i="6"/>
  <c r="D416"/>
  <c r="E416" i="5"/>
  <c r="D417"/>
  <c r="M429" i="7" l="1"/>
  <c r="H430"/>
  <c r="L430" s="1"/>
  <c r="G416" i="5"/>
  <c r="F431" i="7"/>
  <c r="G416" i="4"/>
  <c r="E431" i="7"/>
  <c r="G419" i="2"/>
  <c r="C432" i="7"/>
  <c r="G416" i="6"/>
  <c r="G431" i="7"/>
  <c r="G416" i="3"/>
  <c r="D431" i="7"/>
  <c r="E416" i="4"/>
  <c r="D417"/>
  <c r="D421" i="2"/>
  <c r="E420"/>
  <c r="D417" i="3"/>
  <c r="E416"/>
  <c r="E416" i="6"/>
  <c r="D417"/>
  <c r="E417" i="5"/>
  <c r="D418"/>
  <c r="M430" i="7" l="1"/>
  <c r="H431"/>
  <c r="M431" s="1"/>
  <c r="G417" i="5"/>
  <c r="F432" i="7"/>
  <c r="G417" i="3"/>
  <c r="D432" i="7"/>
  <c r="G417" i="6"/>
  <c r="G432" i="7"/>
  <c r="G420" i="2"/>
  <c r="C433" i="7"/>
  <c r="G417" i="4"/>
  <c r="E432" i="7"/>
  <c r="D422" i="2"/>
  <c r="E421"/>
  <c r="E417" i="4"/>
  <c r="D418"/>
  <c r="E417" i="3"/>
  <c r="D418"/>
  <c r="E417" i="6"/>
  <c r="D418"/>
  <c r="E418" i="5"/>
  <c r="D419"/>
  <c r="L431" i="7" l="1"/>
  <c r="H432"/>
  <c r="M432" s="1"/>
  <c r="G418" i="5"/>
  <c r="F433" i="7"/>
  <c r="G418" i="4"/>
  <c r="E433" i="7"/>
  <c r="G421" i="2"/>
  <c r="C434" i="7"/>
  <c r="G418" i="6"/>
  <c r="G433" i="7"/>
  <c r="G418" i="3"/>
  <c r="D433" i="7"/>
  <c r="E418" i="4"/>
  <c r="D419"/>
  <c r="D423" i="2"/>
  <c r="E422"/>
  <c r="E418" i="3"/>
  <c r="D419"/>
  <c r="E418" i="6"/>
  <c r="D419"/>
  <c r="E419" i="5"/>
  <c r="D420"/>
  <c r="L432" i="7" l="1"/>
  <c r="H433"/>
  <c r="L433" s="1"/>
  <c r="G419" i="5"/>
  <c r="F434" i="7"/>
  <c r="G419" i="3"/>
  <c r="D434" i="7"/>
  <c r="G419" i="6"/>
  <c r="G434" i="7"/>
  <c r="G422" i="2"/>
  <c r="C435" i="7"/>
  <c r="G419" i="4"/>
  <c r="E434" i="7"/>
  <c r="D424" i="2"/>
  <c r="E423"/>
  <c r="E419" i="4"/>
  <c r="D420"/>
  <c r="D420" i="3"/>
  <c r="E419"/>
  <c r="E419" i="6"/>
  <c r="D420"/>
  <c r="E420" i="5"/>
  <c r="D421"/>
  <c r="M433" i="7" l="1"/>
  <c r="H434"/>
  <c r="L434" s="1"/>
  <c r="G420" i="5"/>
  <c r="F435" i="7"/>
  <c r="G420" i="4"/>
  <c r="E435" i="7"/>
  <c r="G420" i="6"/>
  <c r="G435" i="7"/>
  <c r="G420" i="3"/>
  <c r="D435" i="7"/>
  <c r="G423" i="2"/>
  <c r="C436" i="7"/>
  <c r="E420" i="4"/>
  <c r="D421"/>
  <c r="D425" i="2"/>
  <c r="E424"/>
  <c r="D421" i="3"/>
  <c r="E420"/>
  <c r="E420" i="6"/>
  <c r="D421"/>
  <c r="E421" i="5"/>
  <c r="D422"/>
  <c r="M434" i="7" l="1"/>
  <c r="H435"/>
  <c r="L435" s="1"/>
  <c r="G421" i="5"/>
  <c r="F436" i="7"/>
  <c r="G424" i="2"/>
  <c r="C437" i="7"/>
  <c r="G421" i="6"/>
  <c r="G436" i="7"/>
  <c r="G421" i="4"/>
  <c r="E436" i="7"/>
  <c r="G421" i="3"/>
  <c r="D436" i="7"/>
  <c r="D426" i="2"/>
  <c r="E425"/>
  <c r="E421" i="4"/>
  <c r="D422"/>
  <c r="E421" i="3"/>
  <c r="D422"/>
  <c r="E421" i="6"/>
  <c r="D422"/>
  <c r="E422" i="5"/>
  <c r="D423"/>
  <c r="M435" i="7" l="1"/>
  <c r="H436"/>
  <c r="L436" s="1"/>
  <c r="G422" i="5"/>
  <c r="F437" i="7"/>
  <c r="G422" i="3"/>
  <c r="D437" i="7"/>
  <c r="G422" i="6"/>
  <c r="G437" i="7"/>
  <c r="G425" i="2"/>
  <c r="C438" i="7"/>
  <c r="G422" i="4"/>
  <c r="E437" i="7"/>
  <c r="E422" i="4"/>
  <c r="D423"/>
  <c r="D427" i="2"/>
  <c r="E426"/>
  <c r="E422" i="3"/>
  <c r="D423"/>
  <c r="E422" i="6"/>
  <c r="D423"/>
  <c r="E423" i="5"/>
  <c r="D424"/>
  <c r="M436" i="7" l="1"/>
  <c r="H437"/>
  <c r="M437" s="1"/>
  <c r="G423" i="5"/>
  <c r="F438" i="7"/>
  <c r="G426" i="2"/>
  <c r="C439" i="7"/>
  <c r="G423" i="6"/>
  <c r="G438" i="7"/>
  <c r="G423" i="3"/>
  <c r="D438" i="7"/>
  <c r="G423" i="4"/>
  <c r="E438" i="7"/>
  <c r="D428" i="2"/>
  <c r="E427"/>
  <c r="E423" i="4"/>
  <c r="D424"/>
  <c r="D424" i="3"/>
  <c r="E423"/>
  <c r="E423" i="6"/>
  <c r="D424"/>
  <c r="E424" i="5"/>
  <c r="D425"/>
  <c r="L437" i="7" l="1"/>
  <c r="H438"/>
  <c r="M438" s="1"/>
  <c r="G424" i="5"/>
  <c r="F439" i="7"/>
  <c r="G424" i="4"/>
  <c r="E439" i="7"/>
  <c r="G424" i="3"/>
  <c r="D439" i="7"/>
  <c r="G424" i="6"/>
  <c r="G439" i="7"/>
  <c r="G427" i="2"/>
  <c r="C440" i="7"/>
  <c r="E424" i="4"/>
  <c r="D425"/>
  <c r="D429" i="2"/>
  <c r="E428"/>
  <c r="E424" i="3"/>
  <c r="D425"/>
  <c r="E424" i="6"/>
  <c r="D425"/>
  <c r="E425" i="5"/>
  <c r="D426"/>
  <c r="L438" i="7" l="1"/>
  <c r="H439"/>
  <c r="L439" s="1"/>
  <c r="G425" i="5"/>
  <c r="F440" i="7"/>
  <c r="G428" i="2"/>
  <c r="C441" i="7"/>
  <c r="G425" i="6"/>
  <c r="G440" i="7"/>
  <c r="G425" i="3"/>
  <c r="D440" i="7"/>
  <c r="G425" i="4"/>
  <c r="E440" i="7"/>
  <c r="D430" i="2"/>
  <c r="E429"/>
  <c r="E425" i="4"/>
  <c r="D426"/>
  <c r="D426" i="3"/>
  <c r="E425"/>
  <c r="E425" i="6"/>
  <c r="D426"/>
  <c r="E426" i="5"/>
  <c r="D427"/>
  <c r="M439" i="7" l="1"/>
  <c r="H440"/>
  <c r="L440" s="1"/>
  <c r="G426" i="5"/>
  <c r="F441" i="7"/>
  <c r="G426" i="4"/>
  <c r="E441" i="7"/>
  <c r="G426" i="3"/>
  <c r="D441" i="7"/>
  <c r="G426" i="6"/>
  <c r="G441" i="7"/>
  <c r="G429" i="2"/>
  <c r="C442" i="7"/>
  <c r="E426" i="4"/>
  <c r="D427"/>
  <c r="D431" i="2"/>
  <c r="E430"/>
  <c r="D427" i="3"/>
  <c r="E426"/>
  <c r="E426" i="6"/>
  <c r="D427"/>
  <c r="E427" i="5"/>
  <c r="D428"/>
  <c r="M440" i="7" l="1"/>
  <c r="H441"/>
  <c r="L441" s="1"/>
  <c r="G427" i="5"/>
  <c r="F442" i="7"/>
  <c r="G430" i="2"/>
  <c r="C443" i="7"/>
  <c r="G427" i="6"/>
  <c r="G442" i="7"/>
  <c r="G427" i="3"/>
  <c r="D442" i="7"/>
  <c r="G427" i="4"/>
  <c r="E442" i="7"/>
  <c r="D432" i="2"/>
  <c r="E431"/>
  <c r="E427" i="4"/>
  <c r="D428"/>
  <c r="D428" i="3"/>
  <c r="E427"/>
  <c r="E427" i="6"/>
  <c r="D428"/>
  <c r="E428" i="5"/>
  <c r="D429"/>
  <c r="M441" i="7" l="1"/>
  <c r="H442"/>
  <c r="L442" s="1"/>
  <c r="G428" i="5"/>
  <c r="F443" i="7"/>
  <c r="G428" i="4"/>
  <c r="E443" i="7"/>
  <c r="G428" i="3"/>
  <c r="D443" i="7"/>
  <c r="G428" i="6"/>
  <c r="G443" i="7"/>
  <c r="G431" i="2"/>
  <c r="C444" i="7"/>
  <c r="D429" i="4"/>
  <c r="E428"/>
  <c r="D433" i="2"/>
  <c r="E432"/>
  <c r="E428" i="3"/>
  <c r="D429"/>
  <c r="E428" i="6"/>
  <c r="D429"/>
  <c r="E429" i="5"/>
  <c r="D430"/>
  <c r="M442" i="7" l="1"/>
  <c r="H443"/>
  <c r="L443" s="1"/>
  <c r="G429" i="5"/>
  <c r="F444" i="7"/>
  <c r="G432" i="2"/>
  <c r="C445" i="7"/>
  <c r="G429" i="6"/>
  <c r="G444" i="7"/>
  <c r="G429" i="3"/>
  <c r="D444" i="7"/>
  <c r="G429" i="4"/>
  <c r="E444" i="7"/>
  <c r="D434" i="2"/>
  <c r="E433"/>
  <c r="E429" i="4"/>
  <c r="D430"/>
  <c r="E429" i="3"/>
  <c r="D430"/>
  <c r="E429" i="6"/>
  <c r="D430"/>
  <c r="E430" i="5"/>
  <c r="D431"/>
  <c r="M443" i="7" l="1"/>
  <c r="H444"/>
  <c r="L444" s="1"/>
  <c r="G430" i="5"/>
  <c r="F445" i="7"/>
  <c r="G430" i="4"/>
  <c r="E445" i="7"/>
  <c r="G430" i="3"/>
  <c r="D445" i="7"/>
  <c r="G430" i="6"/>
  <c r="G445" i="7"/>
  <c r="G433" i="2"/>
  <c r="C446" i="7"/>
  <c r="E430" i="4"/>
  <c r="D431"/>
  <c r="D435" i="2"/>
  <c r="E434"/>
  <c r="E430" i="3"/>
  <c r="D431"/>
  <c r="E430" i="6"/>
  <c r="D431"/>
  <c r="E431" i="5"/>
  <c r="D432"/>
  <c r="M444" i="7" l="1"/>
  <c r="H445"/>
  <c r="L445" s="1"/>
  <c r="G431" i="5"/>
  <c r="F446" i="7"/>
  <c r="G434" i="2"/>
  <c r="C447" i="7"/>
  <c r="G431" i="6"/>
  <c r="G446" i="7"/>
  <c r="G431" i="3"/>
  <c r="D446" i="7"/>
  <c r="G431" i="4"/>
  <c r="E446" i="7"/>
  <c r="D436" i="2"/>
  <c r="E435"/>
  <c r="E431" i="4"/>
  <c r="D432"/>
  <c r="D432" i="3"/>
  <c r="E431"/>
  <c r="E431" i="6"/>
  <c r="D432"/>
  <c r="E432" i="5"/>
  <c r="D433"/>
  <c r="M445" i="7" l="1"/>
  <c r="H446"/>
  <c r="L446" s="1"/>
  <c r="G432" i="5"/>
  <c r="F447" i="7"/>
  <c r="G432" i="4"/>
  <c r="E447" i="7"/>
  <c r="G432" i="3"/>
  <c r="D447" i="7"/>
  <c r="G432" i="6"/>
  <c r="G447" i="7"/>
  <c r="G435" i="2"/>
  <c r="C448" i="7"/>
  <c r="E432" i="4"/>
  <c r="D433"/>
  <c r="D437" i="2"/>
  <c r="E436"/>
  <c r="D433" i="3"/>
  <c r="E432"/>
  <c r="E432" i="6"/>
  <c r="D433"/>
  <c r="E433" i="5"/>
  <c r="D434"/>
  <c r="M446" i="7" l="1"/>
  <c r="H447"/>
  <c r="L447" s="1"/>
  <c r="G433" i="5"/>
  <c r="F448" i="7"/>
  <c r="G436" i="2"/>
  <c r="C449" i="7"/>
  <c r="G433" i="6"/>
  <c r="G448" i="7"/>
  <c r="G433" i="3"/>
  <c r="D448" i="7"/>
  <c r="G433" i="4"/>
  <c r="E448" i="7"/>
  <c r="D438" i="2"/>
  <c r="E437"/>
  <c r="E433" i="4"/>
  <c r="D434"/>
  <c r="E433" i="3"/>
  <c r="D434"/>
  <c r="E433" i="6"/>
  <c r="D434"/>
  <c r="E434" i="5"/>
  <c r="D435"/>
  <c r="M447" i="7" l="1"/>
  <c r="H448"/>
  <c r="M448" s="1"/>
  <c r="G434" i="5"/>
  <c r="F449" i="7"/>
  <c r="G434" i="4"/>
  <c r="E449" i="7"/>
  <c r="G434" i="6"/>
  <c r="G449" i="7"/>
  <c r="G437" i="2"/>
  <c r="C450" i="7"/>
  <c r="G434" i="3"/>
  <c r="D449" i="7"/>
  <c r="E434" i="4"/>
  <c r="D435"/>
  <c r="D439" i="2"/>
  <c r="E438"/>
  <c r="E434" i="3"/>
  <c r="D435"/>
  <c r="E434" i="6"/>
  <c r="D435"/>
  <c r="E435" i="5"/>
  <c r="D436"/>
  <c r="L448" i="7" l="1"/>
  <c r="H449"/>
  <c r="M449" s="1"/>
  <c r="G435" i="5"/>
  <c r="F450" i="7"/>
  <c r="G435" i="3"/>
  <c r="D450" i="7"/>
  <c r="G438" i="2"/>
  <c r="C451" i="7"/>
  <c r="G435" i="6"/>
  <c r="G450" i="7"/>
  <c r="G435" i="4"/>
  <c r="E450" i="7"/>
  <c r="D440" i="2"/>
  <c r="E439"/>
  <c r="E435" i="4"/>
  <c r="D436"/>
  <c r="E435" i="3"/>
  <c r="D436"/>
  <c r="E435" i="6"/>
  <c r="D436"/>
  <c r="E436" i="5"/>
  <c r="D437"/>
  <c r="L449" i="7" l="1"/>
  <c r="H450"/>
  <c r="L450" s="1"/>
  <c r="G436" i="5"/>
  <c r="F451" i="7"/>
  <c r="G436" i="4"/>
  <c r="E451" i="7"/>
  <c r="G436" i="6"/>
  <c r="G451" i="7"/>
  <c r="G439" i="2"/>
  <c r="C452" i="7"/>
  <c r="G436" i="3"/>
  <c r="D451" i="7"/>
  <c r="E436" i="4"/>
  <c r="D437"/>
  <c r="D441" i="2"/>
  <c r="E440"/>
  <c r="D437" i="3"/>
  <c r="E436"/>
  <c r="E436" i="6"/>
  <c r="D437"/>
  <c r="E437" i="5"/>
  <c r="D438"/>
  <c r="M450" i="7" l="1"/>
  <c r="H451"/>
  <c r="L451" s="1"/>
  <c r="G437" i="5"/>
  <c r="F452" i="7"/>
  <c r="G437" i="3"/>
  <c r="D452" i="7"/>
  <c r="G440" i="2"/>
  <c r="C453" i="7"/>
  <c r="G437" i="6"/>
  <c r="G452" i="7"/>
  <c r="G437" i="4"/>
  <c r="E452" i="7"/>
  <c r="D442" i="2"/>
  <c r="E441"/>
  <c r="E437" i="4"/>
  <c r="D438"/>
  <c r="E437" i="3"/>
  <c r="D438"/>
  <c r="E437" i="6"/>
  <c r="D438"/>
  <c r="E438" i="5"/>
  <c r="D439"/>
  <c r="M451" i="7" l="1"/>
  <c r="H452"/>
  <c r="L452" s="1"/>
  <c r="G438" i="5"/>
  <c r="F453" i="7"/>
  <c r="G438" i="4"/>
  <c r="E453" i="7"/>
  <c r="G438" i="6"/>
  <c r="G453" i="7"/>
  <c r="G441" i="2"/>
  <c r="C454" i="7"/>
  <c r="G438" i="3"/>
  <c r="D453" i="7"/>
  <c r="D439" i="4"/>
  <c r="E438"/>
  <c r="D443" i="2"/>
  <c r="E442"/>
  <c r="D439" i="3"/>
  <c r="E438"/>
  <c r="E438" i="6"/>
  <c r="D439"/>
  <c r="E439" i="5"/>
  <c r="D440"/>
  <c r="M452" i="7" l="1"/>
  <c r="H453"/>
  <c r="L453" s="1"/>
  <c r="G439" i="5"/>
  <c r="F454" i="7"/>
  <c r="G439" i="3"/>
  <c r="D454" i="7"/>
  <c r="G442" i="2"/>
  <c r="C455" i="7"/>
  <c r="G439" i="6"/>
  <c r="G454" i="7"/>
  <c r="G439" i="4"/>
  <c r="E454" i="7"/>
  <c r="D444" i="2"/>
  <c r="E443"/>
  <c r="E439" i="4"/>
  <c r="D440"/>
  <c r="D440" i="3"/>
  <c r="E439"/>
  <c r="E439" i="6"/>
  <c r="D440"/>
  <c r="E440" i="5"/>
  <c r="D441"/>
  <c r="M453" i="7" l="1"/>
  <c r="H454"/>
  <c r="L454" s="1"/>
  <c r="G440" i="5"/>
  <c r="F455" i="7"/>
  <c r="G440" i="4"/>
  <c r="E455" i="7"/>
  <c r="G440" i="6"/>
  <c r="G455" i="7"/>
  <c r="G443" i="2"/>
  <c r="C456" i="7"/>
  <c r="G440" i="3"/>
  <c r="D455" i="7"/>
  <c r="E440" i="4"/>
  <c r="D441"/>
  <c r="D445" i="2"/>
  <c r="E444"/>
  <c r="E440" i="3"/>
  <c r="D441"/>
  <c r="E440" i="6"/>
  <c r="D441"/>
  <c r="E441" i="5"/>
  <c r="D442"/>
  <c r="M454" i="7" l="1"/>
  <c r="H455"/>
  <c r="L455" s="1"/>
  <c r="G441" i="5"/>
  <c r="F456" i="7"/>
  <c r="G441" i="3"/>
  <c r="D456" i="7"/>
  <c r="G444" i="2"/>
  <c r="C457" i="7"/>
  <c r="G441" i="6"/>
  <c r="G456" i="7"/>
  <c r="G441" i="4"/>
  <c r="E456" i="7"/>
  <c r="D446" i="2"/>
  <c r="E445"/>
  <c r="E441" i="4"/>
  <c r="D442"/>
  <c r="E441" i="3"/>
  <c r="D442"/>
  <c r="E441" i="6"/>
  <c r="D442"/>
  <c r="E442" i="5"/>
  <c r="D443"/>
  <c r="M455" i="7" l="1"/>
  <c r="H456"/>
  <c r="L456" s="1"/>
  <c r="G442" i="5"/>
  <c r="F457" i="7"/>
  <c r="G442" i="4"/>
  <c r="E457" i="7"/>
  <c r="G442" i="6"/>
  <c r="G457" i="7"/>
  <c r="G445" i="2"/>
  <c r="C458" i="7"/>
  <c r="G442" i="3"/>
  <c r="D457" i="7"/>
  <c r="D443" i="4"/>
  <c r="E442"/>
  <c r="D447" i="2"/>
  <c r="E446"/>
  <c r="D443" i="3"/>
  <c r="E442"/>
  <c r="E442" i="6"/>
  <c r="D443"/>
  <c r="E443" i="5"/>
  <c r="D444"/>
  <c r="M456" i="7" l="1"/>
  <c r="H457"/>
  <c r="L457" s="1"/>
  <c r="G443" i="5"/>
  <c r="F458" i="7"/>
  <c r="G446" i="2"/>
  <c r="C459" i="7"/>
  <c r="G443" i="6"/>
  <c r="G458" i="7"/>
  <c r="G443" i="4"/>
  <c r="E458" i="7"/>
  <c r="G443" i="3"/>
  <c r="D458" i="7"/>
  <c r="D448" i="2"/>
  <c r="E447"/>
  <c r="E443" i="4"/>
  <c r="D444"/>
  <c r="E443" i="3"/>
  <c r="D444"/>
  <c r="E443" i="6"/>
  <c r="D444"/>
  <c r="E444" i="5"/>
  <c r="D445"/>
  <c r="M457" i="7" l="1"/>
  <c r="H458"/>
  <c r="L458" s="1"/>
  <c r="G444" i="5"/>
  <c r="F459" i="7"/>
  <c r="G444" i="3"/>
  <c r="D459" i="7"/>
  <c r="G444" i="4"/>
  <c r="E459" i="7"/>
  <c r="G444" i="6"/>
  <c r="G459" i="7"/>
  <c r="G447" i="2"/>
  <c r="C460" i="7"/>
  <c r="E444" i="4"/>
  <c r="D445"/>
  <c r="D449" i="2"/>
  <c r="E448"/>
  <c r="D445" i="3"/>
  <c r="E444"/>
  <c r="E444" i="6"/>
  <c r="D445"/>
  <c r="E445" i="5"/>
  <c r="D446"/>
  <c r="M458" i="7" l="1"/>
  <c r="H459"/>
  <c r="L459" s="1"/>
  <c r="G445" i="5"/>
  <c r="F460" i="7"/>
  <c r="G448" i="2"/>
  <c r="C461" i="7"/>
  <c r="G445" i="6"/>
  <c r="G460" i="7"/>
  <c r="G445" i="4"/>
  <c r="E460" i="7"/>
  <c r="G445" i="3"/>
  <c r="D460" i="7"/>
  <c r="D450" i="2"/>
  <c r="E449"/>
  <c r="D446" i="4"/>
  <c r="E445"/>
  <c r="D446" i="3"/>
  <c r="E445"/>
  <c r="E445" i="6"/>
  <c r="D446"/>
  <c r="E446" i="5"/>
  <c r="D447"/>
  <c r="M459" i="7" l="1"/>
  <c r="H460"/>
  <c r="L460" s="1"/>
  <c r="G446" i="5"/>
  <c r="F461" i="7"/>
  <c r="G446" i="3"/>
  <c r="D461" i="7"/>
  <c r="G446" i="4"/>
  <c r="E461" i="7"/>
  <c r="G446" i="6"/>
  <c r="G461" i="7"/>
  <c r="G449" i="2"/>
  <c r="C462" i="7"/>
  <c r="E446" i="4"/>
  <c r="D447"/>
  <c r="D451" i="2"/>
  <c r="E450"/>
  <c r="E446" i="3"/>
  <c r="D447"/>
  <c r="E446" i="6"/>
  <c r="D447"/>
  <c r="E447" i="5"/>
  <c r="D448"/>
  <c r="M460" i="7" l="1"/>
  <c r="H461"/>
  <c r="L461" s="1"/>
  <c r="G447" i="5"/>
  <c r="F462" i="7"/>
  <c r="G450" i="2"/>
  <c r="C463" i="7"/>
  <c r="G447" i="6"/>
  <c r="G462" i="7"/>
  <c r="G447" i="4"/>
  <c r="E462" i="7"/>
  <c r="G447" i="3"/>
  <c r="D462" i="7"/>
  <c r="D452" i="2"/>
  <c r="E451"/>
  <c r="E447" i="4"/>
  <c r="D448"/>
  <c r="E447" i="3"/>
  <c r="D448"/>
  <c r="E447" i="6"/>
  <c r="D448"/>
  <c r="E448" i="5"/>
  <c r="D449"/>
  <c r="M461" i="7" l="1"/>
  <c r="H462"/>
  <c r="L462" s="1"/>
  <c r="G448" i="5"/>
  <c r="F463" i="7"/>
  <c r="G448" i="3"/>
  <c r="D463" i="7"/>
  <c r="G448" i="4"/>
  <c r="E463" i="7"/>
  <c r="G448" i="6"/>
  <c r="G463" i="7"/>
  <c r="G451" i="2"/>
  <c r="C464" i="7"/>
  <c r="E448" i="4"/>
  <c r="D449"/>
  <c r="D453" i="2"/>
  <c r="E452"/>
  <c r="E448" i="3"/>
  <c r="D449"/>
  <c r="E448" i="6"/>
  <c r="D449"/>
  <c r="E449" i="5"/>
  <c r="D450"/>
  <c r="M462" i="7" l="1"/>
  <c r="H463"/>
  <c r="L463" s="1"/>
  <c r="G449" i="5"/>
  <c r="F464" i="7"/>
  <c r="G452" i="2"/>
  <c r="C465" i="7"/>
  <c r="G449" i="6"/>
  <c r="G464" i="7"/>
  <c r="G449" i="4"/>
  <c r="E464" i="7"/>
  <c r="G449" i="3"/>
  <c r="D464" i="7"/>
  <c r="D454" i="2"/>
  <c r="E453"/>
  <c r="E449" i="4"/>
  <c r="D450"/>
  <c r="D450" i="3"/>
  <c r="E449"/>
  <c r="E449" i="6"/>
  <c r="D450"/>
  <c r="E450" i="5"/>
  <c r="D451"/>
  <c r="M463" i="7" l="1"/>
  <c r="H464"/>
  <c r="L464" s="1"/>
  <c r="G450" i="5"/>
  <c r="F465" i="7"/>
  <c r="G450" i="3"/>
  <c r="D465" i="7"/>
  <c r="G450" i="4"/>
  <c r="E465" i="7"/>
  <c r="G450" i="6"/>
  <c r="G465" i="7"/>
  <c r="G453" i="2"/>
  <c r="C466" i="7"/>
  <c r="E450" i="4"/>
  <c r="D451"/>
  <c r="D455" i="2"/>
  <c r="E454"/>
  <c r="D451" i="3"/>
  <c r="E450"/>
  <c r="E450" i="6"/>
  <c r="D451"/>
  <c r="E451" i="5"/>
  <c r="D452"/>
  <c r="M464" i="7" l="1"/>
  <c r="H465"/>
  <c r="L465" s="1"/>
  <c r="G451" i="5"/>
  <c r="F466" i="7"/>
  <c r="G454" i="2"/>
  <c r="C467" i="7"/>
  <c r="G451" i="6"/>
  <c r="G466" i="7"/>
  <c r="G451" i="4"/>
  <c r="E466" i="7"/>
  <c r="G451" i="3"/>
  <c r="D466" i="7"/>
  <c r="D456" i="2"/>
  <c r="E455"/>
  <c r="E451" i="4"/>
  <c r="D452"/>
  <c r="E451" i="3"/>
  <c r="D452"/>
  <c r="E451" i="6"/>
  <c r="D452"/>
  <c r="E452" i="5"/>
  <c r="D453"/>
  <c r="M465" i="7" l="1"/>
  <c r="H466"/>
  <c r="L466" s="1"/>
  <c r="G452" i="5"/>
  <c r="F467" i="7"/>
  <c r="G452" i="4"/>
  <c r="E467" i="7"/>
  <c r="G452" i="6"/>
  <c r="G467" i="7"/>
  <c r="G455" i="2"/>
  <c r="C468" i="7"/>
  <c r="G452" i="3"/>
  <c r="D467" i="7"/>
  <c r="D453" i="4"/>
  <c r="E452"/>
  <c r="D457" i="2"/>
  <c r="E456"/>
  <c r="E452" i="3"/>
  <c r="D453"/>
  <c r="E452" i="6"/>
  <c r="D453"/>
  <c r="E453" i="5"/>
  <c r="D454"/>
  <c r="M466" i="7" l="1"/>
  <c r="H467"/>
  <c r="M467" s="1"/>
  <c r="G453" i="5"/>
  <c r="F468" i="7"/>
  <c r="G453" i="3"/>
  <c r="D468" i="7"/>
  <c r="G456" i="2"/>
  <c r="C469" i="7"/>
  <c r="G453" i="6"/>
  <c r="G468" i="7"/>
  <c r="G453" i="4"/>
  <c r="E468" i="7"/>
  <c r="D458" i="2"/>
  <c r="E457"/>
  <c r="E453" i="4"/>
  <c r="D454"/>
  <c r="D454" i="3"/>
  <c r="E453"/>
  <c r="E453" i="6"/>
  <c r="D454"/>
  <c r="E454" i="5"/>
  <c r="D455"/>
  <c r="L467" i="7" l="1"/>
  <c r="H468"/>
  <c r="M468" s="1"/>
  <c r="G454" i="5"/>
  <c r="F469" i="7"/>
  <c r="G454" i="4"/>
  <c r="E469" i="7"/>
  <c r="G454" i="6"/>
  <c r="G469" i="7"/>
  <c r="G457" i="2"/>
  <c r="C470" i="7"/>
  <c r="G454" i="3"/>
  <c r="D469" i="7"/>
  <c r="E454" i="4"/>
  <c r="D455"/>
  <c r="D459" i="2"/>
  <c r="E458"/>
  <c r="D455" i="3"/>
  <c r="E454"/>
  <c r="E454" i="6"/>
  <c r="D455"/>
  <c r="E455" i="5"/>
  <c r="D456"/>
  <c r="L468" i="7" l="1"/>
  <c r="H469"/>
  <c r="L469" s="1"/>
  <c r="G455" i="5"/>
  <c r="F470" i="7"/>
  <c r="G455" i="3"/>
  <c r="D470" i="7"/>
  <c r="G458" i="2"/>
  <c r="C471" i="7"/>
  <c r="G455" i="6"/>
  <c r="G470" i="7"/>
  <c r="G455" i="4"/>
  <c r="E470" i="7"/>
  <c r="D460" i="2"/>
  <c r="E459"/>
  <c r="E455" i="4"/>
  <c r="D456"/>
  <c r="D456" i="3"/>
  <c r="E455"/>
  <c r="E455" i="6"/>
  <c r="D456"/>
  <c r="E456" i="5"/>
  <c r="D457"/>
  <c r="M469" i="7" l="1"/>
  <c r="H470"/>
  <c r="L470" s="1"/>
  <c r="G456" i="5"/>
  <c r="F471" i="7"/>
  <c r="G456" i="4"/>
  <c r="E471" i="7"/>
  <c r="G456" i="6"/>
  <c r="G471" i="7"/>
  <c r="G459" i="2"/>
  <c r="C472" i="7"/>
  <c r="G456" i="3"/>
  <c r="D471" i="7"/>
  <c r="D457" i="4"/>
  <c r="E456"/>
  <c r="D461" i="2"/>
  <c r="E460"/>
  <c r="D457" i="3"/>
  <c r="E456"/>
  <c r="E456" i="6"/>
  <c r="D457"/>
  <c r="E457" i="5"/>
  <c r="D458"/>
  <c r="M470" i="7" l="1"/>
  <c r="H471"/>
  <c r="L471" s="1"/>
  <c r="G457" i="5"/>
  <c r="F472" i="7"/>
  <c r="G457" i="3"/>
  <c r="D472" i="7"/>
  <c r="G460" i="2"/>
  <c r="C473" i="7"/>
  <c r="G457" i="6"/>
  <c r="G472" i="7"/>
  <c r="G457" i="4"/>
  <c r="E472" i="7"/>
  <c r="D462" i="2"/>
  <c r="E461"/>
  <c r="E457" i="4"/>
  <c r="D458"/>
  <c r="E457" i="3"/>
  <c r="D458"/>
  <c r="E457" i="6"/>
  <c r="D458"/>
  <c r="E458" i="5"/>
  <c r="D459"/>
  <c r="M471" i="7" l="1"/>
  <c r="H472"/>
  <c r="M472" s="1"/>
  <c r="G458" i="5"/>
  <c r="F473" i="7"/>
  <c r="G458" i="4"/>
  <c r="E473" i="7"/>
  <c r="G458" i="6"/>
  <c r="G473" i="7"/>
  <c r="G461" i="2"/>
  <c r="C474" i="7"/>
  <c r="G458" i="3"/>
  <c r="D473" i="7"/>
  <c r="E458" i="4"/>
  <c r="D459"/>
  <c r="D463" i="2"/>
  <c r="E462"/>
  <c r="E458" i="3"/>
  <c r="D459"/>
  <c r="E458" i="6"/>
  <c r="D459"/>
  <c r="E459" i="5"/>
  <c r="D460"/>
  <c r="L472" i="7" l="1"/>
  <c r="H473"/>
  <c r="M473" s="1"/>
  <c r="G459" i="5"/>
  <c r="F474" i="7"/>
  <c r="G459" i="3"/>
  <c r="D474" i="7"/>
  <c r="G462" i="2"/>
  <c r="C475" i="7"/>
  <c r="G459" i="6"/>
  <c r="G474" i="7"/>
  <c r="G459" i="4"/>
  <c r="E474" i="7"/>
  <c r="D464" i="2"/>
  <c r="E463"/>
  <c r="E459" i="4"/>
  <c r="D460"/>
  <c r="E459" i="3"/>
  <c r="D460"/>
  <c r="E459" i="6"/>
  <c r="D460"/>
  <c r="E460" i="5"/>
  <c r="D461"/>
  <c r="L473" i="7" l="1"/>
  <c r="H474"/>
  <c r="L474" s="1"/>
  <c r="G460" i="5"/>
  <c r="F475" i="7"/>
  <c r="G460" i="4"/>
  <c r="E475" i="7"/>
  <c r="G460" i="6"/>
  <c r="G475" i="7"/>
  <c r="G463" i="2"/>
  <c r="C476" i="7"/>
  <c r="G460" i="3"/>
  <c r="D475" i="7"/>
  <c r="E460" i="4"/>
  <c r="D461"/>
  <c r="D465" i="2"/>
  <c r="E464"/>
  <c r="E460" i="3"/>
  <c r="D461"/>
  <c r="E460" i="6"/>
  <c r="D461"/>
  <c r="E461" i="5"/>
  <c r="D462"/>
  <c r="M474" i="7" l="1"/>
  <c r="H475"/>
  <c r="L475" s="1"/>
  <c r="G461" i="5"/>
  <c r="F476" i="7"/>
  <c r="G461" i="3"/>
  <c r="D476" i="7"/>
  <c r="G461" i="6"/>
  <c r="G476" i="7"/>
  <c r="G461" i="4"/>
  <c r="E476" i="7"/>
  <c r="G464" i="2"/>
  <c r="C477" i="7"/>
  <c r="D466" i="2"/>
  <c r="E465"/>
  <c r="E461" i="4"/>
  <c r="D462"/>
  <c r="D462" i="3"/>
  <c r="E461"/>
  <c r="E461" i="6"/>
  <c r="D462"/>
  <c r="E462" i="5"/>
  <c r="D463"/>
  <c r="M475" i="7" l="1"/>
  <c r="H476"/>
  <c r="L476" s="1"/>
  <c r="G462" i="5"/>
  <c r="F477" i="7"/>
  <c r="G462" i="4"/>
  <c r="E477" i="7"/>
  <c r="G462" i="6"/>
  <c r="G477" i="7"/>
  <c r="G462" i="3"/>
  <c r="D477" i="7"/>
  <c r="G465" i="2"/>
  <c r="C478" i="7"/>
  <c r="E462" i="4"/>
  <c r="D463"/>
  <c r="D467" i="2"/>
  <c r="E466"/>
  <c r="D463" i="3"/>
  <c r="E462"/>
  <c r="E462" i="6"/>
  <c r="D463"/>
  <c r="E463" i="5"/>
  <c r="D464"/>
  <c r="M476" i="7" l="1"/>
  <c r="H477"/>
  <c r="L477" s="1"/>
  <c r="G463" i="5"/>
  <c r="F478" i="7"/>
  <c r="G466" i="2"/>
  <c r="C479" i="7"/>
  <c r="G463" i="3"/>
  <c r="D478" i="7"/>
  <c r="G463" i="6"/>
  <c r="G478" i="7"/>
  <c r="G463" i="4"/>
  <c r="E478" i="7"/>
  <c r="D468" i="2"/>
  <c r="E467"/>
  <c r="E463" i="4"/>
  <c r="D464"/>
  <c r="D464" i="3"/>
  <c r="E463"/>
  <c r="E463" i="6"/>
  <c r="D464"/>
  <c r="E464" i="5"/>
  <c r="D465"/>
  <c r="M477" i="7" l="1"/>
  <c r="H478"/>
  <c r="L478" s="1"/>
  <c r="G464" i="5"/>
  <c r="F479" i="7"/>
  <c r="G464" i="4"/>
  <c r="E479" i="7"/>
  <c r="G464" i="6"/>
  <c r="G479" i="7"/>
  <c r="G464" i="3"/>
  <c r="D479" i="7"/>
  <c r="G467" i="2"/>
  <c r="C480" i="7"/>
  <c r="E464" i="4"/>
  <c r="D465"/>
  <c r="D469" i="2"/>
  <c r="E468"/>
  <c r="D465" i="3"/>
  <c r="E464"/>
  <c r="E464" i="6"/>
  <c r="D465"/>
  <c r="E465" i="5"/>
  <c r="D466"/>
  <c r="M478" i="7" l="1"/>
  <c r="H479"/>
  <c r="M479" s="1"/>
  <c r="G465" i="5"/>
  <c r="F480" i="7"/>
  <c r="G468" i="2"/>
  <c r="C481" i="7"/>
  <c r="G465" i="3"/>
  <c r="D480" i="7"/>
  <c r="G465" i="6"/>
  <c r="G480" i="7"/>
  <c r="G465" i="4"/>
  <c r="E480" i="7"/>
  <c r="D470" i="2"/>
  <c r="E469"/>
  <c r="E465" i="4"/>
  <c r="D466"/>
  <c r="E465" i="3"/>
  <c r="D466"/>
  <c r="E465" i="6"/>
  <c r="D466"/>
  <c r="E466" i="5"/>
  <c r="D467"/>
  <c r="L479" i="7" l="1"/>
  <c r="H480"/>
  <c r="M480" s="1"/>
  <c r="G466" i="5"/>
  <c r="F481" i="7"/>
  <c r="G466" i="4"/>
  <c r="E481" i="7"/>
  <c r="G466" i="6"/>
  <c r="G481" i="7"/>
  <c r="G466" i="3"/>
  <c r="D481" i="7"/>
  <c r="G469" i="2"/>
  <c r="C482" i="7"/>
  <c r="D467" i="4"/>
  <c r="E466"/>
  <c r="D471" i="2"/>
  <c r="E470"/>
  <c r="D467" i="3"/>
  <c r="E466"/>
  <c r="E466" i="6"/>
  <c r="D467"/>
  <c r="E467" i="5"/>
  <c r="D468"/>
  <c r="L480" i="7" l="1"/>
  <c r="H481"/>
  <c r="L481" s="1"/>
  <c r="G467" i="5"/>
  <c r="F482" i="7"/>
  <c r="G470" i="2"/>
  <c r="C483" i="7"/>
  <c r="G467" i="3"/>
  <c r="D482" i="7"/>
  <c r="G467" i="6"/>
  <c r="G482" i="7"/>
  <c r="G467" i="4"/>
  <c r="E482" i="7"/>
  <c r="D472" i="2"/>
  <c r="E471"/>
  <c r="E467" i="4"/>
  <c r="D468"/>
  <c r="E467" i="3"/>
  <c r="D468"/>
  <c r="E467" i="6"/>
  <c r="D468"/>
  <c r="E468" i="5"/>
  <c r="D469"/>
  <c r="M481" i="7" l="1"/>
  <c r="H482"/>
  <c r="L482" s="1"/>
  <c r="G468" i="5"/>
  <c r="F483" i="7"/>
  <c r="G468" i="4"/>
  <c r="E483" i="7"/>
  <c r="G468" i="6"/>
  <c r="G483" i="7"/>
  <c r="G468" i="3"/>
  <c r="D483" i="7"/>
  <c r="G471" i="2"/>
  <c r="C484" i="7"/>
  <c r="E468" i="4"/>
  <c r="D469"/>
  <c r="D473" i="2"/>
  <c r="E472"/>
  <c r="E468" i="3"/>
  <c r="D469"/>
  <c r="E468" i="6"/>
  <c r="D469"/>
  <c r="E469" i="5"/>
  <c r="D470"/>
  <c r="M482" i="7" l="1"/>
  <c r="H483"/>
  <c r="L483" s="1"/>
  <c r="G469" i="5"/>
  <c r="F484" i="7"/>
  <c r="G472" i="2"/>
  <c r="C485" i="7"/>
  <c r="G469" i="3"/>
  <c r="D484" i="7"/>
  <c r="G469" i="6"/>
  <c r="G484" i="7"/>
  <c r="G469" i="4"/>
  <c r="E484" i="7"/>
  <c r="D474" i="2"/>
  <c r="E473"/>
  <c r="D470" i="4"/>
  <c r="E469"/>
  <c r="D470" i="3"/>
  <c r="E469"/>
  <c r="E469" i="6"/>
  <c r="D470"/>
  <c r="E470" i="5"/>
  <c r="D471"/>
  <c r="M483" i="7" l="1"/>
  <c r="H484"/>
  <c r="L484" s="1"/>
  <c r="G470" i="5"/>
  <c r="F485" i="7"/>
  <c r="G470" i="6"/>
  <c r="G485" i="7"/>
  <c r="G470" i="3"/>
  <c r="D485" i="7"/>
  <c r="G473" i="2"/>
  <c r="C486" i="7"/>
  <c r="G470" i="4"/>
  <c r="E485" i="7"/>
  <c r="E470" i="4"/>
  <c r="D471"/>
  <c r="D475" i="2"/>
  <c r="E474"/>
  <c r="D471" i="3"/>
  <c r="E470"/>
  <c r="E470" i="6"/>
  <c r="D471"/>
  <c r="E471" i="5"/>
  <c r="D472"/>
  <c r="M484" i="7" l="1"/>
  <c r="H485"/>
  <c r="L485" s="1"/>
  <c r="G471" i="5"/>
  <c r="F486" i="7"/>
  <c r="G474" i="2"/>
  <c r="C487" i="7"/>
  <c r="G471" i="3"/>
  <c r="D486" i="7"/>
  <c r="G471" i="6"/>
  <c r="G486" i="7"/>
  <c r="G471" i="4"/>
  <c r="E486" i="7"/>
  <c r="D476" i="2"/>
  <c r="E475"/>
  <c r="E471" i="4"/>
  <c r="D472"/>
  <c r="D472" i="3"/>
  <c r="E471"/>
  <c r="E471" i="6"/>
  <c r="D472"/>
  <c r="E472" i="5"/>
  <c r="D473"/>
  <c r="M485" i="7" l="1"/>
  <c r="H486"/>
  <c r="L486" s="1"/>
  <c r="G472" i="5"/>
  <c r="F487" i="7"/>
  <c r="G472" i="4"/>
  <c r="E487" i="7"/>
  <c r="G472" i="6"/>
  <c r="G487" i="7"/>
  <c r="G472" i="3"/>
  <c r="D487" i="7"/>
  <c r="G475" i="2"/>
  <c r="C488" i="7"/>
  <c r="E472" i="4"/>
  <c r="D473"/>
  <c r="D477" i="2"/>
  <c r="E476"/>
  <c r="D473" i="3"/>
  <c r="E472"/>
  <c r="E472" i="6"/>
  <c r="D473"/>
  <c r="E473" i="5"/>
  <c r="D474"/>
  <c r="M486" i="7" l="1"/>
  <c r="H487"/>
  <c r="L487" s="1"/>
  <c r="G473" i="5"/>
  <c r="F488" i="7"/>
  <c r="G476" i="2"/>
  <c r="C489" i="7"/>
  <c r="G473" i="3"/>
  <c r="D488" i="7"/>
  <c r="G473" i="6"/>
  <c r="G488" i="7"/>
  <c r="G473" i="4"/>
  <c r="E488" i="7"/>
  <c r="D478" i="2"/>
  <c r="E477"/>
  <c r="E473" i="4"/>
  <c r="D474"/>
  <c r="D474" i="3"/>
  <c r="E473"/>
  <c r="E473" i="6"/>
  <c r="D474"/>
  <c r="E474" i="5"/>
  <c r="D475"/>
  <c r="M487" i="7" l="1"/>
  <c r="H488"/>
  <c r="L488" s="1"/>
  <c r="G474" i="5"/>
  <c r="F489" i="7"/>
  <c r="G474" i="4"/>
  <c r="E489" i="7"/>
  <c r="G474" i="6"/>
  <c r="G489" i="7"/>
  <c r="G474" i="3"/>
  <c r="D489" i="7"/>
  <c r="G477" i="2"/>
  <c r="C490" i="7"/>
  <c r="E474" i="4"/>
  <c r="D475"/>
  <c r="D479" i="2"/>
  <c r="E478"/>
  <c r="D475" i="3"/>
  <c r="E474"/>
  <c r="E474" i="6"/>
  <c r="D475"/>
  <c r="E475" i="5"/>
  <c r="D476"/>
  <c r="M488" i="7" l="1"/>
  <c r="H489"/>
  <c r="L489" s="1"/>
  <c r="G475" i="5"/>
  <c r="F490" i="7"/>
  <c r="G478" i="2"/>
  <c r="C491" i="7"/>
  <c r="G475" i="3"/>
  <c r="D490" i="7"/>
  <c r="G475" i="6"/>
  <c r="G490" i="7"/>
  <c r="G475" i="4"/>
  <c r="E490" i="7"/>
  <c r="D480" i="2"/>
  <c r="E479"/>
  <c r="E475" i="4"/>
  <c r="D476"/>
  <c r="D476" i="3"/>
  <c r="E475"/>
  <c r="E475" i="6"/>
  <c r="D476"/>
  <c r="E476" i="5"/>
  <c r="D477"/>
  <c r="M489" i="7" l="1"/>
  <c r="H490"/>
  <c r="M490" s="1"/>
  <c r="G476" i="5"/>
  <c r="F491" i="7"/>
  <c r="G476" i="4"/>
  <c r="E491" i="7"/>
  <c r="G476" i="6"/>
  <c r="G491" i="7"/>
  <c r="G476" i="3"/>
  <c r="D491" i="7"/>
  <c r="G479" i="2"/>
  <c r="C492" i="7"/>
  <c r="D477" i="4"/>
  <c r="E476"/>
  <c r="D481" i="2"/>
  <c r="E480"/>
  <c r="E476" i="3"/>
  <c r="D477"/>
  <c r="E476" i="6"/>
  <c r="D477"/>
  <c r="E477" i="5"/>
  <c r="D478"/>
  <c r="L490" i="7" l="1"/>
  <c r="H491"/>
  <c r="M491" s="1"/>
  <c r="G477" i="5"/>
  <c r="F492" i="7"/>
  <c r="G480" i="2"/>
  <c r="C493" i="7"/>
  <c r="G477" i="3"/>
  <c r="D492" i="7"/>
  <c r="G477" i="6"/>
  <c r="G492" i="7"/>
  <c r="G477" i="4"/>
  <c r="E492" i="7"/>
  <c r="D482" i="2"/>
  <c r="E481"/>
  <c r="E477" i="4"/>
  <c r="D478"/>
  <c r="E477" i="3"/>
  <c r="D478"/>
  <c r="E477" i="6"/>
  <c r="D478"/>
  <c r="E478" i="5"/>
  <c r="D479"/>
  <c r="L491" i="7" l="1"/>
  <c r="H492"/>
  <c r="L492" s="1"/>
  <c r="G478" i="5"/>
  <c r="F493" i="7"/>
  <c r="G478" i="4"/>
  <c r="E493" i="7"/>
  <c r="G478" i="6"/>
  <c r="G493" i="7"/>
  <c r="G478" i="3"/>
  <c r="D493" i="7"/>
  <c r="G481" i="2"/>
  <c r="C494" i="7"/>
  <c r="D479" i="4"/>
  <c r="E478"/>
  <c r="D483" i="2"/>
  <c r="E482"/>
  <c r="D479" i="3"/>
  <c r="E478"/>
  <c r="E478" i="6"/>
  <c r="D479"/>
  <c r="E479" i="5"/>
  <c r="D480"/>
  <c r="M492" i="7" l="1"/>
  <c r="H493"/>
  <c r="L493" s="1"/>
  <c r="G479" i="5"/>
  <c r="F494" i="7"/>
  <c r="G479" i="3"/>
  <c r="D494" i="7"/>
  <c r="G479" i="6"/>
  <c r="G494" i="7"/>
  <c r="G479" i="4"/>
  <c r="E494" i="7"/>
  <c r="G482" i="2"/>
  <c r="C495" i="7"/>
  <c r="D484" i="2"/>
  <c r="E483"/>
  <c r="E479" i="4"/>
  <c r="D480"/>
  <c r="E479" i="3"/>
  <c r="D480"/>
  <c r="E479" i="6"/>
  <c r="D480"/>
  <c r="E480" i="5"/>
  <c r="D481"/>
  <c r="M493" i="7" l="1"/>
  <c r="H494"/>
  <c r="L494" s="1"/>
  <c r="G480" i="5"/>
  <c r="F495" i="7"/>
  <c r="G483" i="2"/>
  <c r="C496" i="7"/>
  <c r="G480" i="4"/>
  <c r="E495" i="7"/>
  <c r="G480" i="6"/>
  <c r="G495" i="7"/>
  <c r="G480" i="3"/>
  <c r="D495" i="7"/>
  <c r="E480" i="4"/>
  <c r="D481"/>
  <c r="D485" i="2"/>
  <c r="E484"/>
  <c r="E480" i="3"/>
  <c r="D481"/>
  <c r="E480" i="6"/>
  <c r="D481"/>
  <c r="E481" i="5"/>
  <c r="D482"/>
  <c r="M494" i="7" l="1"/>
  <c r="H495"/>
  <c r="L495" s="1"/>
  <c r="G481" i="5"/>
  <c r="F496" i="7"/>
  <c r="G481" i="3"/>
  <c r="D496" i="7"/>
  <c r="G481" i="6"/>
  <c r="G496" i="7"/>
  <c r="G481" i="4"/>
  <c r="E496" i="7"/>
  <c r="G484" i="2"/>
  <c r="C497" i="7"/>
  <c r="D486" i="2"/>
  <c r="E485"/>
  <c r="E481" i="4"/>
  <c r="D482"/>
  <c r="E481" i="3"/>
  <c r="D482"/>
  <c r="E481" i="6"/>
  <c r="D482"/>
  <c r="E482" i="5"/>
  <c r="D483"/>
  <c r="M495" i="7" l="1"/>
  <c r="H496"/>
  <c r="L496" s="1"/>
  <c r="G482" i="5"/>
  <c r="F497" i="7"/>
  <c r="G485" i="2"/>
  <c r="C498" i="7"/>
  <c r="G482" i="4"/>
  <c r="E497" i="7"/>
  <c r="G482" i="6"/>
  <c r="G497" i="7"/>
  <c r="G482" i="3"/>
  <c r="D497" i="7"/>
  <c r="E482" i="4"/>
  <c r="D483"/>
  <c r="D487" i="2"/>
  <c r="E486"/>
  <c r="D483" i="3"/>
  <c r="E482"/>
  <c r="E482" i="6"/>
  <c r="D483"/>
  <c r="E483" i="5"/>
  <c r="D484"/>
  <c r="M496" i="7" l="1"/>
  <c r="H497"/>
  <c r="L497" s="1"/>
  <c r="G483" i="5"/>
  <c r="F498" i="7"/>
  <c r="G483" i="3"/>
  <c r="D498" i="7"/>
  <c r="G483" i="6"/>
  <c r="G498" i="7"/>
  <c r="G483" i="4"/>
  <c r="E498" i="7"/>
  <c r="G486" i="2"/>
  <c r="C499" i="7"/>
  <c r="D488" i="2"/>
  <c r="E487"/>
  <c r="E483" i="4"/>
  <c r="D484"/>
  <c r="D484" i="3"/>
  <c r="E483"/>
  <c r="E483" i="6"/>
  <c r="D484"/>
  <c r="E484" i="5"/>
  <c r="D485"/>
  <c r="M497" i="7" l="1"/>
  <c r="H498"/>
  <c r="L498" s="1"/>
  <c r="G484" i="5"/>
  <c r="F499" i="7"/>
  <c r="G487" i="2"/>
  <c r="C500" i="7"/>
  <c r="G484" i="4"/>
  <c r="E499" i="7"/>
  <c r="G484" i="6"/>
  <c r="G499" i="7"/>
  <c r="G484" i="3"/>
  <c r="D499" i="7"/>
  <c r="E484" i="4"/>
  <c r="D485"/>
  <c r="D489" i="2"/>
  <c r="E488"/>
  <c r="D485" i="3"/>
  <c r="E484"/>
  <c r="E484" i="6"/>
  <c r="D485"/>
  <c r="E485" i="5"/>
  <c r="D486"/>
  <c r="M498" i="7" l="1"/>
  <c r="H499"/>
  <c r="L499" s="1"/>
  <c r="G485" i="5"/>
  <c r="F500" i="7"/>
  <c r="G485" i="3"/>
  <c r="D500" i="7"/>
  <c r="G485" i="6"/>
  <c r="G500" i="7"/>
  <c r="G485" i="4"/>
  <c r="E500" i="7"/>
  <c r="G488" i="2"/>
  <c r="C501" i="7"/>
  <c r="D490" i="2"/>
  <c r="E489"/>
  <c r="E485" i="4"/>
  <c r="D486"/>
  <c r="E485" i="3"/>
  <c r="D486"/>
  <c r="E485" i="6"/>
  <c r="D486"/>
  <c r="E486" i="5"/>
  <c r="D487"/>
  <c r="M499" i="7" l="1"/>
  <c r="H500"/>
  <c r="M500" s="1"/>
  <c r="G486" i="5"/>
  <c r="F501" i="7"/>
  <c r="G489" i="2"/>
  <c r="C502" i="7"/>
  <c r="G486" i="4"/>
  <c r="E501" i="7"/>
  <c r="G486" i="6"/>
  <c r="G501" i="7"/>
  <c r="G486" i="3"/>
  <c r="D501" i="7"/>
  <c r="E486" i="4"/>
  <c r="D487"/>
  <c r="D491" i="2"/>
  <c r="E490"/>
  <c r="E486" i="3"/>
  <c r="D487"/>
  <c r="E486" i="6"/>
  <c r="D487"/>
  <c r="E487" i="5"/>
  <c r="D488"/>
  <c r="L500" i="7" l="1"/>
  <c r="H501"/>
  <c r="M501" s="1"/>
  <c r="G487" i="5"/>
  <c r="F502" i="7"/>
  <c r="G487" i="3"/>
  <c r="D502" i="7"/>
  <c r="G487" i="6"/>
  <c r="G502" i="7"/>
  <c r="G487" i="4"/>
  <c r="E502" i="7"/>
  <c r="G490" i="2"/>
  <c r="C503" i="7"/>
  <c r="D492" i="2"/>
  <c r="E491"/>
  <c r="E487" i="4"/>
  <c r="D488"/>
  <c r="D488" i="3"/>
  <c r="E487"/>
  <c r="E487" i="6"/>
  <c r="D488"/>
  <c r="E488" i="5"/>
  <c r="D489"/>
  <c r="L501" i="7" l="1"/>
  <c r="H502"/>
  <c r="L502" s="1"/>
  <c r="G488" i="5"/>
  <c r="F503" i="7"/>
  <c r="G488" i="4"/>
  <c r="E503" i="7"/>
  <c r="G488" i="6"/>
  <c r="G503" i="7"/>
  <c r="G488" i="3"/>
  <c r="D503" i="7"/>
  <c r="G491" i="2"/>
  <c r="C504" i="7"/>
  <c r="D489" i="4"/>
  <c r="E488"/>
  <c r="D493" i="2"/>
  <c r="D12" s="1"/>
  <c r="E492"/>
  <c r="E488" i="3"/>
  <c r="D489"/>
  <c r="E488" i="6"/>
  <c r="D489"/>
  <c r="E489" i="5"/>
  <c r="D490"/>
  <c r="M502" i="7" l="1"/>
  <c r="H503"/>
  <c r="L503" s="1"/>
  <c r="G489" i="5"/>
  <c r="F504" i="7"/>
  <c r="G492" i="2"/>
  <c r="C505" i="7"/>
  <c r="G489" i="3"/>
  <c r="D504" i="7"/>
  <c r="G489" i="6"/>
  <c r="G504" i="7"/>
  <c r="G489" i="4"/>
  <c r="E504" i="7"/>
  <c r="E493" i="2"/>
  <c r="E12" s="1"/>
  <c r="E489" i="4"/>
  <c r="D490"/>
  <c r="D490" i="3"/>
  <c r="E489"/>
  <c r="E489" i="6"/>
  <c r="D490"/>
  <c r="E490" i="5"/>
  <c r="D491"/>
  <c r="D10" s="1"/>
  <c r="M503" i="7" l="1"/>
  <c r="H504"/>
  <c r="M504" s="1"/>
  <c r="G490" i="5"/>
  <c r="F505" i="7"/>
  <c r="G490" i="4"/>
  <c r="E505" i="7"/>
  <c r="G490" i="6"/>
  <c r="G505" i="7"/>
  <c r="G490" i="3"/>
  <c r="D505" i="7"/>
  <c r="G493" i="2"/>
  <c r="C507" i="7" s="1"/>
  <c r="C506"/>
  <c r="D491" i="4"/>
  <c r="D10" s="1"/>
  <c r="E490"/>
  <c r="D491" i="3"/>
  <c r="D10" s="1"/>
  <c r="E490"/>
  <c r="E490" i="6"/>
  <c r="D491"/>
  <c r="D10" s="1"/>
  <c r="E491" i="5"/>
  <c r="E10" s="1"/>
  <c r="L504" i="7" l="1"/>
  <c r="H505"/>
  <c r="M505" s="1"/>
  <c r="G491" i="5"/>
  <c r="F507" i="7" s="1"/>
  <c r="F506"/>
  <c r="G491" i="3"/>
  <c r="D507" i="7" s="1"/>
  <c r="D506"/>
  <c r="G491" i="6"/>
  <c r="G507" i="7" s="1"/>
  <c r="G506"/>
  <c r="G491" i="4"/>
  <c r="E507" i="7" s="1"/>
  <c r="E506"/>
  <c r="E491" i="3"/>
  <c r="E10" s="1"/>
  <c r="E491" i="4"/>
  <c r="E10" s="1"/>
  <c r="E491" i="6"/>
  <c r="E10" s="1"/>
  <c r="L505" i="7" l="1"/>
  <c r="H506"/>
  <c r="L506" s="1"/>
  <c r="H507"/>
  <c r="M506" l="1"/>
  <c r="L507"/>
  <c r="L25" s="1"/>
  <c r="M507"/>
  <c r="H22"/>
  <c r="M25" l="1"/>
</calcChain>
</file>

<file path=xl/comments1.xml><?xml version="1.0" encoding="utf-8"?>
<comments xmlns="http://schemas.openxmlformats.org/spreadsheetml/2006/main">
  <authors>
    <author>HP</author>
  </authors>
  <commentList>
    <comment ref="H26" authorId="0">
      <text>
        <r>
          <rPr>
            <sz val="8"/>
            <color indexed="81"/>
            <rFont val="Tahoma"/>
            <family val="2"/>
            <charset val="238"/>
          </rPr>
          <t xml:space="preserve">odniesione do ksylenu z wagą NDS
</t>
        </r>
      </text>
    </comment>
  </commentList>
</comments>
</file>

<file path=xl/sharedStrings.xml><?xml version="1.0" encoding="utf-8"?>
<sst xmlns="http://schemas.openxmlformats.org/spreadsheetml/2006/main" count="165" uniqueCount="59">
  <si>
    <t>NDS</t>
  </si>
  <si>
    <t>V=</t>
  </si>
  <si>
    <t>NDSCH</t>
  </si>
  <si>
    <t>ksylen</t>
  </si>
  <si>
    <t>czas [min]</t>
  </si>
  <si>
    <t>kod</t>
  </si>
  <si>
    <t>wsp. koncentracji</t>
  </si>
  <si>
    <t>m3</t>
  </si>
  <si>
    <t>m3/s</t>
  </si>
  <si>
    <t>Obliczenia wentylacji malarni</t>
  </si>
  <si>
    <t>E [mg/s]</t>
  </si>
  <si>
    <t>Rodzaj farby, substancji</t>
  </si>
  <si>
    <t>Skład (wagowo%)</t>
  </si>
  <si>
    <t>Emisja [kg/h]</t>
  </si>
  <si>
    <t>Emisja [mg/s]</t>
  </si>
  <si>
    <t xml:space="preserve"> SIGMACOVER (primer hardener)</t>
  </si>
  <si>
    <t>izobutanol</t>
  </si>
  <si>
    <t>etylobenzen</t>
  </si>
  <si>
    <t xml:space="preserve"> SIGMACOVER (primer base)</t>
  </si>
  <si>
    <t xml:space="preserve">ksylen </t>
  </si>
  <si>
    <t xml:space="preserve">etylobenzen </t>
  </si>
  <si>
    <t>1-metoksy-2-propanol</t>
  </si>
  <si>
    <t>HEMPADUR MASTIC 45889</t>
  </si>
  <si>
    <t>cykloheksanon</t>
  </si>
  <si>
    <t>metoksypropan</t>
  </si>
  <si>
    <t>cykolheksanon</t>
  </si>
  <si>
    <t>V</t>
  </si>
  <si>
    <t>Charakterystyka farb</t>
  </si>
  <si>
    <r>
      <t>NDS [mg/m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</si>
  <si>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r>
      <t>stężenie w powietrzu nawiewanym s</t>
    </r>
    <r>
      <rPr>
        <vertAlign val="subscript"/>
        <sz val="10"/>
        <rFont val="Calibri"/>
        <family val="2"/>
        <charset val="238"/>
        <scheme val="minor"/>
      </rPr>
      <t>n</t>
    </r>
    <r>
      <rPr>
        <sz val="10"/>
        <rFont val="Calibri"/>
        <family val="2"/>
        <charset val="238"/>
        <scheme val="minor"/>
      </rPr>
      <t>=</t>
    </r>
  </si>
  <si>
    <r>
      <t>V</t>
    </r>
    <r>
      <rPr>
        <vertAlign val="subscript"/>
        <sz val="10"/>
        <rFont val="Calibri"/>
        <family val="2"/>
        <charset val="238"/>
        <scheme val="minor"/>
      </rPr>
      <t>k</t>
    </r>
    <r>
      <rPr>
        <sz val="10"/>
        <rFont val="Calibri"/>
        <family val="2"/>
        <charset val="238"/>
        <scheme val="minor"/>
      </rPr>
      <t>=</t>
    </r>
  </si>
  <si>
    <r>
      <t>s [mg/m</t>
    </r>
    <r>
      <rPr>
        <vertAlign val="superscript"/>
        <sz val="9"/>
        <rFont val="Calibri"/>
        <family val="2"/>
        <charset val="238"/>
        <scheme val="minor"/>
      </rPr>
      <t>3</t>
    </r>
    <r>
      <rPr>
        <sz val="9"/>
        <rFont val="Calibri"/>
        <family val="2"/>
        <charset val="238"/>
        <scheme val="minor"/>
      </rPr>
      <t>]</t>
    </r>
  </si>
  <si>
    <r>
      <t>s [mg/m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</si>
  <si>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r>
      <t>NDSCH [mg/m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</si>
  <si>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t>A</t>
  </si>
  <si>
    <t>B</t>
  </si>
  <si>
    <t xml:space="preserve">C </t>
  </si>
  <si>
    <t>C</t>
  </si>
  <si>
    <t>Emisja farb [kg/h]</t>
  </si>
  <si>
    <t>Emisja zanieczyszczeń [mg/s]</t>
  </si>
  <si>
    <t>Harmonogram zużycia farb i emisji zanieczyszczeń</t>
  </si>
  <si>
    <t>skumulowane</t>
  </si>
  <si>
    <t>MAX</t>
  </si>
  <si>
    <t>SUMA</t>
  </si>
  <si>
    <t>kubatura hali</t>
  </si>
  <si>
    <t>ksylen NDS</t>
  </si>
  <si>
    <t>ksylen NDSCH</t>
  </si>
  <si>
    <r>
      <t xml:space="preserve">przy </t>
    </r>
    <r>
      <rPr>
        <sz val="10"/>
        <rFont val="Symbol"/>
        <family val="1"/>
        <charset val="2"/>
      </rPr>
      <t>S</t>
    </r>
    <r>
      <rPr>
        <sz val="10"/>
        <rFont val="Calibri"/>
        <family val="2"/>
        <charset val="238"/>
        <scheme val="minor"/>
      </rPr>
      <t>V</t>
    </r>
  </si>
  <si>
    <t>czas przekroczeń</t>
  </si>
  <si>
    <t>KOREKTA</t>
  </si>
  <si>
    <t>czas [h]</t>
  </si>
  <si>
    <t>Farba</t>
  </si>
  <si>
    <t>liczba zmian</t>
  </si>
  <si>
    <r>
      <t>c</t>
    </r>
    <r>
      <rPr>
        <b/>
        <vertAlign val="subscript"/>
        <sz val="10"/>
        <color indexed="10"/>
        <rFont val="Calibri"/>
        <family val="2"/>
        <charset val="238"/>
        <scheme val="minor"/>
      </rPr>
      <t>max</t>
    </r>
  </si>
  <si>
    <r>
      <t>c [mg/m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</si>
  <si>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r>
      <t>mg/m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</si>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</sst>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14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sz val="10"/>
      <name val="Symbol"/>
      <family val="1"/>
      <charset val="2"/>
    </font>
    <font>
      <b/>
      <vertAlign val="subscript"/>
      <sz val="10"/>
      <color indexed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/>
    <xf numFmtId="165" fontId="2" fillId="0" borderId="1" xfId="0" applyNumberFormat="1" applyFont="1" applyBorder="1"/>
    <xf numFmtId="2" fontId="2" fillId="0" borderId="1" xfId="0" applyNumberFormat="1" applyFont="1" applyBorder="1"/>
    <xf numFmtId="165" fontId="2" fillId="0" borderId="0" xfId="0" applyNumberFormat="1" applyFont="1" applyFill="1"/>
    <xf numFmtId="0" fontId="1" fillId="0" borderId="0" xfId="0" applyFont="1" applyFill="1" applyBorder="1"/>
    <xf numFmtId="0" fontId="6" fillId="0" borderId="0" xfId="0" applyFont="1" applyFill="1" applyBorder="1"/>
    <xf numFmtId="165" fontId="7" fillId="0" borderId="0" xfId="0" applyNumberFormat="1" applyFont="1" applyFill="1" applyBorder="1"/>
    <xf numFmtId="2" fontId="2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/>
    <xf numFmtId="16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2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9" fillId="0" borderId="1" xfId="0" applyFont="1" applyFill="1" applyBorder="1"/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2" fontId="3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0" xfId="0" applyFont="1" applyFill="1"/>
    <xf numFmtId="165" fontId="2" fillId="2" borderId="0" xfId="0" applyNumberFormat="1" applyFont="1" applyFill="1"/>
    <xf numFmtId="1" fontId="3" fillId="0" borderId="1" xfId="0" applyNumberFormat="1" applyFont="1" applyFill="1" applyBorder="1"/>
    <xf numFmtId="1" fontId="2" fillId="0" borderId="1" xfId="0" applyNumberFormat="1" applyFont="1" applyFill="1" applyBorder="1"/>
    <xf numFmtId="1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2" fillId="2" borderId="0" xfId="0" applyNumberFormat="1" applyFont="1" applyFill="1"/>
    <xf numFmtId="2" fontId="2" fillId="2" borderId="1" xfId="0" applyNumberFormat="1" applyFont="1" applyFill="1" applyBorder="1"/>
    <xf numFmtId="0" fontId="3" fillId="2" borderId="1" xfId="0" applyFont="1" applyFill="1" applyBorder="1"/>
    <xf numFmtId="2" fontId="2" fillId="0" borderId="0" xfId="0" applyNumberFormat="1" applyFont="1" applyFill="1" applyBorder="1"/>
    <xf numFmtId="0" fontId="2" fillId="3" borderId="0" xfId="0" applyFont="1" applyFill="1"/>
    <xf numFmtId="164" fontId="2" fillId="0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E20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xVal>
            <c:numRef>
              <c:f>ksylen!$B$14:$B$493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ksylen!$D$14:$D$493</c:f>
              <c:numCache>
                <c:formatCode>0.0000</c:formatCode>
                <c:ptCount val="480"/>
                <c:pt idx="0">
                  <c:v>10</c:v>
                </c:pt>
                <c:pt idx="1">
                  <c:v>11.760532992639675</c:v>
                </c:pt>
                <c:pt idx="2">
                  <c:v>13.471648084176259</c:v>
                </c:pt>
                <c:pt idx="3">
                  <c:v>15.134732427795548</c:v>
                </c:pt>
                <c:pt idx="4">
                  <c:v>16.751134239498263</c:v>
                </c:pt>
                <c:pt idx="5">
                  <c:v>18.322163891061102</c:v>
                </c:pt>
                <c:pt idx="6">
                  <c:v>19.849094972318511</c:v>
                </c:pt>
                <c:pt idx="7">
                  <c:v>21.333165323626361</c:v>
                </c:pt>
                <c:pt idx="8">
                  <c:v>22.775578039344552</c:v>
                </c:pt>
                <c:pt idx="9">
                  <c:v>24.177502443151972</c:v>
                </c:pt>
                <c:pt idx="10">
                  <c:v>25.540075035984529</c:v>
                </c:pt>
                <c:pt idx="11">
                  <c:v>26.864400417364706</c:v>
                </c:pt>
                <c:pt idx="12">
                  <c:v>28.151552180869523</c:v>
                </c:pt>
                <c:pt idx="13">
                  <c:v>29.402573784462831</c:v>
                </c:pt>
                <c:pt idx="14">
                  <c:v>30.618479396397554</c:v>
                </c:pt>
                <c:pt idx="15">
                  <c:v>31.800254717373519</c:v>
                </c:pt>
                <c:pt idx="16">
                  <c:v>32.948857779617491</c:v>
                </c:pt>
                <c:pt idx="17">
                  <c:v>34.065219723533097</c:v>
                </c:pt>
                <c:pt idx="18">
                  <c:v>35.150245552550366</c:v>
                </c:pt>
                <c:pt idx="19">
                  <c:v>36.204814866786691</c:v>
                </c:pt>
                <c:pt idx="20">
                  <c:v>37.229782576114069</c:v>
                </c:pt>
                <c:pt idx="21">
                  <c:v>38.225979593210646</c:v>
                </c:pt>
                <c:pt idx="22">
                  <c:v>39.194213507158409</c:v>
                </c:pt>
                <c:pt idx="23">
                  <c:v>40.135269238133084</c:v>
                </c:pt>
                <c:pt idx="24">
                  <c:v>41.049909673716968</c:v>
                </c:pt>
                <c:pt idx="25">
                  <c:v>41.938876287350602</c:v>
                </c:pt>
                <c:pt idx="26">
                  <c:v>42.802889739424558</c:v>
                </c:pt>
                <c:pt idx="27">
                  <c:v>43.642650461498647</c:v>
                </c:pt>
                <c:pt idx="28">
                  <c:v>44.458839224122272</c:v>
                </c:pt>
                <c:pt idx="29">
                  <c:v>45.252117688716027</c:v>
                </c:pt>
                <c:pt idx="30">
                  <c:v>46.023128943962163</c:v>
                </c:pt>
                <c:pt idx="31">
                  <c:v>46.772498027138582</c:v>
                </c:pt>
                <c:pt idx="32">
                  <c:v>47.500832430819102</c:v>
                </c:pt>
                <c:pt idx="33">
                  <c:v>48.208722595350721</c:v>
                </c:pt>
                <c:pt idx="34">
                  <c:v>48.896742387507082</c:v>
                </c:pt>
                <c:pt idx="35">
                  <c:v>49.565449565706245</c:v>
                </c:pt>
                <c:pt idx="36">
                  <c:v>50.215386232169863</c:v>
                </c:pt>
                <c:pt idx="37">
                  <c:v>50.84707927239026</c:v>
                </c:pt>
                <c:pt idx="38">
                  <c:v>51.461040782261819</c:v>
                </c:pt>
                <c:pt idx="39">
                  <c:v>52.057768483222787</c:v>
                </c:pt>
                <c:pt idx="40">
                  <c:v>52.637746125744158</c:v>
                </c:pt>
                <c:pt idx="41">
                  <c:v>53.201443881492629</c:v>
                </c:pt>
                <c:pt idx="42">
                  <c:v>53.749318724485661</c:v>
                </c:pt>
                <c:pt idx="43">
                  <c:v>54.281814801547526</c:v>
                </c:pt>
                <c:pt idx="44">
                  <c:v>54.799363792366734</c:v>
                </c:pt>
                <c:pt idx="45">
                  <c:v>55.302385259446694</c:v>
                </c:pt>
                <c:pt idx="46">
                  <c:v>55.791286988233296</c:v>
                </c:pt>
                <c:pt idx="47">
                  <c:v>56.266465317695193</c:v>
                </c:pt>
                <c:pt idx="48">
                  <c:v>56.728305461624728</c:v>
                </c:pt>
                <c:pt idx="49">
                  <c:v>57.177181820919969</c:v>
                </c:pt>
                <c:pt idx="50">
                  <c:v>57.613458287101075</c:v>
                </c:pt>
                <c:pt idx="51">
                  <c:v>58.037488537306977</c:v>
                </c:pt>
                <c:pt idx="52">
                  <c:v>58.44961632101154</c:v>
                </c:pt>
                <c:pt idx="53">
                  <c:v>58.850175738691668</c:v>
                </c:pt>
                <c:pt idx="54">
                  <c:v>59.239491512673219</c:v>
                </c:pt>
                <c:pt idx="55">
                  <c:v>59.617879250374322</c:v>
                </c:pt>
                <c:pt idx="56">
                  <c:v>59.985645700159488</c:v>
                </c:pt>
                <c:pt idx="57">
                  <c:v>60.343089000011936</c:v>
                </c:pt>
                <c:pt idx="58">
                  <c:v>60.690498919225725</c:v>
                </c:pt>
                <c:pt idx="59">
                  <c:v>61.028157093313624</c:v>
                </c:pt>
                <c:pt idx="60">
                  <c:v>61.356337252321154</c:v>
                </c:pt>
                <c:pt idx="61">
                  <c:v>61.675305442731883</c:v>
                </c:pt>
                <c:pt idx="62">
                  <c:v>61.985320243143875</c:v>
                </c:pt>
                <c:pt idx="63">
                  <c:v>62.286632973892132</c:v>
                </c:pt>
                <c:pt idx="64">
                  <c:v>62.579487900786972</c:v>
                </c:pt>
                <c:pt idx="65">
                  <c:v>62.864122433133488</c:v>
                </c:pt>
                <c:pt idx="66">
                  <c:v>63.140767316192637</c:v>
                </c:pt>
                <c:pt idx="67">
                  <c:v>63.409646818239985</c:v>
                </c:pt>
                <c:pt idx="68">
                  <c:v>63.67097891237372</c:v>
                </c:pt>
                <c:pt idx="69">
                  <c:v>63.924975453219353</c:v>
                </c:pt>
                <c:pt idx="70">
                  <c:v>64.171842348674346</c:v>
                </c:pt>
                <c:pt idx="71">
                  <c:v>64.411779726831895</c:v>
                </c:pt>
                <c:pt idx="72">
                  <c:v>64.644982098219174</c:v>
                </c:pt>
                <c:pt idx="73">
                  <c:v>64.871638513481571</c:v>
                </c:pt>
                <c:pt idx="74">
                  <c:v>65.091932716640784</c:v>
                </c:pt>
                <c:pt idx="75">
                  <c:v>65.306043294050966</c:v>
                </c:pt>
                <c:pt idx="76">
                  <c:v>65.514143819173682</c:v>
                </c:pt>
                <c:pt idx="77">
                  <c:v>65.716402993289051</c:v>
                </c:pt>
                <c:pt idx="78">
                  <c:v>65.912984782257197</c:v>
                </c:pt>
                <c:pt idx="79">
                  <c:v>66.104048549440733</c:v>
                </c:pt>
                <c:pt idx="80">
                  <c:v>66.289749184896252</c:v>
                </c:pt>
                <c:pt idx="81">
                  <c:v>66.470237230939304</c:v>
                </c:pt>
                <c:pt idx="82">
                  <c:v>66.645659004184893</c:v>
                </c:pt>
                <c:pt idx="83">
                  <c:v>66.816156714162247</c:v>
                </c:pt>
                <c:pt idx="84">
                  <c:v>66.9818685786001</c:v>
                </c:pt>
                <c:pt idx="85">
                  <c:v>67.142928935475965</c:v>
                </c:pt>
                <c:pt idx="86">
                  <c:v>67.299468351920154</c:v>
                </c:pt>
                <c:pt idx="87">
                  <c:v>67.451613730062917</c:v>
                </c:pt>
                <c:pt idx="88">
                  <c:v>67.599488409910464</c:v>
                </c:pt>
                <c:pt idx="89">
                  <c:v>67.743212269333227</c:v>
                </c:pt>
                <c:pt idx="90">
                  <c:v>67.882901821247515</c:v>
                </c:pt>
                <c:pt idx="91">
                  <c:v>68.018670308069304</c:v>
                </c:pt>
                <c:pt idx="92">
                  <c:v>68.150627793516662</c:v>
                </c:pt>
                <c:pt idx="93">
                  <c:v>68.278881251835358</c:v>
                </c:pt>
                <c:pt idx="94">
                  <c:v>68.403534654519873</c:v>
                </c:pt>
                <c:pt idx="95">
                  <c:v>68.524689054600188</c:v>
                </c:pt>
                <c:pt idx="96">
                  <c:v>68.642442668562651</c:v>
                </c:pt>
                <c:pt idx="97">
                  <c:v>68.756890955971372</c:v>
                </c:pt>
                <c:pt idx="98">
                  <c:v>68.86812669685456</c:v>
                </c:pt>
                <c:pt idx="99">
                  <c:v>68.976240066918749</c:v>
                </c:pt>
                <c:pt idx="100">
                  <c:v>69.081318710651715</c:v>
                </c:pt>
                <c:pt idx="101">
                  <c:v>69.183447812373402</c:v>
                </c:pt>
                <c:pt idx="102">
                  <c:v>69.282710165292457</c:v>
                </c:pt>
                <c:pt idx="103">
                  <c:v>69.379186238624413</c:v>
                </c:pt>
                <c:pt idx="104">
                  <c:v>69.472954242825793</c:v>
                </c:pt>
                <c:pt idx="105">
                  <c:v>69.564090192997156</c:v>
                </c:pt>
                <c:pt idx="106">
                  <c:v>69.652667970506414</c:v>
                </c:pt>
                <c:pt idx="107">
                  <c:v>69.738759382882392</c:v>
                </c:pt>
                <c:pt idx="108">
                  <c:v>69.822434222027198</c:v>
                </c:pt>
                <c:pt idx="109">
                  <c:v>69.903760320794532</c:v>
                </c:pt>
                <c:pt idx="110">
                  <c:v>69.982803607979918</c:v>
                </c:pt>
                <c:pt idx="111">
                  <c:v>70.05962816176735</c:v>
                </c:pt>
                <c:pt idx="112">
                  <c:v>70.134296261675615</c:v>
                </c:pt>
                <c:pt idx="113">
                  <c:v>70.206868439046644</c:v>
                </c:pt>
                <c:pt idx="114">
                  <c:v>70.27740352611653</c:v>
                </c:pt>
                <c:pt idx="115">
                  <c:v>70.345958703709186</c:v>
                </c:pt>
                <c:pt idx="116">
                  <c:v>70.412589547591224</c:v>
                </c:pt>
                <c:pt idx="117">
                  <c:v>70.477350073525713</c:v>
                </c:pt>
                <c:pt idx="118">
                  <c:v>70.54029278106124</c:v>
                </c:pt>
                <c:pt idx="119">
                  <c:v>70.601468696091786</c:v>
                </c:pt>
                <c:pt idx="120">
                  <c:v>68.900394419582383</c:v>
                </c:pt>
                <c:pt idx="121">
                  <c:v>67.247069046795318</c:v>
                </c:pt>
                <c:pt idx="122">
                  <c:v>65.640152273054795</c:v>
                </c:pt>
                <c:pt idx="123">
                  <c:v>64.078341415839333</c:v>
                </c:pt>
                <c:pt idx="124">
                  <c:v>62.560370358733422</c:v>
                </c:pt>
                <c:pt idx="125">
                  <c:v>61.085008525022374</c:v>
                </c:pt>
                <c:pt idx="126">
                  <c:v>59.651059880098146</c:v>
                </c:pt>
                <c:pt idx="127">
                  <c:v>58.257361961867495</c:v>
                </c:pt>
                <c:pt idx="128">
                  <c:v>56.902784938376477</c:v>
                </c:pt>
                <c:pt idx="129">
                  <c:v>55.586230691887231</c:v>
                </c:pt>
                <c:pt idx="130">
                  <c:v>54.306631928664622</c:v>
                </c:pt>
                <c:pt idx="131">
                  <c:v>53.062951313751043</c:v>
                </c:pt>
                <c:pt idx="132">
                  <c:v>51.854180630027948</c:v>
                </c:pt>
                <c:pt idx="133">
                  <c:v>50.679339960882416</c:v>
                </c:pt>
                <c:pt idx="134">
                  <c:v>49.537476895816127</c:v>
                </c:pt>
                <c:pt idx="135">
                  <c:v>48.427665758352802</c:v>
                </c:pt>
                <c:pt idx="136">
                  <c:v>47.349006855618143</c:v>
                </c:pt>
                <c:pt idx="137">
                  <c:v>46.300625748983961</c:v>
                </c:pt>
                <c:pt idx="138">
                  <c:v>45.281672545185224</c:v>
                </c:pt>
                <c:pt idx="139">
                  <c:v>44.291321207335336</c:v>
                </c:pt>
                <c:pt idx="140">
                  <c:v>43.328768885281114</c:v>
                </c:pt>
                <c:pt idx="141">
                  <c:v>42.393235264754608</c:v>
                </c:pt>
                <c:pt idx="142">
                  <c:v>41.483961934794124</c:v>
                </c:pt>
                <c:pt idx="143">
                  <c:v>40.600211772921668</c:v>
                </c:pt>
                <c:pt idx="144">
                  <c:v>39.741268347578341</c:v>
                </c:pt>
                <c:pt idx="145">
                  <c:v>38.906435337333306</c:v>
                </c:pt>
                <c:pt idx="146">
                  <c:v>38.095035966395429</c:v>
                </c:pt>
                <c:pt idx="147">
                  <c:v>37.306412455970118</c:v>
                </c:pt>
                <c:pt idx="148">
                  <c:v>36.539925491016376</c:v>
                </c:pt>
                <c:pt idx="149">
                  <c:v>35.794953701972005</c:v>
                </c:pt>
                <c:pt idx="150">
                  <c:v>35.070893161026646</c:v>
                </c:pt>
                <c:pt idx="151">
                  <c:v>34.367156892534389</c:v>
                </c:pt>
                <c:pt idx="152">
                  <c:v>33.683174397169026</c:v>
                </c:pt>
                <c:pt idx="153">
                  <c:v>33.018391189436173</c:v>
                </c:pt>
                <c:pt idx="154">
                  <c:v>32.372268348167381</c:v>
                </c:pt>
                <c:pt idx="155">
                  <c:v>31.744282079631827</c:v>
                </c:pt>
                <c:pt idx="156">
                  <c:v>31.133923292911341</c:v>
                </c:pt>
                <c:pt idx="157">
                  <c:v>30.540697187194652</c:v>
                </c:pt>
                <c:pt idx="158">
                  <c:v>29.964122850656185</c:v>
                </c:pt>
                <c:pt idx="159">
                  <c:v>29.403732870594286</c:v>
                </c:pt>
                <c:pt idx="160">
                  <c:v>28.859072954512804</c:v>
                </c:pt>
                <c:pt idx="161">
                  <c:v>28.329701561838871</c:v>
                </c:pt>
                <c:pt idx="162">
                  <c:v>27.815189545978285</c:v>
                </c:pt>
                <c:pt idx="163">
                  <c:v>27.315119806418373</c:v>
                </c:pt>
                <c:pt idx="164">
                  <c:v>26.829086950596245</c:v>
                </c:pt>
                <c:pt idx="165">
                  <c:v>26.35669696525839</c:v>
                </c:pt>
                <c:pt idx="166">
                  <c:v>25.897566897045131</c:v>
                </c:pt>
                <c:pt idx="167">
                  <c:v>25.451324542041036</c:v>
                </c:pt>
                <c:pt idx="168">
                  <c:v>25.01760814403962</c:v>
                </c:pt>
                <c:pt idx="169">
                  <c:v>24.596066101277685</c:v>
                </c:pt>
                <c:pt idx="170">
                  <c:v>24.186356681401605</c:v>
                </c:pt>
                <c:pt idx="171">
                  <c:v>23.78814774443444</c:v>
                </c:pt>
                <c:pt idx="172">
                  <c:v>23.401116473519366</c:v>
                </c:pt>
                <c:pt idx="173">
                  <c:v>23.024949113221044</c:v>
                </c:pt>
                <c:pt idx="174">
                  <c:v>22.659340715172878</c:v>
                </c:pt>
                <c:pt idx="175">
                  <c:v>22.30399489086388</c:v>
                </c:pt>
                <c:pt idx="176">
                  <c:v>21.958623571364797</c:v>
                </c:pt>
                <c:pt idx="177">
                  <c:v>21.622946773798674</c:v>
                </c:pt>
                <c:pt idx="178">
                  <c:v>21.296692374366572</c:v>
                </c:pt>
                <c:pt idx="179">
                  <c:v>20.979595887744388</c:v>
                </c:pt>
                <c:pt idx="180">
                  <c:v>22.43193324531169</c:v>
                </c:pt>
                <c:pt idx="181">
                  <c:v>23.843503707737213</c:v>
                </c:pt>
                <c:pt idx="182">
                  <c:v>25.21545159574702</c:v>
                </c:pt>
                <c:pt idx="183">
                  <c:v>26.548889109153393</c:v>
                </c:pt>
                <c:pt idx="184">
                  <c:v>27.844897228484129</c:v>
                </c:pt>
                <c:pt idx="185">
                  <c:v>29.104526591303262</c:v>
                </c:pt>
                <c:pt idx="186">
                  <c:v>30.328798343933556</c:v>
                </c:pt>
                <c:pt idx="187">
                  <c:v>31.518704969271305</c:v>
                </c:pt>
                <c:pt idx="188">
                  <c:v>32.675211091364467</c:v>
                </c:pt>
                <c:pt idx="189">
                  <c:v>33.799254257406453</c:v>
                </c:pt>
                <c:pt idx="190">
                  <c:v>34.891745697779392</c:v>
                </c:pt>
                <c:pt idx="191">
                  <c:v>35.953571064763175</c:v>
                </c:pt>
                <c:pt idx="192">
                  <c:v>36.985591150508981</c:v>
                </c:pt>
                <c:pt idx="193">
                  <c:v>37.988642584859441</c:v>
                </c:pt>
                <c:pt idx="194">
                  <c:v>38.963538513581049</c:v>
                </c:pt>
                <c:pt idx="195">
                  <c:v>39.911069257558729</c:v>
                </c:pt>
                <c:pt idx="196">
                  <c:v>40.832002953486878</c:v>
                </c:pt>
                <c:pt idx="197">
                  <c:v>41.727086176576314</c:v>
                </c:pt>
                <c:pt idx="198">
                  <c:v>42.597044545781955</c:v>
                </c:pt>
                <c:pt idx="199">
                  <c:v>43.442583312041819</c:v>
                </c:pt>
                <c:pt idx="200">
                  <c:v>44.264387930004233</c:v>
                </c:pt>
                <c:pt idx="201">
                  <c:v>45.06312461370679</c:v>
                </c:pt>
                <c:pt idx="202">
                  <c:v>45.83944087665742</c:v>
                </c:pt>
                <c:pt idx="203">
                  <c:v>46.593966056755526</c:v>
                </c:pt>
                <c:pt idx="204">
                  <c:v>47.327311826478613</c:v>
                </c:pt>
                <c:pt idx="205">
                  <c:v>48.040072688748069</c:v>
                </c:pt>
                <c:pt idx="206">
                  <c:v>48.73282645887609</c:v>
                </c:pt>
                <c:pt idx="207">
                  <c:v>49.406134732984384</c:v>
                </c:pt>
                <c:pt idx="208">
                  <c:v>50.060543343274453</c:v>
                </c:pt>
                <c:pt idx="209">
                  <c:v>50.696582800518527</c:v>
                </c:pt>
                <c:pt idx="210">
                  <c:v>51.314768724129792</c:v>
                </c:pt>
                <c:pt idx="211">
                  <c:v>51.915602260160668</c:v>
                </c:pt>
                <c:pt idx="212">
                  <c:v>52.499570487567894</c:v>
                </c:pt>
                <c:pt idx="213">
                  <c:v>53.067146813073819</c:v>
                </c:pt>
                <c:pt idx="214">
                  <c:v>53.618791354944008</c:v>
                </c:pt>
                <c:pt idx="215">
                  <c:v>54.154951315992264</c:v>
                </c:pt>
                <c:pt idx="216">
                  <c:v>54.676061346115461</c:v>
                </c:pt>
                <c:pt idx="217">
                  <c:v>55.182543894652049</c:v>
                </c:pt>
                <c:pt idx="218">
                  <c:v>55.674809552849936</c:v>
                </c:pt>
                <c:pt idx="219">
                  <c:v>56.153257386721343</c:v>
                </c:pt>
                <c:pt idx="220">
                  <c:v>56.618275260554455</c:v>
                </c:pt>
                <c:pt idx="221">
                  <c:v>57.07024015134418</c:v>
                </c:pt>
                <c:pt idx="222">
                  <c:v>57.50951845439684</c:v>
                </c:pt>
                <c:pt idx="223">
                  <c:v>57.936466280356633</c:v>
                </c:pt>
                <c:pt idx="224">
                  <c:v>58.351429743894549</c:v>
                </c:pt>
                <c:pt idx="225">
                  <c:v>58.754745244293893</c:v>
                </c:pt>
                <c:pt idx="226">
                  <c:v>59.146739738159759</c:v>
                </c:pt>
                <c:pt idx="227">
                  <c:v>59.527731004473623</c:v>
                </c:pt>
                <c:pt idx="228">
                  <c:v>59.898027902207886</c:v>
                </c:pt>
                <c:pt idx="229">
                  <c:v>60.257930620709203</c:v>
                </c:pt>
                <c:pt idx="230">
                  <c:v>60.607730923053595</c:v>
                </c:pt>
                <c:pt idx="231">
                  <c:v>60.947712382570643</c:v>
                </c:pt>
                <c:pt idx="232">
                  <c:v>61.278150612728439</c:v>
                </c:pt>
                <c:pt idx="233">
                  <c:v>61.59931349056572</c:v>
                </c:pt>
                <c:pt idx="234">
                  <c:v>61.911461373852319</c:v>
                </c:pt>
                <c:pt idx="235">
                  <c:v>62.214847312153907</c:v>
                </c:pt>
                <c:pt idx="236">
                  <c:v>62.509717251972233</c:v>
                </c:pt>
                <c:pt idx="237">
                  <c:v>62.796310236127056</c:v>
                </c:pt>
                <c:pt idx="238">
                  <c:v>63.074858597541485</c:v>
                </c:pt>
                <c:pt idx="239">
                  <c:v>63.34558814758779</c:v>
                </c:pt>
                <c:pt idx="240">
                  <c:v>63.608718359146373</c:v>
                </c:pt>
                <c:pt idx="241">
                  <c:v>63.86446254452629</c:v>
                </c:pt>
                <c:pt idx="242">
                  <c:v>64.113028028391597</c:v>
                </c:pt>
                <c:pt idx="243">
                  <c:v>64.354616315833624</c:v>
                </c:pt>
                <c:pt idx="244">
                  <c:v>64.589423255725578</c:v>
                </c:pt>
                <c:pt idx="245">
                  <c:v>64.817639199491694</c:v>
                </c:pt>
                <c:pt idx="246">
                  <c:v>65.039449155419845</c:v>
                </c:pt>
                <c:pt idx="247">
                  <c:v>65.255032938642586</c:v>
                </c:pt>
                <c:pt idx="248">
                  <c:v>65.464565316908264</c:v>
                </c:pt>
                <c:pt idx="249">
                  <c:v>65.668216152260342</c:v>
                </c:pt>
                <c:pt idx="250">
                  <c:v>65.866150538739788</c:v>
                </c:pt>
                <c:pt idx="251">
                  <c:v>66.058528936222245</c:v>
                </c:pt>
                <c:pt idx="252">
                  <c:v>66.245507300498346</c:v>
                </c:pt>
                <c:pt idx="253">
                  <c:v>66.427237209702682</c:v>
                </c:pt>
                <c:pt idx="254">
                  <c:v>66.603865987194027</c:v>
                </c:pt>
                <c:pt idx="255">
                  <c:v>66.775536820986204</c:v>
                </c:pt>
                <c:pt idx="256">
                  <c:v>66.942388879826652</c:v>
                </c:pt>
                <c:pt idx="257">
                  <c:v>67.104557426016612</c:v>
                </c:pt>
                <c:pt idx="258">
                  <c:v>67.262173925064516</c:v>
                </c:pt>
                <c:pt idx="259">
                  <c:v>67.415366152261385</c:v>
                </c:pt>
                <c:pt idx="260">
                  <c:v>67.564258296264683</c:v>
                </c:pt>
                <c:pt idx="261">
                  <c:v>67.708971059774598</c:v>
                </c:pt>
                <c:pt idx="262">
                  <c:v>67.849621757384369</c:v>
                </c:pt>
                <c:pt idx="263">
                  <c:v>67.986324410683906</c:v>
                </c:pt>
                <c:pt idx="264">
                  <c:v>68.119189840693949</c:v>
                </c:pt>
                <c:pt idx="265">
                  <c:v>68.248325757705544</c:v>
                </c:pt>
                <c:pt idx="266">
                  <c:v>68.373836848597762</c:v>
                </c:pt>
                <c:pt idx="267">
                  <c:v>68.495824861704449</c:v>
                </c:pt>
                <c:pt idx="268">
                  <c:v>68.614388689298764</c:v>
                </c:pt>
                <c:pt idx="269">
                  <c:v>68.729624447762333</c:v>
                </c:pt>
                <c:pt idx="270">
                  <c:v>68.841625555504152</c:v>
                </c:pt>
                <c:pt idx="271">
                  <c:v>68.950482808692286</c:v>
                </c:pt>
                <c:pt idx="272">
                  <c:v>69.056284454859764</c:v>
                </c:pt>
                <c:pt idx="273">
                  <c:v>69.159116264444407</c:v>
                </c:pt>
                <c:pt idx="274">
                  <c:v>69.259061600320479</c:v>
                </c:pt>
                <c:pt idx="275">
                  <c:v>69.356201485378719</c:v>
                </c:pt>
                <c:pt idx="276">
                  <c:v>69.450614668209255</c:v>
                </c:pt>
                <c:pt idx="277">
                  <c:v>69.542377686940938</c:v>
                </c:pt>
                <c:pt idx="278">
                  <c:v>69.631564931288636</c:v>
                </c:pt>
                <c:pt idx="279">
                  <c:v>69.718248702858901</c:v>
                </c:pt>
                <c:pt idx="280">
                  <c:v>69.802499273762891</c:v>
                </c:pt>
                <c:pt idx="281">
                  <c:v>69.884384943583953</c:v>
                </c:pt>
                <c:pt idx="282">
                  <c:v>69.963972094746239</c:v>
                </c:pt>
                <c:pt idx="283">
                  <c:v>70.041325246329052</c:v>
                </c:pt>
                <c:pt idx="284">
                  <c:v>70.116507106370648</c:v>
                </c:pt>
                <c:pt idx="285">
                  <c:v>70.189578622703948</c:v>
                </c:pt>
                <c:pt idx="286">
                  <c:v>70.260599032365164</c:v>
                </c:pt>
                <c:pt idx="287">
                  <c:v>70.329625909615686</c:v>
                </c:pt>
                <c:pt idx="288">
                  <c:v>70.39671521261586</c:v>
                </c:pt>
                <c:pt idx="289">
                  <c:v>70.461921328788748</c:v>
                </c:pt>
                <c:pt idx="290">
                  <c:v>70.525297118910487</c:v>
                </c:pt>
                <c:pt idx="291">
                  <c:v>70.586893959963007</c:v>
                </c:pt>
                <c:pt idx="292">
                  <c:v>70.646761786783969</c:v>
                </c:pt>
                <c:pt idx="293">
                  <c:v>70.704949132547512</c:v>
                </c:pt>
                <c:pt idx="294">
                  <c:v>70.761503168108746</c:v>
                </c:pt>
                <c:pt idx="295">
                  <c:v>70.816469740243832</c:v>
                </c:pt>
                <c:pt idx="296">
                  <c:v>70.869893408816694</c:v>
                </c:pt>
                <c:pt idx="297">
                  <c:v>70.921817482902469</c:v>
                </c:pt>
                <c:pt idx="298">
                  <c:v>70.972284055896949</c:v>
                </c:pt>
                <c:pt idx="299">
                  <c:v>71.021334039640507</c:v>
                </c:pt>
                <c:pt idx="300">
                  <c:v>69.308474204944559</c:v>
                </c:pt>
                <c:pt idx="301">
                  <c:v>67.643694092848705</c:v>
                </c:pt>
                <c:pt idx="302">
                  <c:v>66.025644112640123</c:v>
                </c:pt>
                <c:pt idx="303">
                  <c:v>64.453012556417974</c:v>
                </c:pt>
                <c:pt idx="304">
                  <c:v>62.924524535728473</c:v>
                </c:pt>
                <c:pt idx="305">
                  <c:v>61.438940948048455</c:v>
                </c:pt>
                <c:pt idx="306">
                  <c:v>59.995057472279584</c:v>
                </c:pt>
                <c:pt idx="307">
                  <c:v>58.591703592438904</c:v>
                </c:pt>
                <c:pt idx="308">
                  <c:v>57.227741648754233</c:v>
                </c:pt>
                <c:pt idx="309">
                  <c:v>55.902065915395177</c:v>
                </c:pt>
                <c:pt idx="310">
                  <c:v>54.613601704092105</c:v>
                </c:pt>
                <c:pt idx="311">
                  <c:v>53.36130449291641</c:v>
                </c:pt>
                <c:pt idx="312">
                  <c:v>52.144159079515752</c:v>
                </c:pt>
                <c:pt idx="313">
                  <c:v>50.961178758117903</c:v>
                </c:pt>
                <c:pt idx="314">
                  <c:v>49.811404519635936</c:v>
                </c:pt>
                <c:pt idx="315">
                  <c:v>48.693904274226369</c:v>
                </c:pt>
                <c:pt idx="316">
                  <c:v>47.607772095669972</c:v>
                </c:pt>
                <c:pt idx="317">
                  <c:v>46.552127486962696</c:v>
                </c:pt>
                <c:pt idx="318">
                  <c:v>45.526114666521359</c:v>
                </c:pt>
                <c:pt idx="319">
                  <c:v>44.528901874425443</c:v>
                </c:pt>
                <c:pt idx="320">
                  <c:v>43.55968069813256</c:v>
                </c:pt>
                <c:pt idx="321">
                  <c:v>42.617665417120996</c:v>
                </c:pt>
                <c:pt idx="322">
                  <c:v>41.702092365928046</c:v>
                </c:pt>
                <c:pt idx="323">
                  <c:v>40.812219315067765</c:v>
                </c:pt>
                <c:pt idx="324">
                  <c:v>39.947324869326252</c:v>
                </c:pt>
                <c:pt idx="325">
                  <c:v>39.106707882946736</c:v>
                </c:pt>
                <c:pt idx="326">
                  <c:v>38.289686891230289</c:v>
                </c:pt>
                <c:pt idx="327">
                  <c:v>37.495599558091442</c:v>
                </c:pt>
                <c:pt idx="328">
                  <c:v>36.723802139120821</c:v>
                </c:pt>
                <c:pt idx="329">
                  <c:v>35.973668959719561</c:v>
                </c:pt>
                <c:pt idx="330">
                  <c:v>35.244591907882381</c:v>
                </c:pt>
                <c:pt idx="331">
                  <c:v>34.535979941218187</c:v>
                </c:pt>
                <c:pt idx="332">
                  <c:v>33.847258607808513</c:v>
                </c:pt>
                <c:pt idx="333">
                  <c:v>33.177869580515406</c:v>
                </c:pt>
                <c:pt idx="334">
                  <c:v>32.527270204361223</c:v>
                </c:pt>
                <c:pt idx="335">
                  <c:v>31.8949330566134</c:v>
                </c:pt>
                <c:pt idx="336">
                  <c:v>31.28034551921759</c:v>
                </c:pt>
                <c:pt idx="337">
                  <c:v>30.683009363232518</c:v>
                </c:pt>
                <c:pt idx="338">
                  <c:v>30.102440344929718</c:v>
                </c:pt>
                <c:pt idx="339">
                  <c:v>29.538167813230665</c:v>
                </c:pt>
                <c:pt idx="340">
                  <c:v>28.989734328163099</c:v>
                </c:pt>
                <c:pt idx="341">
                  <c:v>28.456695290027231</c:v>
                </c:pt>
                <c:pt idx="342">
                  <c:v>27.938618578971177</c:v>
                </c:pt>
                <c:pt idx="343">
                  <c:v>27.435084204683488</c:v>
                </c:pt>
                <c:pt idx="344">
                  <c:v>26.945683965918729</c:v>
                </c:pt>
                <c:pt idx="345">
                  <c:v>26.470021119580135</c:v>
                </c:pt>
                <c:pt idx="346">
                  <c:v>26.007710059091082</c:v>
                </c:pt>
                <c:pt idx="347">
                  <c:v>25.558376001794599</c:v>
                </c:pt>
                <c:pt idx="348">
                  <c:v>25.121654685127552</c:v>
                </c:pt>
                <c:pt idx="349">
                  <c:v>24.697192071323158</c:v>
                </c:pt>
                <c:pt idx="350">
                  <c:v>24.284644060402456</c:v>
                </c:pt>
                <c:pt idx="351">
                  <c:v>23.883676211222088</c:v>
                </c:pt>
                <c:pt idx="352">
                  <c:v>23.493963470352188</c:v>
                </c:pt>
                <c:pt idx="353">
                  <c:v>23.115189908564666</c:v>
                </c:pt>
                <c:pt idx="354">
                  <c:v>22.747048464718212</c:v>
                </c:pt>
                <c:pt idx="355">
                  <c:v>22.389240696832395</c:v>
                </c:pt>
                <c:pt idx="356">
                  <c:v>22.041476540149109</c:v>
                </c:pt>
                <c:pt idx="357">
                  <c:v>21.703474071985163</c:v>
                </c:pt>
                <c:pt idx="358">
                  <c:v>21.374959283185454</c:v>
                </c:pt>
                <c:pt idx="359">
                  <c:v>21.055665855991396</c:v>
                </c:pt>
                <c:pt idx="360">
                  <c:v>23.386134437104062</c:v>
                </c:pt>
                <c:pt idx="361">
                  <c:v>25.651187109314833</c:v>
                </c:pt>
                <c:pt idx="362">
                  <c:v>27.852660087525805</c:v>
                </c:pt>
                <c:pt idx="363">
                  <c:v>29.992338044357908</c:v>
                </c:pt>
                <c:pt idx="364">
                  <c:v>32.071955556935208</c:v>
                </c:pt>
                <c:pt idx="365">
                  <c:v>34.093198513058041</c:v>
                </c:pt>
                <c:pt idx="366">
                  <c:v>36.057705477905159</c:v>
                </c:pt>
                <c:pt idx="367">
                  <c:v>37.967069022372755</c:v>
                </c:pt>
                <c:pt idx="368">
                  <c:v>39.82283701412716</c:v>
                </c:pt>
                <c:pt idx="369">
                  <c:v>41.626513872417888</c:v>
                </c:pt>
                <c:pt idx="370">
                  <c:v>43.379561787668301</c:v>
                </c:pt>
                <c:pt idx="371">
                  <c:v>45.083401906832528</c:v>
                </c:pt>
                <c:pt idx="372">
                  <c:v>46.739415485479562</c:v>
                </c:pt>
                <c:pt idx="373">
                  <c:v>48.348945007538568</c:v>
                </c:pt>
                <c:pt idx="374">
                  <c:v>49.91329527361308</c:v>
                </c:pt>
                <c:pt idx="375">
                  <c:v>51.433734458746386</c:v>
                </c:pt>
                <c:pt idx="376">
                  <c:v>52.911495140495596</c:v>
                </c:pt>
                <c:pt idx="377">
                  <c:v>54.34777529814783</c:v>
                </c:pt>
                <c:pt idx="378">
                  <c:v>55.74373928388853</c:v>
                </c:pt>
                <c:pt idx="379">
                  <c:v>57.10051876670925</c:v>
                </c:pt>
                <c:pt idx="380">
                  <c:v>58.41921364982008</c:v>
                </c:pt>
                <c:pt idx="381">
                  <c:v>59.700892962310441</c:v>
                </c:pt>
                <c:pt idx="382">
                  <c:v>60.946595725781087</c:v>
                </c:pt>
                <c:pt idx="383">
                  <c:v>62.157331796649885</c:v>
                </c:pt>
                <c:pt idx="384">
                  <c:v>63.334082684814199</c:v>
                </c:pt>
                <c:pt idx="385">
                  <c:v>64.477802349333516</c:v>
                </c:pt>
                <c:pt idx="386">
                  <c:v>65.589417971777408</c:v>
                </c:pt>
                <c:pt idx="387">
                  <c:v>66.669830707865714</c:v>
                </c:pt>
                <c:pt idx="388">
                  <c:v>67.719916418010314</c:v>
                </c:pt>
                <c:pt idx="389">
                  <c:v>68.740526377350676</c:v>
                </c:pt>
                <c:pt idx="390">
                  <c:v>69.732487965858809</c:v>
                </c:pt>
                <c:pt idx="391">
                  <c:v>70.696605339073116</c:v>
                </c:pt>
                <c:pt idx="392">
                  <c:v>71.633660080004773</c:v>
                </c:pt>
                <c:pt idx="393">
                  <c:v>72.544411832745283</c:v>
                </c:pt>
                <c:pt idx="394">
                  <c:v>73.429598918288661</c:v>
                </c:pt>
                <c:pt idx="395">
                  <c:v>74.289938933067674</c:v>
                </c:pt>
                <c:pt idx="396">
                  <c:v>75.126129330689196</c:v>
                </c:pt>
                <c:pt idx="397">
                  <c:v>75.938847987340353</c:v>
                </c:pt>
                <c:pt idx="398">
                  <c:v>76.728753751323822</c:v>
                </c:pt>
                <c:pt idx="399">
                  <c:v>77.496486977167706</c:v>
                </c:pt>
                <c:pt idx="400">
                  <c:v>78.242670044743079</c:v>
                </c:pt>
                <c:pt idx="401">
                  <c:v>78.967907863809955</c:v>
                </c:pt>
                <c:pt idx="402">
                  <c:v>79.672788364400731</c:v>
                </c:pt>
                <c:pt idx="403">
                  <c:v>80.357882973438592</c:v>
                </c:pt>
                <c:pt idx="404">
                  <c:v>81.02374707797739</c:v>
                </c:pt>
                <c:pt idx="405">
                  <c:v>81.670920475438407</c:v>
                </c:pt>
                <c:pt idx="406">
                  <c:v>82.299927811209031</c:v>
                </c:pt>
                <c:pt idx="407">
                  <c:v>82.911279003958086</c:v>
                </c:pt>
                <c:pt idx="408">
                  <c:v>83.505469659012689</c:v>
                </c:pt>
                <c:pt idx="409">
                  <c:v>84.0829814701316</c:v>
                </c:pt>
                <c:pt idx="410">
                  <c:v>84.644282610000914</c:v>
                </c:pt>
                <c:pt idx="411">
                  <c:v>85.189828109768584</c:v>
                </c:pt>
                <c:pt idx="412">
                  <c:v>85.720060227925416</c:v>
                </c:pt>
                <c:pt idx="413">
                  <c:v>86.235408808831721</c:v>
                </c:pt>
                <c:pt idx="414">
                  <c:v>86.736291631180052</c:v>
                </c:pt>
                <c:pt idx="415">
                  <c:v>87.223114746676814</c:v>
                </c:pt>
                <c:pt idx="416">
                  <c:v>87.696272809216936</c:v>
                </c:pt>
                <c:pt idx="417">
                  <c:v>88.15614939481884</c:v>
                </c:pt>
                <c:pt idx="418">
                  <c:v>88.603117312578718</c:v>
                </c:pt>
                <c:pt idx="419">
                  <c:v>89.037538906896515</c:v>
                </c:pt>
                <c:pt idx="420">
                  <c:v>89.459766351218377</c:v>
                </c:pt>
                <c:pt idx="421">
                  <c:v>89.87014193353383</c:v>
                </c:pt>
                <c:pt idx="422">
                  <c:v>90.268998333859059</c:v>
                </c:pt>
                <c:pt idx="423">
                  <c:v>90.656658893931365</c:v>
                </c:pt>
                <c:pt idx="424">
                  <c:v>91.033437879333206</c:v>
                </c:pt>
                <c:pt idx="425">
                  <c:v>91.399640734258568</c:v>
                </c:pt>
                <c:pt idx="426">
                  <c:v>91.755564329128006</c:v>
                </c:pt>
                <c:pt idx="427">
                  <c:v>92.101497201253224</c:v>
                </c:pt>
                <c:pt idx="428">
                  <c:v>92.437719788746193</c:v>
                </c:pt>
                <c:pt idx="429">
                  <c:v>92.764504657862503</c:v>
                </c:pt>
                <c:pt idx="430">
                  <c:v>93.082116723963196</c:v>
                </c:pt>
                <c:pt idx="431">
                  <c:v>93.390813466274267</c:v>
                </c:pt>
                <c:pt idx="432">
                  <c:v>93.690845136617838</c:v>
                </c:pt>
                <c:pt idx="433">
                  <c:v>93.982454962284351</c:v>
                </c:pt>
                <c:pt idx="434">
                  <c:v>94.265879343210145</c:v>
                </c:pt>
                <c:pt idx="435">
                  <c:v>94.541348043620232</c:v>
                </c:pt>
                <c:pt idx="436">
                  <c:v>94.809084378291772</c:v>
                </c:pt>
                <c:pt idx="437">
                  <c:v>95.069305393589119</c:v>
                </c:pt>
                <c:pt idx="438">
                  <c:v>95.322222043417213</c:v>
                </c:pt>
                <c:pt idx="439">
                  <c:v>95.568039360236057</c:v>
                </c:pt>
                <c:pt idx="440">
                  <c:v>95.806956621274765</c:v>
                </c:pt>
                <c:pt idx="441">
                  <c:v>96.039167510080063</c:v>
                </c:pt>
                <c:pt idx="442">
                  <c:v>96.264860273530132</c:v>
                </c:pt>
                <c:pt idx="443">
                  <c:v>96.484217874441086</c:v>
                </c:pt>
                <c:pt idx="444">
                  <c:v>96.697418139889791</c:v>
                </c:pt>
                <c:pt idx="445">
                  <c:v>96.904633905373359</c:v>
                </c:pt>
                <c:pt idx="446">
                  <c:v>97.106033154921988</c:v>
                </c:pt>
                <c:pt idx="447">
                  <c:v>97.301779157278972</c:v>
                </c:pt>
                <c:pt idx="448">
                  <c:v>97.492030598258097</c:v>
                </c:pt>
                <c:pt idx="449">
                  <c:v>97.676941709385787</c:v>
                </c:pt>
                <c:pt idx="450">
                  <c:v>97.856662392932307</c:v>
                </c:pt>
                <c:pt idx="451">
                  <c:v>98.031338343433319</c:v>
                </c:pt>
                <c:pt idx="452">
                  <c:v>98.201111165800384</c:v>
                </c:pt>
                <c:pt idx="453">
                  <c:v>98.366118490116122</c:v>
                </c:pt>
                <c:pt idx="454">
                  <c:v>98.526494083207041</c:v>
                </c:pt>
                <c:pt idx="455">
                  <c:v>98.682367957084608</c:v>
                </c:pt>
                <c:pt idx="456">
                  <c:v>98.833866474342301</c:v>
                </c:pt>
                <c:pt idx="457">
                  <c:v>98.981112450594281</c:v>
                </c:pt>
                <c:pt idx="458">
                  <c:v>99.124225254038564</c:v>
                </c:pt>
                <c:pt idx="459">
                  <c:v>99.263320902225445</c:v>
                </c:pt>
                <c:pt idx="460">
                  <c:v>99.398512156109746</c:v>
                </c:pt>
                <c:pt idx="461">
                  <c:v>99.529908611462929</c:v>
                </c:pt>
                <c:pt idx="462">
                  <c:v>99.657616787719334</c:v>
                </c:pt>
                <c:pt idx="463">
                  <c:v>99.781740214328522</c:v>
                </c:pt>
                <c:pt idx="464">
                  <c:v>99.902379514683673</c:v>
                </c:pt>
                <c:pt idx="465">
                  <c:v>100.0196324876942</c:v>
                </c:pt>
                <c:pt idx="466">
                  <c:v>100.13359418706855</c:v>
                </c:pt>
                <c:pt idx="467">
                  <c:v>100.24435699837164</c:v>
                </c:pt>
                <c:pt idx="468">
                  <c:v>100.35201071391921</c:v>
                </c:pt>
                <c:pt idx="469">
                  <c:v>100.45664260556995</c:v>
                </c:pt>
                <c:pt idx="470">
                  <c:v>100.55833749547438</c:v>
                </c:pt>
                <c:pt idx="471">
                  <c:v>100.65717782483776</c:v>
                </c:pt>
                <c:pt idx="472">
                  <c:v>100.75324372075292</c:v>
                </c:pt>
                <c:pt idx="473">
                  <c:v>100.84661306115702</c:v>
                </c:pt>
                <c:pt idx="474">
                  <c:v>100.937361537965</c:v>
                </c:pt>
                <c:pt idx="475">
                  <c:v>101.02556271843098</c:v>
                </c:pt>
                <c:pt idx="476">
                  <c:v>101.11128810478706</c:v>
                </c:pt>
                <c:pt idx="477">
                  <c:v>101.1946071922083</c:v>
                </c:pt>
                <c:pt idx="478">
                  <c:v>101.2755875251504</c:v>
                </c:pt>
                <c:pt idx="479">
                  <c:v>101.35429475210621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dLbls>
            <c:dLbl>
              <c:idx val="456"/>
              <c:layout>
                <c:manualLayout>
                  <c:x val="1.6724738675958296E-2"/>
                  <c:y val="-1.5655577299412929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NDS</a:t>
                    </a:r>
                    <a:endParaRPr lang="en-US"/>
                  </a:p>
                </c:rich>
              </c:tx>
              <c:showVal val="1"/>
            </c:dLbl>
            <c:delete val="1"/>
          </c:dLbls>
          <c:xVal>
            <c:numRef>
              <c:f>ksylen!$B$14:$B$493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ksylen!$H$14:$H$493</c:f>
              <c:numCache>
                <c:formatCode>General</c:formatCode>
                <c:ptCount val="48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100</c:v>
                </c:pt>
                <c:pt idx="450">
                  <c:v>100</c:v>
                </c:pt>
                <c:pt idx="451">
                  <c:v>100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  <c:pt idx="455">
                  <c:v>100</c:v>
                </c:pt>
                <c:pt idx="456">
                  <c:v>100</c:v>
                </c:pt>
                <c:pt idx="457">
                  <c:v>100</c:v>
                </c:pt>
                <c:pt idx="458">
                  <c:v>100</c:v>
                </c:pt>
                <c:pt idx="459">
                  <c:v>100</c:v>
                </c:pt>
                <c:pt idx="460">
                  <c:v>100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marker>
            <c:symbol val="none"/>
          </c:marker>
          <c:dLbls>
            <c:dLbl>
              <c:idx val="463"/>
              <c:layout>
                <c:manualLayout>
                  <c:x val="1.114982578397203E-2"/>
                  <c:y val="1.7938475095448951E-17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NDSCH</a:t>
                    </a:r>
                    <a:endParaRPr lang="en-US"/>
                  </a:p>
                </c:rich>
              </c:tx>
              <c:showVal val="1"/>
            </c:dLbl>
            <c:delete val="1"/>
          </c:dLbls>
          <c:xVal>
            <c:numRef>
              <c:f>ksylen!$B$14:$B$493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ksylen!$I$14:$I$493</c:f>
              <c:numCache>
                <c:formatCode>General</c:formatCode>
                <c:ptCount val="480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  <c:pt idx="108">
                  <c:v>250</c:v>
                </c:pt>
                <c:pt idx="109">
                  <c:v>250</c:v>
                </c:pt>
                <c:pt idx="110">
                  <c:v>250</c:v>
                </c:pt>
                <c:pt idx="111">
                  <c:v>250</c:v>
                </c:pt>
                <c:pt idx="112">
                  <c:v>250</c:v>
                </c:pt>
                <c:pt idx="113">
                  <c:v>250</c:v>
                </c:pt>
                <c:pt idx="114">
                  <c:v>250</c:v>
                </c:pt>
                <c:pt idx="115">
                  <c:v>250</c:v>
                </c:pt>
                <c:pt idx="116">
                  <c:v>250</c:v>
                </c:pt>
                <c:pt idx="117">
                  <c:v>250</c:v>
                </c:pt>
                <c:pt idx="118">
                  <c:v>250</c:v>
                </c:pt>
                <c:pt idx="119">
                  <c:v>250</c:v>
                </c:pt>
                <c:pt idx="120">
                  <c:v>250</c:v>
                </c:pt>
                <c:pt idx="121">
                  <c:v>250</c:v>
                </c:pt>
                <c:pt idx="122">
                  <c:v>250</c:v>
                </c:pt>
                <c:pt idx="123">
                  <c:v>250</c:v>
                </c:pt>
                <c:pt idx="124">
                  <c:v>250</c:v>
                </c:pt>
                <c:pt idx="125">
                  <c:v>250</c:v>
                </c:pt>
                <c:pt idx="126">
                  <c:v>250</c:v>
                </c:pt>
                <c:pt idx="127">
                  <c:v>250</c:v>
                </c:pt>
                <c:pt idx="128">
                  <c:v>250</c:v>
                </c:pt>
                <c:pt idx="129">
                  <c:v>250</c:v>
                </c:pt>
                <c:pt idx="130">
                  <c:v>250</c:v>
                </c:pt>
                <c:pt idx="131">
                  <c:v>250</c:v>
                </c:pt>
                <c:pt idx="132">
                  <c:v>250</c:v>
                </c:pt>
                <c:pt idx="133">
                  <c:v>250</c:v>
                </c:pt>
                <c:pt idx="134">
                  <c:v>250</c:v>
                </c:pt>
                <c:pt idx="135">
                  <c:v>250</c:v>
                </c:pt>
                <c:pt idx="136">
                  <c:v>250</c:v>
                </c:pt>
                <c:pt idx="137">
                  <c:v>250</c:v>
                </c:pt>
                <c:pt idx="138">
                  <c:v>250</c:v>
                </c:pt>
                <c:pt idx="139">
                  <c:v>250</c:v>
                </c:pt>
                <c:pt idx="140">
                  <c:v>250</c:v>
                </c:pt>
                <c:pt idx="141">
                  <c:v>250</c:v>
                </c:pt>
                <c:pt idx="142">
                  <c:v>250</c:v>
                </c:pt>
                <c:pt idx="143">
                  <c:v>250</c:v>
                </c:pt>
                <c:pt idx="144">
                  <c:v>250</c:v>
                </c:pt>
                <c:pt idx="145">
                  <c:v>250</c:v>
                </c:pt>
                <c:pt idx="146">
                  <c:v>250</c:v>
                </c:pt>
                <c:pt idx="147">
                  <c:v>250</c:v>
                </c:pt>
                <c:pt idx="148">
                  <c:v>250</c:v>
                </c:pt>
                <c:pt idx="149">
                  <c:v>250</c:v>
                </c:pt>
                <c:pt idx="150">
                  <c:v>250</c:v>
                </c:pt>
                <c:pt idx="151">
                  <c:v>250</c:v>
                </c:pt>
                <c:pt idx="152">
                  <c:v>250</c:v>
                </c:pt>
                <c:pt idx="153">
                  <c:v>250</c:v>
                </c:pt>
                <c:pt idx="154">
                  <c:v>250</c:v>
                </c:pt>
                <c:pt idx="155">
                  <c:v>250</c:v>
                </c:pt>
                <c:pt idx="156">
                  <c:v>250</c:v>
                </c:pt>
                <c:pt idx="157">
                  <c:v>250</c:v>
                </c:pt>
                <c:pt idx="158">
                  <c:v>250</c:v>
                </c:pt>
                <c:pt idx="159">
                  <c:v>250</c:v>
                </c:pt>
                <c:pt idx="160">
                  <c:v>250</c:v>
                </c:pt>
                <c:pt idx="161">
                  <c:v>250</c:v>
                </c:pt>
                <c:pt idx="162">
                  <c:v>250</c:v>
                </c:pt>
                <c:pt idx="163">
                  <c:v>250</c:v>
                </c:pt>
                <c:pt idx="164">
                  <c:v>250</c:v>
                </c:pt>
                <c:pt idx="165">
                  <c:v>250</c:v>
                </c:pt>
                <c:pt idx="166">
                  <c:v>250</c:v>
                </c:pt>
                <c:pt idx="167">
                  <c:v>250</c:v>
                </c:pt>
                <c:pt idx="168">
                  <c:v>250</c:v>
                </c:pt>
                <c:pt idx="169">
                  <c:v>250</c:v>
                </c:pt>
                <c:pt idx="170">
                  <c:v>250</c:v>
                </c:pt>
                <c:pt idx="171">
                  <c:v>250</c:v>
                </c:pt>
                <c:pt idx="172">
                  <c:v>250</c:v>
                </c:pt>
                <c:pt idx="173">
                  <c:v>250</c:v>
                </c:pt>
                <c:pt idx="174">
                  <c:v>250</c:v>
                </c:pt>
                <c:pt idx="175">
                  <c:v>250</c:v>
                </c:pt>
                <c:pt idx="176">
                  <c:v>250</c:v>
                </c:pt>
                <c:pt idx="177">
                  <c:v>250</c:v>
                </c:pt>
                <c:pt idx="178">
                  <c:v>250</c:v>
                </c:pt>
                <c:pt idx="179">
                  <c:v>250</c:v>
                </c:pt>
                <c:pt idx="180">
                  <c:v>250</c:v>
                </c:pt>
                <c:pt idx="181">
                  <c:v>250</c:v>
                </c:pt>
                <c:pt idx="182">
                  <c:v>250</c:v>
                </c:pt>
                <c:pt idx="183">
                  <c:v>250</c:v>
                </c:pt>
                <c:pt idx="184">
                  <c:v>250</c:v>
                </c:pt>
                <c:pt idx="185">
                  <c:v>250</c:v>
                </c:pt>
                <c:pt idx="186">
                  <c:v>250</c:v>
                </c:pt>
                <c:pt idx="187">
                  <c:v>250</c:v>
                </c:pt>
                <c:pt idx="188">
                  <c:v>250</c:v>
                </c:pt>
                <c:pt idx="189">
                  <c:v>250</c:v>
                </c:pt>
                <c:pt idx="190">
                  <c:v>250</c:v>
                </c:pt>
                <c:pt idx="191">
                  <c:v>250</c:v>
                </c:pt>
                <c:pt idx="192">
                  <c:v>250</c:v>
                </c:pt>
                <c:pt idx="193">
                  <c:v>250</c:v>
                </c:pt>
                <c:pt idx="194">
                  <c:v>250</c:v>
                </c:pt>
                <c:pt idx="195">
                  <c:v>250</c:v>
                </c:pt>
                <c:pt idx="196">
                  <c:v>250</c:v>
                </c:pt>
                <c:pt idx="197">
                  <c:v>250</c:v>
                </c:pt>
                <c:pt idx="198">
                  <c:v>250</c:v>
                </c:pt>
                <c:pt idx="199">
                  <c:v>250</c:v>
                </c:pt>
                <c:pt idx="200">
                  <c:v>250</c:v>
                </c:pt>
                <c:pt idx="201">
                  <c:v>250</c:v>
                </c:pt>
                <c:pt idx="202">
                  <c:v>250</c:v>
                </c:pt>
                <c:pt idx="203">
                  <c:v>250</c:v>
                </c:pt>
                <c:pt idx="204">
                  <c:v>250</c:v>
                </c:pt>
                <c:pt idx="205">
                  <c:v>250</c:v>
                </c:pt>
                <c:pt idx="206">
                  <c:v>250</c:v>
                </c:pt>
                <c:pt idx="207">
                  <c:v>250</c:v>
                </c:pt>
                <c:pt idx="208">
                  <c:v>250</c:v>
                </c:pt>
                <c:pt idx="209">
                  <c:v>250</c:v>
                </c:pt>
                <c:pt idx="210">
                  <c:v>250</c:v>
                </c:pt>
                <c:pt idx="211">
                  <c:v>250</c:v>
                </c:pt>
                <c:pt idx="212">
                  <c:v>250</c:v>
                </c:pt>
                <c:pt idx="213">
                  <c:v>250</c:v>
                </c:pt>
                <c:pt idx="214">
                  <c:v>250</c:v>
                </c:pt>
                <c:pt idx="215">
                  <c:v>250</c:v>
                </c:pt>
                <c:pt idx="216">
                  <c:v>250</c:v>
                </c:pt>
                <c:pt idx="217">
                  <c:v>250</c:v>
                </c:pt>
                <c:pt idx="218">
                  <c:v>250</c:v>
                </c:pt>
                <c:pt idx="219">
                  <c:v>250</c:v>
                </c:pt>
                <c:pt idx="220">
                  <c:v>250</c:v>
                </c:pt>
                <c:pt idx="221">
                  <c:v>250</c:v>
                </c:pt>
                <c:pt idx="222">
                  <c:v>250</c:v>
                </c:pt>
                <c:pt idx="223">
                  <c:v>250</c:v>
                </c:pt>
                <c:pt idx="224">
                  <c:v>250</c:v>
                </c:pt>
                <c:pt idx="225">
                  <c:v>250</c:v>
                </c:pt>
                <c:pt idx="226">
                  <c:v>250</c:v>
                </c:pt>
                <c:pt idx="227">
                  <c:v>250</c:v>
                </c:pt>
                <c:pt idx="228">
                  <c:v>250</c:v>
                </c:pt>
                <c:pt idx="229">
                  <c:v>250</c:v>
                </c:pt>
                <c:pt idx="230">
                  <c:v>250</c:v>
                </c:pt>
                <c:pt idx="231">
                  <c:v>250</c:v>
                </c:pt>
                <c:pt idx="232">
                  <c:v>250</c:v>
                </c:pt>
                <c:pt idx="233">
                  <c:v>250</c:v>
                </c:pt>
                <c:pt idx="234">
                  <c:v>250</c:v>
                </c:pt>
                <c:pt idx="235">
                  <c:v>250</c:v>
                </c:pt>
                <c:pt idx="236">
                  <c:v>250</c:v>
                </c:pt>
                <c:pt idx="237">
                  <c:v>250</c:v>
                </c:pt>
                <c:pt idx="238">
                  <c:v>250</c:v>
                </c:pt>
                <c:pt idx="239">
                  <c:v>250</c:v>
                </c:pt>
                <c:pt idx="240">
                  <c:v>250</c:v>
                </c:pt>
                <c:pt idx="241">
                  <c:v>250</c:v>
                </c:pt>
                <c:pt idx="242">
                  <c:v>250</c:v>
                </c:pt>
                <c:pt idx="243">
                  <c:v>250</c:v>
                </c:pt>
                <c:pt idx="244">
                  <c:v>250</c:v>
                </c:pt>
                <c:pt idx="245">
                  <c:v>250</c:v>
                </c:pt>
                <c:pt idx="246">
                  <c:v>250</c:v>
                </c:pt>
                <c:pt idx="247">
                  <c:v>250</c:v>
                </c:pt>
                <c:pt idx="248">
                  <c:v>250</c:v>
                </c:pt>
                <c:pt idx="249">
                  <c:v>250</c:v>
                </c:pt>
                <c:pt idx="250">
                  <c:v>250</c:v>
                </c:pt>
                <c:pt idx="251">
                  <c:v>250</c:v>
                </c:pt>
                <c:pt idx="252">
                  <c:v>250</c:v>
                </c:pt>
                <c:pt idx="253">
                  <c:v>250</c:v>
                </c:pt>
                <c:pt idx="254">
                  <c:v>250</c:v>
                </c:pt>
                <c:pt idx="255">
                  <c:v>250</c:v>
                </c:pt>
                <c:pt idx="256">
                  <c:v>250</c:v>
                </c:pt>
                <c:pt idx="257">
                  <c:v>250</c:v>
                </c:pt>
                <c:pt idx="258">
                  <c:v>250</c:v>
                </c:pt>
                <c:pt idx="259">
                  <c:v>250</c:v>
                </c:pt>
                <c:pt idx="260">
                  <c:v>250</c:v>
                </c:pt>
                <c:pt idx="261">
                  <c:v>250</c:v>
                </c:pt>
                <c:pt idx="262">
                  <c:v>250</c:v>
                </c:pt>
                <c:pt idx="263">
                  <c:v>250</c:v>
                </c:pt>
                <c:pt idx="264">
                  <c:v>250</c:v>
                </c:pt>
                <c:pt idx="265">
                  <c:v>250</c:v>
                </c:pt>
                <c:pt idx="266">
                  <c:v>250</c:v>
                </c:pt>
                <c:pt idx="267">
                  <c:v>250</c:v>
                </c:pt>
                <c:pt idx="268">
                  <c:v>250</c:v>
                </c:pt>
                <c:pt idx="269">
                  <c:v>250</c:v>
                </c:pt>
                <c:pt idx="270">
                  <c:v>250</c:v>
                </c:pt>
                <c:pt idx="271">
                  <c:v>250</c:v>
                </c:pt>
                <c:pt idx="272">
                  <c:v>250</c:v>
                </c:pt>
                <c:pt idx="273">
                  <c:v>250</c:v>
                </c:pt>
                <c:pt idx="274">
                  <c:v>250</c:v>
                </c:pt>
                <c:pt idx="275">
                  <c:v>250</c:v>
                </c:pt>
                <c:pt idx="276">
                  <c:v>250</c:v>
                </c:pt>
                <c:pt idx="277">
                  <c:v>250</c:v>
                </c:pt>
                <c:pt idx="278">
                  <c:v>250</c:v>
                </c:pt>
                <c:pt idx="279">
                  <c:v>250</c:v>
                </c:pt>
                <c:pt idx="280">
                  <c:v>250</c:v>
                </c:pt>
                <c:pt idx="281">
                  <c:v>250</c:v>
                </c:pt>
                <c:pt idx="282">
                  <c:v>250</c:v>
                </c:pt>
                <c:pt idx="283">
                  <c:v>250</c:v>
                </c:pt>
                <c:pt idx="284">
                  <c:v>250</c:v>
                </c:pt>
                <c:pt idx="285">
                  <c:v>250</c:v>
                </c:pt>
                <c:pt idx="286">
                  <c:v>250</c:v>
                </c:pt>
                <c:pt idx="287">
                  <c:v>250</c:v>
                </c:pt>
                <c:pt idx="288">
                  <c:v>250</c:v>
                </c:pt>
                <c:pt idx="289">
                  <c:v>250</c:v>
                </c:pt>
                <c:pt idx="290">
                  <c:v>250</c:v>
                </c:pt>
                <c:pt idx="291">
                  <c:v>250</c:v>
                </c:pt>
                <c:pt idx="292">
                  <c:v>250</c:v>
                </c:pt>
                <c:pt idx="293">
                  <c:v>250</c:v>
                </c:pt>
                <c:pt idx="294">
                  <c:v>250</c:v>
                </c:pt>
                <c:pt idx="295">
                  <c:v>250</c:v>
                </c:pt>
                <c:pt idx="296">
                  <c:v>250</c:v>
                </c:pt>
                <c:pt idx="297">
                  <c:v>250</c:v>
                </c:pt>
                <c:pt idx="298">
                  <c:v>250</c:v>
                </c:pt>
                <c:pt idx="299">
                  <c:v>250</c:v>
                </c:pt>
                <c:pt idx="300">
                  <c:v>250</c:v>
                </c:pt>
                <c:pt idx="301">
                  <c:v>250</c:v>
                </c:pt>
                <c:pt idx="302">
                  <c:v>250</c:v>
                </c:pt>
                <c:pt idx="303">
                  <c:v>250</c:v>
                </c:pt>
                <c:pt idx="304">
                  <c:v>250</c:v>
                </c:pt>
                <c:pt idx="305">
                  <c:v>250</c:v>
                </c:pt>
                <c:pt idx="306">
                  <c:v>250</c:v>
                </c:pt>
                <c:pt idx="307">
                  <c:v>250</c:v>
                </c:pt>
                <c:pt idx="308">
                  <c:v>250</c:v>
                </c:pt>
                <c:pt idx="309">
                  <c:v>250</c:v>
                </c:pt>
                <c:pt idx="310">
                  <c:v>250</c:v>
                </c:pt>
                <c:pt idx="311">
                  <c:v>250</c:v>
                </c:pt>
                <c:pt idx="312">
                  <c:v>250</c:v>
                </c:pt>
                <c:pt idx="313">
                  <c:v>250</c:v>
                </c:pt>
                <c:pt idx="314">
                  <c:v>250</c:v>
                </c:pt>
                <c:pt idx="315">
                  <c:v>250</c:v>
                </c:pt>
                <c:pt idx="316">
                  <c:v>250</c:v>
                </c:pt>
                <c:pt idx="317">
                  <c:v>250</c:v>
                </c:pt>
                <c:pt idx="318">
                  <c:v>250</c:v>
                </c:pt>
                <c:pt idx="319">
                  <c:v>250</c:v>
                </c:pt>
                <c:pt idx="320">
                  <c:v>250</c:v>
                </c:pt>
                <c:pt idx="321">
                  <c:v>250</c:v>
                </c:pt>
                <c:pt idx="322">
                  <c:v>250</c:v>
                </c:pt>
                <c:pt idx="323">
                  <c:v>250</c:v>
                </c:pt>
                <c:pt idx="324">
                  <c:v>250</c:v>
                </c:pt>
                <c:pt idx="325">
                  <c:v>250</c:v>
                </c:pt>
                <c:pt idx="326">
                  <c:v>250</c:v>
                </c:pt>
                <c:pt idx="327">
                  <c:v>250</c:v>
                </c:pt>
                <c:pt idx="328">
                  <c:v>250</c:v>
                </c:pt>
                <c:pt idx="329">
                  <c:v>250</c:v>
                </c:pt>
                <c:pt idx="330">
                  <c:v>250</c:v>
                </c:pt>
                <c:pt idx="331">
                  <c:v>250</c:v>
                </c:pt>
                <c:pt idx="332">
                  <c:v>250</c:v>
                </c:pt>
                <c:pt idx="333">
                  <c:v>250</c:v>
                </c:pt>
                <c:pt idx="334">
                  <c:v>250</c:v>
                </c:pt>
                <c:pt idx="335">
                  <c:v>250</c:v>
                </c:pt>
                <c:pt idx="336">
                  <c:v>250</c:v>
                </c:pt>
                <c:pt idx="337">
                  <c:v>250</c:v>
                </c:pt>
                <c:pt idx="338">
                  <c:v>250</c:v>
                </c:pt>
                <c:pt idx="339">
                  <c:v>250</c:v>
                </c:pt>
                <c:pt idx="340">
                  <c:v>250</c:v>
                </c:pt>
                <c:pt idx="341">
                  <c:v>250</c:v>
                </c:pt>
                <c:pt idx="342">
                  <c:v>250</c:v>
                </c:pt>
                <c:pt idx="343">
                  <c:v>250</c:v>
                </c:pt>
                <c:pt idx="344">
                  <c:v>250</c:v>
                </c:pt>
                <c:pt idx="345">
                  <c:v>250</c:v>
                </c:pt>
                <c:pt idx="346">
                  <c:v>250</c:v>
                </c:pt>
                <c:pt idx="347">
                  <c:v>250</c:v>
                </c:pt>
                <c:pt idx="348">
                  <c:v>250</c:v>
                </c:pt>
                <c:pt idx="349">
                  <c:v>250</c:v>
                </c:pt>
                <c:pt idx="350">
                  <c:v>250</c:v>
                </c:pt>
                <c:pt idx="351">
                  <c:v>250</c:v>
                </c:pt>
                <c:pt idx="352">
                  <c:v>250</c:v>
                </c:pt>
                <c:pt idx="353">
                  <c:v>250</c:v>
                </c:pt>
                <c:pt idx="354">
                  <c:v>250</c:v>
                </c:pt>
                <c:pt idx="355">
                  <c:v>250</c:v>
                </c:pt>
                <c:pt idx="356">
                  <c:v>250</c:v>
                </c:pt>
                <c:pt idx="357">
                  <c:v>250</c:v>
                </c:pt>
                <c:pt idx="358">
                  <c:v>250</c:v>
                </c:pt>
                <c:pt idx="359">
                  <c:v>250</c:v>
                </c:pt>
                <c:pt idx="360">
                  <c:v>250</c:v>
                </c:pt>
                <c:pt idx="361">
                  <c:v>250</c:v>
                </c:pt>
                <c:pt idx="362">
                  <c:v>250</c:v>
                </c:pt>
                <c:pt idx="363">
                  <c:v>250</c:v>
                </c:pt>
                <c:pt idx="364">
                  <c:v>250</c:v>
                </c:pt>
                <c:pt idx="365">
                  <c:v>250</c:v>
                </c:pt>
                <c:pt idx="366">
                  <c:v>250</c:v>
                </c:pt>
                <c:pt idx="367">
                  <c:v>250</c:v>
                </c:pt>
                <c:pt idx="368">
                  <c:v>250</c:v>
                </c:pt>
                <c:pt idx="369">
                  <c:v>250</c:v>
                </c:pt>
                <c:pt idx="370">
                  <c:v>250</c:v>
                </c:pt>
                <c:pt idx="371">
                  <c:v>250</c:v>
                </c:pt>
                <c:pt idx="372">
                  <c:v>250</c:v>
                </c:pt>
                <c:pt idx="373">
                  <c:v>250</c:v>
                </c:pt>
                <c:pt idx="374">
                  <c:v>250</c:v>
                </c:pt>
                <c:pt idx="375">
                  <c:v>250</c:v>
                </c:pt>
                <c:pt idx="376">
                  <c:v>250</c:v>
                </c:pt>
                <c:pt idx="377">
                  <c:v>250</c:v>
                </c:pt>
                <c:pt idx="378">
                  <c:v>250</c:v>
                </c:pt>
                <c:pt idx="379">
                  <c:v>250</c:v>
                </c:pt>
                <c:pt idx="380">
                  <c:v>250</c:v>
                </c:pt>
                <c:pt idx="381">
                  <c:v>250</c:v>
                </c:pt>
                <c:pt idx="382">
                  <c:v>250</c:v>
                </c:pt>
                <c:pt idx="383">
                  <c:v>250</c:v>
                </c:pt>
                <c:pt idx="384">
                  <c:v>250</c:v>
                </c:pt>
                <c:pt idx="385">
                  <c:v>250</c:v>
                </c:pt>
                <c:pt idx="386">
                  <c:v>250</c:v>
                </c:pt>
                <c:pt idx="387">
                  <c:v>250</c:v>
                </c:pt>
                <c:pt idx="388">
                  <c:v>250</c:v>
                </c:pt>
                <c:pt idx="389">
                  <c:v>250</c:v>
                </c:pt>
                <c:pt idx="390">
                  <c:v>250</c:v>
                </c:pt>
                <c:pt idx="391">
                  <c:v>250</c:v>
                </c:pt>
                <c:pt idx="392">
                  <c:v>250</c:v>
                </c:pt>
                <c:pt idx="393">
                  <c:v>250</c:v>
                </c:pt>
                <c:pt idx="394">
                  <c:v>250</c:v>
                </c:pt>
                <c:pt idx="395">
                  <c:v>250</c:v>
                </c:pt>
                <c:pt idx="396">
                  <c:v>250</c:v>
                </c:pt>
                <c:pt idx="397">
                  <c:v>250</c:v>
                </c:pt>
                <c:pt idx="398">
                  <c:v>250</c:v>
                </c:pt>
                <c:pt idx="399">
                  <c:v>250</c:v>
                </c:pt>
                <c:pt idx="400">
                  <c:v>250</c:v>
                </c:pt>
                <c:pt idx="401">
                  <c:v>250</c:v>
                </c:pt>
                <c:pt idx="402">
                  <c:v>250</c:v>
                </c:pt>
                <c:pt idx="403">
                  <c:v>250</c:v>
                </c:pt>
                <c:pt idx="404">
                  <c:v>250</c:v>
                </c:pt>
                <c:pt idx="405">
                  <c:v>250</c:v>
                </c:pt>
                <c:pt idx="406">
                  <c:v>250</c:v>
                </c:pt>
                <c:pt idx="407">
                  <c:v>250</c:v>
                </c:pt>
                <c:pt idx="408">
                  <c:v>250</c:v>
                </c:pt>
                <c:pt idx="409">
                  <c:v>250</c:v>
                </c:pt>
                <c:pt idx="410">
                  <c:v>250</c:v>
                </c:pt>
                <c:pt idx="411">
                  <c:v>250</c:v>
                </c:pt>
                <c:pt idx="412">
                  <c:v>250</c:v>
                </c:pt>
                <c:pt idx="413">
                  <c:v>250</c:v>
                </c:pt>
                <c:pt idx="414">
                  <c:v>250</c:v>
                </c:pt>
                <c:pt idx="415">
                  <c:v>250</c:v>
                </c:pt>
                <c:pt idx="416">
                  <c:v>250</c:v>
                </c:pt>
                <c:pt idx="417">
                  <c:v>250</c:v>
                </c:pt>
                <c:pt idx="418">
                  <c:v>250</c:v>
                </c:pt>
                <c:pt idx="419">
                  <c:v>250</c:v>
                </c:pt>
                <c:pt idx="420">
                  <c:v>250</c:v>
                </c:pt>
                <c:pt idx="421">
                  <c:v>250</c:v>
                </c:pt>
                <c:pt idx="422">
                  <c:v>250</c:v>
                </c:pt>
                <c:pt idx="423">
                  <c:v>250</c:v>
                </c:pt>
                <c:pt idx="424">
                  <c:v>250</c:v>
                </c:pt>
                <c:pt idx="425">
                  <c:v>250</c:v>
                </c:pt>
                <c:pt idx="426">
                  <c:v>250</c:v>
                </c:pt>
                <c:pt idx="427">
                  <c:v>250</c:v>
                </c:pt>
                <c:pt idx="428">
                  <c:v>250</c:v>
                </c:pt>
                <c:pt idx="429">
                  <c:v>250</c:v>
                </c:pt>
                <c:pt idx="430">
                  <c:v>250</c:v>
                </c:pt>
                <c:pt idx="431">
                  <c:v>250</c:v>
                </c:pt>
                <c:pt idx="432">
                  <c:v>250</c:v>
                </c:pt>
                <c:pt idx="433">
                  <c:v>250</c:v>
                </c:pt>
                <c:pt idx="434">
                  <c:v>250</c:v>
                </c:pt>
                <c:pt idx="435">
                  <c:v>250</c:v>
                </c:pt>
                <c:pt idx="436">
                  <c:v>250</c:v>
                </c:pt>
                <c:pt idx="437">
                  <c:v>250</c:v>
                </c:pt>
                <c:pt idx="438">
                  <c:v>250</c:v>
                </c:pt>
                <c:pt idx="439">
                  <c:v>250</c:v>
                </c:pt>
                <c:pt idx="440">
                  <c:v>250</c:v>
                </c:pt>
                <c:pt idx="441">
                  <c:v>250</c:v>
                </c:pt>
                <c:pt idx="442">
                  <c:v>250</c:v>
                </c:pt>
                <c:pt idx="443">
                  <c:v>250</c:v>
                </c:pt>
                <c:pt idx="444">
                  <c:v>250</c:v>
                </c:pt>
                <c:pt idx="445">
                  <c:v>250</c:v>
                </c:pt>
                <c:pt idx="446">
                  <c:v>250</c:v>
                </c:pt>
                <c:pt idx="447">
                  <c:v>250</c:v>
                </c:pt>
                <c:pt idx="448">
                  <c:v>250</c:v>
                </c:pt>
                <c:pt idx="449">
                  <c:v>250</c:v>
                </c:pt>
                <c:pt idx="450">
                  <c:v>250</c:v>
                </c:pt>
                <c:pt idx="451">
                  <c:v>250</c:v>
                </c:pt>
                <c:pt idx="452">
                  <c:v>250</c:v>
                </c:pt>
                <c:pt idx="453">
                  <c:v>250</c:v>
                </c:pt>
                <c:pt idx="454">
                  <c:v>250</c:v>
                </c:pt>
                <c:pt idx="455">
                  <c:v>250</c:v>
                </c:pt>
                <c:pt idx="456">
                  <c:v>250</c:v>
                </c:pt>
                <c:pt idx="457">
                  <c:v>250</c:v>
                </c:pt>
                <c:pt idx="458">
                  <c:v>250</c:v>
                </c:pt>
                <c:pt idx="459">
                  <c:v>250</c:v>
                </c:pt>
                <c:pt idx="460">
                  <c:v>250</c:v>
                </c:pt>
                <c:pt idx="461">
                  <c:v>250</c:v>
                </c:pt>
                <c:pt idx="462">
                  <c:v>250</c:v>
                </c:pt>
                <c:pt idx="463">
                  <c:v>250</c:v>
                </c:pt>
                <c:pt idx="464">
                  <c:v>250</c:v>
                </c:pt>
                <c:pt idx="465">
                  <c:v>250</c:v>
                </c:pt>
                <c:pt idx="466">
                  <c:v>250</c:v>
                </c:pt>
                <c:pt idx="467">
                  <c:v>250</c:v>
                </c:pt>
                <c:pt idx="468">
                  <c:v>250</c:v>
                </c:pt>
                <c:pt idx="469">
                  <c:v>250</c:v>
                </c:pt>
                <c:pt idx="470">
                  <c:v>250</c:v>
                </c:pt>
                <c:pt idx="471">
                  <c:v>250</c:v>
                </c:pt>
                <c:pt idx="472">
                  <c:v>250</c:v>
                </c:pt>
                <c:pt idx="473">
                  <c:v>250</c:v>
                </c:pt>
                <c:pt idx="474">
                  <c:v>250</c:v>
                </c:pt>
                <c:pt idx="475">
                  <c:v>250</c:v>
                </c:pt>
                <c:pt idx="476">
                  <c:v>250</c:v>
                </c:pt>
                <c:pt idx="477">
                  <c:v>250</c:v>
                </c:pt>
                <c:pt idx="478">
                  <c:v>250</c:v>
                </c:pt>
                <c:pt idx="479">
                  <c:v>250</c:v>
                </c:pt>
              </c:numCache>
            </c:numRef>
          </c:yVal>
          <c:smooth val="1"/>
        </c:ser>
        <c:axId val="105337984"/>
        <c:axId val="105339520"/>
      </c:scatterChart>
      <c:valAx>
        <c:axId val="105337984"/>
        <c:scaling>
          <c:orientation val="minMax"/>
        </c:scaling>
        <c:axPos val="b"/>
        <c:majorGridlines/>
        <c:numFmt formatCode="0.00" sourceLinked="1"/>
        <c:tickLblPos val="nextTo"/>
        <c:crossAx val="105339520"/>
        <c:crosses val="autoZero"/>
        <c:crossBetween val="midCat"/>
      </c:valAx>
      <c:valAx>
        <c:axId val="105339520"/>
        <c:scaling>
          <c:orientation val="minMax"/>
        </c:scaling>
        <c:axPos val="l"/>
        <c:majorGridlines/>
        <c:numFmt formatCode="0.0000" sourceLinked="1"/>
        <c:tickLblPos val="nextTo"/>
        <c:crossAx val="105337984"/>
        <c:crosses val="autoZero"/>
        <c:crossBetween val="midCat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xVal>
            <c:numRef>
              <c:f>izobutanol!$B$12:$B$491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izobutanol!$D$12:$D$491</c:f>
              <c:numCache>
                <c:formatCode>0.0000</c:formatCode>
                <c:ptCount val="480"/>
                <c:pt idx="0">
                  <c:v>10</c:v>
                </c:pt>
                <c:pt idx="1">
                  <c:v>11.771185727965189</c:v>
                </c:pt>
                <c:pt idx="2">
                  <c:v>13.513629123367679</c:v>
                </c:pt>
                <c:pt idx="3">
                  <c:v>15.22779660916251</c:v>
                </c:pt>
                <c:pt idx="4">
                  <c:v>16.914147039316617</c:v>
                </c:pt>
                <c:pt idx="5">
                  <c:v>18.57313182163638</c:v>
                </c:pt>
                <c:pt idx="6">
                  <c:v>20.205195038601914</c:v>
                </c:pt>
                <c:pt idx="7">
                  <c:v>21.81077356624057</c:v>
                </c:pt>
                <c:pt idx="8">
                  <c:v>23.390297191071312</c:v>
                </c:pt>
                <c:pt idx="9">
                  <c:v>24.944188725151378</c:v>
                </c:pt>
                <c:pt idx="10">
                  <c:v>26.472864119256002</c:v>
                </c:pt>
                <c:pt idx="11">
                  <c:v>27.976732574221472</c:v>
                </c:pt>
                <c:pt idx="12">
                  <c:v>29.456196650481374</c:v>
                </c:pt>
                <c:pt idx="13">
                  <c:v>30.91165237582527</c:v>
                </c:pt>
                <c:pt idx="14">
                  <c:v>32.343489351408707</c:v>
                </c:pt>
                <c:pt idx="15">
                  <c:v>33.75209085604294</c:v>
                </c:pt>
                <c:pt idx="16">
                  <c:v>35.137833948792263</c:v>
                </c:pt>
                <c:pt idx="17">
                  <c:v>36.501089569906412</c:v>
                </c:pt>
                <c:pt idx="18">
                  <c:v>37.842222640115054</c:v>
                </c:pt>
                <c:pt idx="19">
                  <c:v>39.161592158310967</c:v>
                </c:pt>
                <c:pt idx="20">
                  <c:v>40.459551297648062</c:v>
                </c:pt>
                <c:pt idx="21">
                  <c:v>41.736447500079919</c:v>
                </c:pt>
                <c:pt idx="22">
                  <c:v>42.992622569364144</c:v>
                </c:pt>
                <c:pt idx="23">
                  <c:v>44.228412762557596</c:v>
                </c:pt>
                <c:pt idx="24">
                  <c:v>45.444148880026717</c:v>
                </c:pt>
                <c:pt idx="25">
                  <c:v>46.64015635399727</c:v>
                </c:pt>
                <c:pt idx="26">
                  <c:v>47.816755335667125</c:v>
                </c:pt>
                <c:pt idx="27">
                  <c:v>48.974260780905354</c:v>
                </c:pt>
                <c:pt idx="28">
                  <c:v>50.112982534560658</c:v>
                </c:pt>
                <c:pt idx="29">
                  <c:v>51.233225413401669</c:v>
                </c:pt>
                <c:pt idx="30">
                  <c:v>52.335289287711277</c:v>
                </c:pt>
                <c:pt idx="31">
                  <c:v>53.419469161556904</c:v>
                </c:pt>
                <c:pt idx="32">
                  <c:v>54.486055251758145</c:v>
                </c:pt>
                <c:pt idx="33">
                  <c:v>55.535333065572964</c:v>
                </c:pt>
                <c:pt idx="34">
                  <c:v>56.567583477123222</c:v>
                </c:pt>
                <c:pt idx="35">
                  <c:v>57.583082802579959</c:v>
                </c:pt>
                <c:pt idx="36">
                  <c:v>58.582102874128644</c:v>
                </c:pt>
                <c:pt idx="37">
                  <c:v>59.564911112734066</c:v>
                </c:pt>
                <c:pt idx="38">
                  <c:v>60.531770599724489</c:v>
                </c:pt>
                <c:pt idx="39">
                  <c:v>61.482940147214102</c:v>
                </c:pt>
                <c:pt idx="40">
                  <c:v>62.418674367382707</c:v>
                </c:pt>
                <c:pt idx="41">
                  <c:v>63.33922374063112</c:v>
                </c:pt>
                <c:pt idx="42">
                  <c:v>64.244834682630611</c:v>
                </c:pt>
                <c:pt idx="43">
                  <c:v>65.135749610284236</c:v>
                </c:pt>
                <c:pt idx="44">
                  <c:v>66.012207006617814</c:v>
                </c:pt>
                <c:pt idx="45">
                  <c:v>66.874441484617819</c:v>
                </c:pt>
                <c:pt idx="46">
                  <c:v>67.722683850033349</c:v>
                </c:pt>
                <c:pt idx="47">
                  <c:v>68.557161163158995</c:v>
                </c:pt>
                <c:pt idx="48">
                  <c:v>69.378096799615065</c:v>
                </c:pt>
                <c:pt idx="49">
                  <c:v>70.18571051014149</c:v>
                </c:pt>
                <c:pt idx="50">
                  <c:v>70.980218479421467</c:v>
                </c:pt>
                <c:pt idx="51">
                  <c:v>71.761833383950403</c:v>
                </c:pt>
                <c:pt idx="52">
                  <c:v>72.530764448965954</c:v>
                </c:pt>
                <c:pt idx="53">
                  <c:v>73.287217504454034</c:v>
                </c:pt>
                <c:pt idx="54">
                  <c:v>74.03139504024611</c:v>
                </c:pt>
                <c:pt idx="55">
                  <c:v>74.763496260222354</c:v>
                </c:pt>
                <c:pt idx="56">
                  <c:v>75.483717135635132</c:v>
                </c:pt>
                <c:pt idx="57">
                  <c:v>76.192250457567297</c:v>
                </c:pt>
                <c:pt idx="58">
                  <c:v>76.889285888539078</c:v>
                </c:pt>
                <c:pt idx="59">
                  <c:v>77.57501001327762</c:v>
                </c:pt>
                <c:pt idx="60">
                  <c:v>78.249606388662542</c:v>
                </c:pt>
                <c:pt idx="61">
                  <c:v>78.913255592861091</c:v>
                </c:pt>
                <c:pt idx="62">
                  <c:v>79.566135273665864</c:v>
                </c:pt>
                <c:pt idx="63">
                  <c:v>80.208420196048166</c:v>
                </c:pt>
                <c:pt idx="64">
                  <c:v>80.840282288939676</c:v>
                </c:pt>
                <c:pt idx="65">
                  <c:v>81.461890691254922</c:v>
                </c:pt>
                <c:pt idx="66">
                  <c:v>82.073411797166969</c:v>
                </c:pt>
                <c:pt idx="67">
                  <c:v>82.675009300648327</c:v>
                </c:pt>
                <c:pt idx="68">
                  <c:v>83.266844239289128</c:v>
                </c:pt>
                <c:pt idx="69">
                  <c:v>83.849075037404134</c:v>
                </c:pt>
                <c:pt idx="70">
                  <c:v>84.421857548440357</c:v>
                </c:pt>
                <c:pt idx="71">
                  <c:v>84.985345096696363</c:v>
                </c:pt>
                <c:pt idx="72">
                  <c:v>85.539688518364642</c:v>
                </c:pt>
                <c:pt idx="73">
                  <c:v>86.085036201907911</c:v>
                </c:pt>
                <c:pt idx="74">
                  <c:v>86.621534127780251</c:v>
                </c:pt>
                <c:pt idx="75">
                  <c:v>87.149325907503624</c:v>
                </c:pt>
                <c:pt idx="76">
                  <c:v>87.668552822110286</c:v>
                </c:pt>
                <c:pt idx="77">
                  <c:v>88.179353859961338</c:v>
                </c:pt>
                <c:pt idx="78">
                  <c:v>88.681865753951612</c:v>
                </c:pt>
                <c:pt idx="79">
                  <c:v>89.176223018110733</c:v>
                </c:pt>
                <c:pt idx="80">
                  <c:v>89.662557983610313</c:v>
                </c:pt>
                <c:pt idx="81">
                  <c:v>90.141000834186798</c:v>
                </c:pt>
                <c:pt idx="82">
                  <c:v>90.61167964098945</c:v>
                </c:pt>
                <c:pt idx="83">
                  <c:v>91.074720396862858</c:v>
                </c:pt>
                <c:pt idx="84">
                  <c:v>91.530247050073143</c:v>
                </c:pt>
                <c:pt idx="85">
                  <c:v>91.978381537486797</c:v>
                </c:pt>
                <c:pt idx="86">
                  <c:v>92.419243817211182</c:v>
                </c:pt>
                <c:pt idx="87">
                  <c:v>92.85295190070525</c:v>
                </c:pt>
                <c:pt idx="88">
                  <c:v>93.279621884369305</c:v>
                </c:pt>
                <c:pt idx="89">
                  <c:v>93.699367980622029</c:v>
                </c:pt>
                <c:pt idx="90">
                  <c:v>94.112302548473238</c:v>
                </c:pt>
                <c:pt idx="91">
                  <c:v>94.518536123600526</c:v>
                </c:pt>
                <c:pt idx="92">
                  <c:v>94.918177447937808</c:v>
                </c:pt>
                <c:pt idx="93">
                  <c:v>95.311333498783696</c:v>
                </c:pt>
                <c:pt idx="94">
                  <c:v>95.698109517437587</c:v>
                </c:pt>
                <c:pt idx="95">
                  <c:v>96.078609037370924</c:v>
                </c:pt>
                <c:pt idx="96">
                  <c:v>96.452933911941443</c:v>
                </c:pt>
                <c:pt idx="97">
                  <c:v>96.821184341657585</c:v>
                </c:pt>
                <c:pt idx="98">
                  <c:v>97.183458901000478</c:v>
                </c:pt>
                <c:pt idx="99">
                  <c:v>97.539854564810724</c:v>
                </c:pt>
                <c:pt idx="100">
                  <c:v>97.890466734246885</c:v>
                </c:pt>
                <c:pt idx="101">
                  <c:v>98.235389262322826</c:v>
                </c:pt>
                <c:pt idx="102">
                  <c:v>98.574714479030575</c:v>
                </c:pt>
                <c:pt idx="103">
                  <c:v>98.908533216055517</c:v>
                </c:pt>
                <c:pt idx="104">
                  <c:v>99.236934831090522</c:v>
                </c:pt>
                <c:pt idx="105">
                  <c:v>99.560007231755492</c:v>
                </c:pt>
                <c:pt idx="106">
                  <c:v>99.877836899128795</c:v>
                </c:pt>
                <c:pt idx="107">
                  <c:v>100.19050891089675</c:v>
                </c:pt>
                <c:pt idx="108">
                  <c:v>100.49810696412757</c:v>
                </c:pt>
                <c:pt idx="109">
                  <c:v>100.80071339767559</c:v>
                </c:pt>
                <c:pt idx="110">
                  <c:v>101.09840921422207</c:v>
                </c:pt>
                <c:pt idx="111">
                  <c:v>101.3912741019582</c:v>
                </c:pt>
                <c:pt idx="112">
                  <c:v>101.67938645591634</c:v>
                </c:pt>
                <c:pt idx="113">
                  <c:v>101.96282339895504</c:v>
                </c:pt>
                <c:pt idx="114">
                  <c:v>102.24166080240354</c:v>
                </c:pt>
                <c:pt idx="115">
                  <c:v>102.51597330637127</c:v>
                </c:pt>
                <c:pt idx="116">
                  <c:v>102.78583433972771</c:v>
                </c:pt>
                <c:pt idx="117">
                  <c:v>103.05131613975816</c:v>
                </c:pt>
                <c:pt idx="118">
                  <c:v>103.31248977150035</c:v>
                </c:pt>
                <c:pt idx="119">
                  <c:v>103.56942514676746</c:v>
                </c:pt>
                <c:pt idx="120">
                  <c:v>102.05100531489707</c:v>
                </c:pt>
                <c:pt idx="121">
                  <c:v>100.55722599761999</c:v>
                </c:pt>
                <c:pt idx="122">
                  <c:v>99.08768733519608</c:v>
                </c:pt>
                <c:pt idx="123">
                  <c:v>97.641995956703056</c:v>
                </c:pt>
                <c:pt idx="124">
                  <c:v>96.219764874737706</c:v>
                </c:pt>
                <c:pt idx="125">
                  <c:v>94.820613381825851</c:v>
                </c:pt>
                <c:pt idx="126">
                  <c:v>93.444166948513285</c:v>
                </c:pt>
                <c:pt idx="127">
                  <c:v>92.090057123110526</c:v>
                </c:pt>
                <c:pt idx="128">
                  <c:v>90.757921433064439</c:v>
                </c:pt>
                <c:pt idx="129">
                  <c:v>89.447403287930442</c:v>
                </c:pt>
                <c:pt idx="130">
                  <c:v>88.15815188391916</c:v>
                </c:pt>
                <c:pt idx="131">
                  <c:v>86.889822109992139</c:v>
                </c:pt>
                <c:pt idx="132">
                  <c:v>85.642074455481392</c:v>
                </c:pt>
                <c:pt idx="133">
                  <c:v>84.41457491920805</c:v>
                </c:pt>
                <c:pt idx="134">
                  <c:v>83.206994920075886</c:v>
                </c:pt>
                <c:pt idx="135">
                  <c:v>82.01901120911559</c:v>
                </c:pt>
                <c:pt idx="136">
                  <c:v>80.850305782956468</c:v>
                </c:pt>
                <c:pt idx="137">
                  <c:v>79.700565798702229</c:v>
                </c:pt>
                <c:pt idx="138">
                  <c:v>78.569483490188205</c:v>
                </c:pt>
                <c:pt idx="139">
                  <c:v>77.456756085597448</c:v>
                </c:pt>
                <c:pt idx="140">
                  <c:v>76.362085726413852</c:v>
                </c:pt>
                <c:pt idx="141">
                  <c:v>75.285179387690334</c:v>
                </c:pt>
                <c:pt idx="142">
                  <c:v>74.225748799610997</c:v>
                </c:pt>
                <c:pt idx="143">
                  <c:v>73.183510370326132</c:v>
                </c:pt>
                <c:pt idx="144">
                  <c:v>72.158185110039369</c:v>
                </c:pt>
                <c:pt idx="145">
                  <c:v>71.149498556326847</c:v>
                </c:pt>
                <c:pt idx="146">
                  <c:v>70.157180700668164</c:v>
                </c:pt>
                <c:pt idx="147">
                  <c:v>69.180965916169612</c:v>
                </c:pt>
                <c:pt idx="148">
                  <c:v>68.220592886460324</c:v>
                </c:pt>
                <c:pt idx="149">
                  <c:v>67.275804535742239</c:v>
                </c:pt>
                <c:pt idx="150">
                  <c:v>66.346347959975219</c:v>
                </c:pt>
                <c:pt idx="151">
                  <c:v>65.431974359178852</c:v>
                </c:pt>
                <c:pt idx="152">
                  <c:v>64.532438970832857</c:v>
                </c:pt>
                <c:pt idx="153">
                  <c:v>63.64750100435829</c:v>
                </c:pt>
                <c:pt idx="154">
                  <c:v>62.776923576661879</c:v>
                </c:pt>
                <c:pt idx="155">
                  <c:v>61.920473648726421</c:v>
                </c:pt>
                <c:pt idx="156">
                  <c:v>61.077921963230104</c:v>
                </c:pt>
                <c:pt idx="157">
                  <c:v>60.249042983178185</c:v>
                </c:pt>
                <c:pt idx="158">
                  <c:v>59.433614831530498</c:v>
                </c:pt>
                <c:pt idx="159">
                  <c:v>58.631419231808664</c:v>
                </c:pt>
                <c:pt idx="160">
                  <c:v>57.842241449667164</c:v>
                </c:pt>
                <c:pt idx="161">
                  <c:v>57.065870235412504</c:v>
                </c:pt>
                <c:pt idx="162">
                  <c:v>56.302097767455244</c:v>
                </c:pt>
                <c:pt idx="163">
                  <c:v>55.550719596679606</c:v>
                </c:pt>
                <c:pt idx="164">
                  <c:v>54.81153459171589</c:v>
                </c:pt>
                <c:pt idx="165">
                  <c:v>54.08434488510094</c:v>
                </c:pt>
                <c:pt idx="166">
                  <c:v>53.368955820312358</c:v>
                </c:pt>
                <c:pt idx="167">
                  <c:v>52.665175899662195</c:v>
                </c:pt>
                <c:pt idx="168">
                  <c:v>51.97281673303624</c:v>
                </c:pt>
                <c:pt idx="169">
                  <c:v>51.291692987465112</c:v>
                </c:pt>
                <c:pt idx="170">
                  <c:v>50.621622337513742</c:v>
                </c:pt>
                <c:pt idx="171">
                  <c:v>49.962425416475895</c:v>
                </c:pt>
                <c:pt idx="172">
                  <c:v>49.313925768360718</c:v>
                </c:pt>
                <c:pt idx="173">
                  <c:v>48.675949800658394</c:v>
                </c:pt>
                <c:pt idx="174">
                  <c:v>48.048326737872351</c:v>
                </c:pt>
                <c:pt idx="175">
                  <c:v>47.430888575805525</c:v>
                </c:pt>
                <c:pt idx="176">
                  <c:v>46.823470036588418</c:v>
                </c:pt>
                <c:pt idx="177">
                  <c:v>46.225908524437003</c:v>
                </c:pt>
                <c:pt idx="178">
                  <c:v>45.638044082128538</c:v>
                </c:pt>
                <c:pt idx="179">
                  <c:v>45.059719348183705</c:v>
                </c:pt>
                <c:pt idx="180">
                  <c:v>44.667898087540081</c:v>
                </c:pt>
                <c:pt idx="181">
                  <c:v>44.282435198466828</c:v>
                </c:pt>
                <c:pt idx="182">
                  <c:v>43.903227498995321</c:v>
                </c:pt>
                <c:pt idx="183">
                  <c:v>43.53017348156655</c:v>
                </c:pt>
                <c:pt idx="184">
                  <c:v>43.163173285859294</c:v>
                </c:pt>
                <c:pt idx="185">
                  <c:v>42.802128672059141</c:v>
                </c:pt>
                <c:pt idx="186">
                  <c:v>42.446942994561354</c:v>
                </c:pt>
                <c:pt idx="187">
                  <c:v>42.097521176100457</c:v>
                </c:pt>
                <c:pt idx="188">
                  <c:v>41.753769682299648</c:v>
                </c:pt>
                <c:pt idx="189">
                  <c:v>41.415596496633185</c:v>
                </c:pt>
                <c:pt idx="190">
                  <c:v>41.082911095795119</c:v>
                </c:pt>
                <c:pt idx="191">
                  <c:v>40.75562442546773</c:v>
                </c:pt>
                <c:pt idx="192">
                  <c:v>40.433648876483154</c:v>
                </c:pt>
                <c:pt idx="193">
                  <c:v>40.116898261371887</c:v>
                </c:pt>
                <c:pt idx="194">
                  <c:v>39.805287791291846</c:v>
                </c:pt>
                <c:pt idx="195">
                  <c:v>39.498734053331788</c:v>
                </c:pt>
                <c:pt idx="196">
                  <c:v>39.197154988183087</c:v>
                </c:pt>
                <c:pt idx="197">
                  <c:v>38.900469868173843</c:v>
                </c:pt>
                <c:pt idx="198">
                  <c:v>38.608599275659415</c:v>
                </c:pt>
                <c:pt idx="199">
                  <c:v>38.321465081763641</c:v>
                </c:pt>
                <c:pt idx="200">
                  <c:v>38.038990425465059</c:v>
                </c:pt>
                <c:pt idx="201">
                  <c:v>37.761099693022501</c:v>
                </c:pt>
                <c:pt idx="202">
                  <c:v>37.487718497734548</c:v>
                </c:pt>
                <c:pt idx="203">
                  <c:v>37.218773660027438</c:v>
                </c:pt>
                <c:pt idx="204">
                  <c:v>36.95419318786616</c:v>
                </c:pt>
                <c:pt idx="205">
                  <c:v>36.693906257483356</c:v>
                </c:pt>
                <c:pt idx="206">
                  <c:v>36.437843194420992</c:v>
                </c:pt>
                <c:pt idx="207">
                  <c:v>36.185935454879676</c:v>
                </c:pt>
                <c:pt idx="208">
                  <c:v>35.938115607370626</c:v>
                </c:pt>
                <c:pt idx="209">
                  <c:v>35.69431731466539</c:v>
                </c:pt>
                <c:pt idx="210">
                  <c:v>35.454475316038469</c:v>
                </c:pt>
                <c:pt idx="211">
                  <c:v>35.218525409798133</c:v>
                </c:pt>
                <c:pt idx="212">
                  <c:v>34.986404436100678</c:v>
                </c:pt>
                <c:pt idx="213">
                  <c:v>34.758050260043611</c:v>
                </c:pt>
                <c:pt idx="214">
                  <c:v>34.533401755033168</c:v>
                </c:pt>
                <c:pt idx="215">
                  <c:v>34.312398786421745</c:v>
                </c:pt>
                <c:pt idx="216">
                  <c:v>34.094982195410864</c:v>
                </c:pt>
                <c:pt idx="217">
                  <c:v>33.881093783215341</c:v>
                </c:pt>
                <c:pt idx="218">
                  <c:v>33.670676295484469</c:v>
                </c:pt>
                <c:pt idx="219">
                  <c:v>33.463673406975957</c:v>
                </c:pt>
                <c:pt idx="220">
                  <c:v>33.260029706478619</c:v>
                </c:pt>
                <c:pt idx="221">
                  <c:v>33.059690681979731</c:v>
                </c:pt>
                <c:pt idx="222">
                  <c:v>32.862602706073041</c:v>
                </c:pt>
                <c:pt idx="223">
                  <c:v>32.668713021603651</c:v>
                </c:pt>
                <c:pt idx="224">
                  <c:v>32.477969727545783</c:v>
                </c:pt>
                <c:pt idx="225">
                  <c:v>32.290321765109752</c:v>
                </c:pt>
                <c:pt idx="226">
                  <c:v>32.105718904074379</c:v>
                </c:pt>
                <c:pt idx="227">
                  <c:v>31.924111729341195</c:v>
                </c:pt>
                <c:pt idx="228">
                  <c:v>31.74545162770686</c:v>
                </c:pt>
                <c:pt idx="229">
                  <c:v>31.569690774850208</c:v>
                </c:pt>
                <c:pt idx="230">
                  <c:v>31.396782122530489</c:v>
                </c:pt>
                <c:pt idx="231">
                  <c:v>31.226679385993329</c:v>
                </c:pt>
                <c:pt idx="232">
                  <c:v>31.05933703158108</c:v>
                </c:pt>
                <c:pt idx="233">
                  <c:v>30.894710264544226</c:v>
                </c:pt>
                <c:pt idx="234">
                  <c:v>30.732755017050572</c:v>
                </c:pt>
                <c:pt idx="235">
                  <c:v>30.573427936389024</c:v>
                </c:pt>
                <c:pt idx="236">
                  <c:v>30.41668637336479</c:v>
                </c:pt>
                <c:pt idx="237">
                  <c:v>30.262488370882913</c:v>
                </c:pt>
                <c:pt idx="238">
                  <c:v>30.110792652717052</c:v>
                </c:pt>
                <c:pt idx="239">
                  <c:v>29.961558612460525</c:v>
                </c:pt>
                <c:pt idx="240">
                  <c:v>29.814746302656658</c:v>
                </c:pt>
                <c:pt idx="241">
                  <c:v>29.670316424105511</c:v>
                </c:pt>
                <c:pt idx="242">
                  <c:v>29.528230315344153</c:v>
                </c:pt>
                <c:pt idx="243">
                  <c:v>29.388449942297619</c:v>
                </c:pt>
                <c:pt idx="244">
                  <c:v>29.250937888097837</c:v>
                </c:pt>
                <c:pt idx="245">
                  <c:v>29.115657343067749</c:v>
                </c:pt>
                <c:pt idx="246">
                  <c:v>28.982572094867983</c:v>
                </c:pt>
                <c:pt idx="247">
                  <c:v>28.851646518803417</c:v>
                </c:pt>
                <c:pt idx="248">
                  <c:v>28.722845568287031</c:v>
                </c:pt>
                <c:pt idx="249">
                  <c:v>28.596134765458537</c:v>
                </c:pt>
                <c:pt idx="250">
                  <c:v>28.471480191955223</c:v>
                </c:pt>
                <c:pt idx="251">
                  <c:v>28.348848479832576</c:v>
                </c:pt>
                <c:pt idx="252">
                  <c:v>28.228206802632247</c:v>
                </c:pt>
                <c:pt idx="253">
                  <c:v>28.109522866594951</c:v>
                </c:pt>
                <c:pt idx="254">
                  <c:v>27.992764902015971</c:v>
                </c:pt>
                <c:pt idx="255">
                  <c:v>27.877901654740931</c:v>
                </c:pt>
                <c:pt idx="256">
                  <c:v>27.764902377799597</c:v>
                </c:pt>
                <c:pt idx="257">
                  <c:v>27.653736823175414</c:v>
                </c:pt>
                <c:pt idx="258">
                  <c:v>27.544375233708628</c:v>
                </c:pt>
                <c:pt idx="259">
                  <c:v>27.436788335130778</c:v>
                </c:pt>
                <c:pt idx="260">
                  <c:v>27.330947328228483</c:v>
                </c:pt>
                <c:pt idx="261">
                  <c:v>27.226823881134358</c:v>
                </c:pt>
                <c:pt idx="262">
                  <c:v>27.124390121743051</c:v>
                </c:pt>
                <c:pt idx="263">
                  <c:v>27.023618630250354</c:v>
                </c:pt>
                <c:pt idx="264">
                  <c:v>26.924482431813374</c:v>
                </c:pt>
                <c:pt idx="265">
                  <c:v>26.826954989329813</c:v>
                </c:pt>
                <c:pt idx="266">
                  <c:v>26.731010196334438</c:v>
                </c:pt>
                <c:pt idx="267">
                  <c:v>26.636622370010819</c:v>
                </c:pt>
                <c:pt idx="268">
                  <c:v>26.543766244316462</c:v>
                </c:pt>
                <c:pt idx="269">
                  <c:v>26.452416963219513</c:v>
                </c:pt>
                <c:pt idx="270">
                  <c:v>26.362550074045217</c:v>
                </c:pt>
                <c:pt idx="271">
                  <c:v>26.274141520930339</c:v>
                </c:pt>
                <c:pt idx="272">
                  <c:v>26.187167638383823</c:v>
                </c:pt>
                <c:pt idx="273">
                  <c:v>26.101605144951929</c:v>
                </c:pt>
                <c:pt idx="274">
                  <c:v>26.017431136986172</c:v>
                </c:pt>
                <c:pt idx="275">
                  <c:v>25.93462308251241</c:v>
                </c:pt>
                <c:pt idx="276">
                  <c:v>25.853158815199407</c:v>
                </c:pt>
                <c:pt idx="277">
                  <c:v>25.773016528425266</c:v>
                </c:pt>
                <c:pt idx="278">
                  <c:v>25.694174769440181</c:v>
                </c:pt>
                <c:pt idx="279">
                  <c:v>25.616612433623882</c:v>
                </c:pt>
                <c:pt idx="280">
                  <c:v>25.540308758836275</c:v>
                </c:pt>
                <c:pt idx="281">
                  <c:v>25.465243319859784</c:v>
                </c:pt>
                <c:pt idx="282">
                  <c:v>25.391396022931843</c:v>
                </c:pt>
                <c:pt idx="283">
                  <c:v>25.318747100366142</c:v>
                </c:pt>
                <c:pt idx="284">
                  <c:v>25.247277105261144</c:v>
                </c:pt>
                <c:pt idx="285">
                  <c:v>25.176966906294478</c:v>
                </c:pt>
                <c:pt idx="286">
                  <c:v>25.107797682601799</c:v>
                </c:pt>
                <c:pt idx="287">
                  <c:v>25.039750918738765</c:v>
                </c:pt>
                <c:pt idx="288">
                  <c:v>24.972808399724752</c:v>
                </c:pt>
                <c:pt idx="289">
                  <c:v>24.906952206167016</c:v>
                </c:pt>
                <c:pt idx="290">
                  <c:v>24.842164709463972</c:v>
                </c:pt>
                <c:pt idx="291">
                  <c:v>24.778428567086305</c:v>
                </c:pt>
                <c:pt idx="292">
                  <c:v>24.715726717934672</c:v>
                </c:pt>
                <c:pt idx="293">
                  <c:v>24.654042377772726</c:v>
                </c:pt>
                <c:pt idx="294">
                  <c:v>24.593359034734263</c:v>
                </c:pt>
                <c:pt idx="295">
                  <c:v>24.533660444903262</c:v>
                </c:pt>
                <c:pt idx="296">
                  <c:v>24.474930627965669</c:v>
                </c:pt>
                <c:pt idx="297">
                  <c:v>24.417153862931734</c:v>
                </c:pt>
                <c:pt idx="298">
                  <c:v>24.360314683927758</c:v>
                </c:pt>
                <c:pt idx="299">
                  <c:v>24.304397876056143</c:v>
                </c:pt>
                <c:pt idx="300">
                  <c:v>24.072269898526095</c:v>
                </c:pt>
                <c:pt idx="301">
                  <c:v>23.843908832292776</c:v>
                </c:pt>
                <c:pt idx="302">
                  <c:v>23.619253548918032</c:v>
                </c:pt>
                <c:pt idx="303">
                  <c:v>23.398243911939808</c:v>
                </c:pt>
                <c:pt idx="304">
                  <c:v>23.180820760774612</c:v>
                </c:pt>
                <c:pt idx="305">
                  <c:v>22.966925894881225</c:v>
                </c:pt>
                <c:pt idx="306">
                  <c:v>22.756502058181383</c:v>
                </c:pt>
                <c:pt idx="307">
                  <c:v>22.54949292373329</c:v>
                </c:pt>
                <c:pt idx="308">
                  <c:v>22.345843078653825</c:v>
                </c:pt>
                <c:pt idx="309">
                  <c:v>22.145498009285454</c:v>
                </c:pt>
                <c:pt idx="310">
                  <c:v>21.948404086603826</c:v>
                </c:pt>
                <c:pt idx="311">
                  <c:v>21.754508551862187</c:v>
                </c:pt>
                <c:pt idx="312">
                  <c:v>21.563759502468734</c:v>
                </c:pt>
                <c:pt idx="313">
                  <c:v>21.376105878093178</c:v>
                </c:pt>
                <c:pt idx="314">
                  <c:v>21.191497446998731</c:v>
                </c:pt>
                <c:pt idx="315">
                  <c:v>21.009884792595919</c:v>
                </c:pt>
                <c:pt idx="316">
                  <c:v>20.831219300214585</c:v>
                </c:pt>
                <c:pt idx="317">
                  <c:v>20.655453144090547</c:v>
                </c:pt>
                <c:pt idx="318">
                  <c:v>20.482539274563457</c:v>
                </c:pt>
                <c:pt idx="319">
                  <c:v>20.312431405482386</c:v>
                </c:pt>
                <c:pt idx="320">
                  <c:v>20.145084001815789</c:v>
                </c:pt>
                <c:pt idx="321">
                  <c:v>19.980452267462546</c:v>
                </c:pt>
                <c:pt idx="322">
                  <c:v>19.818492133260797</c:v>
                </c:pt>
                <c:pt idx="323">
                  <c:v>19.659160245191359</c:v>
                </c:pt>
                <c:pt idx="324">
                  <c:v>19.502413952772578</c:v>
                </c:pt>
                <c:pt idx="325">
                  <c:v>19.348211297643516</c:v>
                </c:pt>
                <c:pt idx="326">
                  <c:v>19.196511002332393</c:v>
                </c:pt>
                <c:pt idx="327">
                  <c:v>19.047272459207303</c:v>
                </c:pt>
                <c:pt idx="328">
                  <c:v>18.900455719606228</c:v>
                </c:pt>
                <c:pt idx="329">
                  <c:v>18.756021483143449</c:v>
                </c:pt>
                <c:pt idx="330">
                  <c:v>18.613931087189492</c:v>
                </c:pt>
                <c:pt idx="331">
                  <c:v>18.474146496521787</c:v>
                </c:pt>
                <c:pt idx="332">
                  <c:v>18.336630293143273</c:v>
                </c:pt>
                <c:pt idx="333">
                  <c:v>18.201345666266228</c:v>
                </c:pt>
                <c:pt idx="334">
                  <c:v>18.068256402458637</c:v>
                </c:pt>
                <c:pt idx="335">
                  <c:v>17.937326875950461</c:v>
                </c:pt>
                <c:pt idx="336">
                  <c:v>17.80852203909722</c:v>
                </c:pt>
                <c:pt idx="337">
                  <c:v>17.681807412998314</c:v>
                </c:pt>
                <c:pt idx="338">
                  <c:v>17.557149078267607</c:v>
                </c:pt>
                <c:pt idx="339">
                  <c:v>17.434513665953769</c:v>
                </c:pt>
                <c:pt idx="340">
                  <c:v>17.313868348607972</c:v>
                </c:pt>
                <c:pt idx="341">
                  <c:v>17.195180831496522</c:v>
                </c:pt>
                <c:pt idx="342">
                  <c:v>17.078419343956107</c:v>
                </c:pt>
                <c:pt idx="343">
                  <c:v>16.963552630889318</c:v>
                </c:pt>
                <c:pt idx="344">
                  <c:v>16.850549944398185</c:v>
                </c:pt>
                <c:pt idx="345">
                  <c:v>16.739381035553478</c:v>
                </c:pt>
                <c:pt idx="346">
                  <c:v>16.630016146297564</c:v>
                </c:pt>
                <c:pt idx="347">
                  <c:v>16.522426001478692</c:v>
                </c:pt>
                <c:pt idx="348">
                  <c:v>16.416581801014516</c:v>
                </c:pt>
                <c:pt idx="349">
                  <c:v>16.312455212182783</c:v>
                </c:pt>
                <c:pt idx="350">
                  <c:v>16.210018362037154</c:v>
                </c:pt>
                <c:pt idx="351">
                  <c:v>16.109243829946077</c:v>
                </c:pt>
                <c:pt idx="352">
                  <c:v>16.010104640252742</c:v>
                </c:pt>
                <c:pt idx="353">
                  <c:v>15.912574255054139</c:v>
                </c:pt>
                <c:pt idx="354">
                  <c:v>15.816626567097325</c:v>
                </c:pt>
                <c:pt idx="355">
                  <c:v>15.722235892790934</c:v>
                </c:pt>
                <c:pt idx="356">
                  <c:v>15.629376965330113</c:v>
                </c:pt>
                <c:pt idx="357">
                  <c:v>15.538024927933025</c:v>
                </c:pt>
                <c:pt idx="358">
                  <c:v>15.448155327187095</c:v>
                </c:pt>
                <c:pt idx="359">
                  <c:v>15.359744106503252</c:v>
                </c:pt>
                <c:pt idx="360">
                  <c:v>15.272767599676373</c:v>
                </c:pt>
                <c:pt idx="361">
                  <c:v>15.187202524550241</c:v>
                </c:pt>
                <c:pt idx="362">
                  <c:v>15.103025976785297</c:v>
                </c:pt>
                <c:pt idx="363">
                  <c:v>15.020215423727535</c:v>
                </c:pt>
                <c:pt idx="364">
                  <c:v>14.938748698376889</c:v>
                </c:pt>
                <c:pt idx="365">
                  <c:v>14.858603993453492</c:v>
                </c:pt>
                <c:pt idx="366">
                  <c:v>14.779759855560236</c:v>
                </c:pt>
                <c:pt idx="367">
                  <c:v>14.702195179440054</c:v>
                </c:pt>
                <c:pt idx="368">
                  <c:v>14.625889202326398</c:v>
                </c:pt>
                <c:pt idx="369">
                  <c:v>14.550821498385394</c:v>
                </c:pt>
                <c:pt idx="370">
                  <c:v>14.476971973248183</c:v>
                </c:pt>
                <c:pt idx="371">
                  <c:v>14.404320858632001</c:v>
                </c:pt>
                <c:pt idx="372">
                  <c:v>14.332848707048537</c:v>
                </c:pt>
                <c:pt idx="373">
                  <c:v>14.262536386598168</c:v>
                </c:pt>
                <c:pt idx="374">
                  <c:v>14.193365075848661</c:v>
                </c:pt>
                <c:pt idx="375">
                  <c:v>14.125316258797001</c:v>
                </c:pt>
                <c:pt idx="376">
                  <c:v>14.058371719912966</c:v>
                </c:pt>
                <c:pt idx="377">
                  <c:v>13.992513539263122</c:v>
                </c:pt>
                <c:pt idx="378">
                  <c:v>13.927724087713973</c:v>
                </c:pt>
                <c:pt idx="379">
                  <c:v>13.863986022212925</c:v>
                </c:pt>
                <c:pt idx="380">
                  <c:v>13.801282281145848</c:v>
                </c:pt>
                <c:pt idx="381">
                  <c:v>13.739596079769964</c:v>
                </c:pt>
                <c:pt idx="382">
                  <c:v>13.678910905720846</c:v>
                </c:pt>
                <c:pt idx="383">
                  <c:v>13.619210514592346</c:v>
                </c:pt>
                <c:pt idx="384">
                  <c:v>13.560478925588235</c:v>
                </c:pt>
                <c:pt idx="385">
                  <c:v>13.502700417244407</c:v>
                </c:pt>
                <c:pt idx="386">
                  <c:v>13.445859523220507</c:v>
                </c:pt>
                <c:pt idx="387">
                  <c:v>13.389941028159857</c:v>
                </c:pt>
                <c:pt idx="388">
                  <c:v>13.334929963616549</c:v>
                </c:pt>
                <c:pt idx="389">
                  <c:v>13.280811604048653</c:v>
                </c:pt>
                <c:pt idx="390">
                  <c:v>13.227571462876426</c:v>
                </c:pt>
                <c:pt idx="391">
                  <c:v>13.175195288604506</c:v>
                </c:pt>
                <c:pt idx="392">
                  <c:v>13.123669061007018</c:v>
                </c:pt>
                <c:pt idx="393">
                  <c:v>13.072978987374595</c:v>
                </c:pt>
                <c:pt idx="394">
                  <c:v>13.023111498822308</c:v>
                </c:pt>
                <c:pt idx="395">
                  <c:v>12.97405324665749</c:v>
                </c:pt>
                <c:pt idx="396">
                  <c:v>12.925791098806524</c:v>
                </c:pt>
                <c:pt idx="397">
                  <c:v>12.878312136299602</c:v>
                </c:pt>
                <c:pt idx="398">
                  <c:v>12.831603649812534</c:v>
                </c:pt>
                <c:pt idx="399">
                  <c:v>12.785653136264674</c:v>
                </c:pt>
                <c:pt idx="400">
                  <c:v>12.740448295472058</c:v>
                </c:pt>
                <c:pt idx="401">
                  <c:v>12.695977026854845</c:v>
                </c:pt>
                <c:pt idx="402">
                  <c:v>12.652227426198195</c:v>
                </c:pt>
                <c:pt idx="403">
                  <c:v>12.609187782465714</c:v>
                </c:pt>
                <c:pt idx="404">
                  <c:v>12.566846574664602</c:v>
                </c:pt>
                <c:pt idx="405">
                  <c:v>12.525192468761677</c:v>
                </c:pt>
                <c:pt idx="406">
                  <c:v>12.484214314649442</c:v>
                </c:pt>
                <c:pt idx="407">
                  <c:v>12.443901143161391</c:v>
                </c:pt>
                <c:pt idx="408">
                  <c:v>12.404242163135743</c:v>
                </c:pt>
                <c:pt idx="409">
                  <c:v>12.365226758526832</c:v>
                </c:pt>
                <c:pt idx="410">
                  <c:v>12.326844485563369</c:v>
                </c:pt>
                <c:pt idx="411">
                  <c:v>12.289085069952812</c:v>
                </c:pt>
                <c:pt idx="412">
                  <c:v>12.251938404131121</c:v>
                </c:pt>
                <c:pt idx="413">
                  <c:v>12.215394544557121</c:v>
                </c:pt>
                <c:pt idx="414">
                  <c:v>12.179443709050794</c:v>
                </c:pt>
                <c:pt idx="415">
                  <c:v>12.144076274174743</c:v>
                </c:pt>
                <c:pt idx="416">
                  <c:v>12.109282772658162</c:v>
                </c:pt>
                <c:pt idx="417">
                  <c:v>12.075053890862607</c:v>
                </c:pt>
                <c:pt idx="418">
                  <c:v>12.041380466288892</c:v>
                </c:pt>
                <c:pt idx="419">
                  <c:v>12.008253485124436</c:v>
                </c:pt>
                <c:pt idx="420">
                  <c:v>11.975664079830423</c:v>
                </c:pt>
                <c:pt idx="421">
                  <c:v>11.943603526768106</c:v>
                </c:pt>
                <c:pt idx="422">
                  <c:v>11.912063243863633</c:v>
                </c:pt>
                <c:pt idx="423">
                  <c:v>11.881034788310775</c:v>
                </c:pt>
                <c:pt idx="424">
                  <c:v>11.850509854310921</c:v>
                </c:pt>
                <c:pt idx="425">
                  <c:v>11.820480270849764</c:v>
                </c:pt>
                <c:pt idx="426">
                  <c:v>11.790937999510048</c:v>
                </c:pt>
                <c:pt idx="427">
                  <c:v>11.761875132319821</c:v>
                </c:pt>
                <c:pt idx="428">
                  <c:v>11.733283889635606</c:v>
                </c:pt>
                <c:pt idx="429">
                  <c:v>11.705156618059918</c:v>
                </c:pt>
                <c:pt idx="430">
                  <c:v>11.677485788392577</c:v>
                </c:pt>
                <c:pt idx="431">
                  <c:v>11.650263993615269</c:v>
                </c:pt>
                <c:pt idx="432">
                  <c:v>11.623483946908809</c:v>
                </c:pt>
                <c:pt idx="433">
                  <c:v>11.597138479702583</c:v>
                </c:pt>
                <c:pt idx="434">
                  <c:v>11.571220539755641</c:v>
                </c:pt>
                <c:pt idx="435">
                  <c:v>11.545723189268932</c:v>
                </c:pt>
                <c:pt idx="436">
                  <c:v>11.520639603028165</c:v>
                </c:pt>
                <c:pt idx="437">
                  <c:v>11.495963066576822</c:v>
                </c:pt>
                <c:pt idx="438">
                  <c:v>11.471686974418802</c:v>
                </c:pt>
                <c:pt idx="439">
                  <c:v>11.447804828250245</c:v>
                </c:pt>
                <c:pt idx="440">
                  <c:v>11.424310235220046</c:v>
                </c:pt>
                <c:pt idx="441">
                  <c:v>11.401196906218592</c:v>
                </c:pt>
                <c:pt idx="442">
                  <c:v>11.378458654194274</c:v>
                </c:pt>
                <c:pt idx="443">
                  <c:v>11.356089392497315</c:v>
                </c:pt>
                <c:pt idx="444">
                  <c:v>11.334083133250481</c:v>
                </c:pt>
                <c:pt idx="445">
                  <c:v>11.312433985746219</c:v>
                </c:pt>
                <c:pt idx="446">
                  <c:v>11.29113615486982</c:v>
                </c:pt>
                <c:pt idx="447">
                  <c:v>11.270183939548158</c:v>
                </c:pt>
                <c:pt idx="448">
                  <c:v>11.249571731223611</c:v>
                </c:pt>
                <c:pt idx="449">
                  <c:v>11.229294012352746</c:v>
                </c:pt>
                <c:pt idx="450">
                  <c:v>11.209345354929361</c:v>
                </c:pt>
                <c:pt idx="451">
                  <c:v>11.189720419031499</c:v>
                </c:pt>
                <c:pt idx="452">
                  <c:v>11.170413951392042</c:v>
                </c:pt>
                <c:pt idx="453">
                  <c:v>11.151420783992501</c:v>
                </c:pt>
                <c:pt idx="454">
                  <c:v>11.132735832679616</c:v>
                </c:pt>
                <c:pt idx="455">
                  <c:v>11.114354095804423</c:v>
                </c:pt>
                <c:pt idx="456">
                  <c:v>11.096270652883391</c:v>
                </c:pt>
                <c:pt idx="457">
                  <c:v>11.078480663281288</c:v>
                </c:pt>
                <c:pt idx="458">
                  <c:v>11.060979364915434</c:v>
                </c:pt>
                <c:pt idx="459">
                  <c:v>11.043762072980961</c:v>
                </c:pt>
                <c:pt idx="460">
                  <c:v>11.026824178696771</c:v>
                </c:pt>
                <c:pt idx="461">
                  <c:v>11.010161148071846</c:v>
                </c:pt>
                <c:pt idx="462">
                  <c:v>10.993768520691575</c:v>
                </c:pt>
                <c:pt idx="463">
                  <c:v>10.977641908523767</c:v>
                </c:pt>
                <c:pt idx="464">
                  <c:v>10.96177699474406</c:v>
                </c:pt>
                <c:pt idx="465">
                  <c:v>10.946169532580374</c:v>
                </c:pt>
                <c:pt idx="466">
                  <c:v>10.930815344176116</c:v>
                </c:pt>
                <c:pt idx="467">
                  <c:v>10.915710319471845</c:v>
                </c:pt>
                <c:pt idx="468">
                  <c:v>10.900850415105078</c:v>
                </c:pt>
                <c:pt idx="469">
                  <c:v>10.886231653327942</c:v>
                </c:pt>
                <c:pt idx="470">
                  <c:v>10.871850120942403</c:v>
                </c:pt>
                <c:pt idx="471">
                  <c:v>10.857701968252771</c:v>
                </c:pt>
                <c:pt idx="472">
                  <c:v>10.843783408035195</c:v>
                </c:pt>
                <c:pt idx="473">
                  <c:v>10.830090714523889</c:v>
                </c:pt>
                <c:pt idx="474">
                  <c:v>10.816620222413807</c:v>
                </c:pt>
                <c:pt idx="475">
                  <c:v>10.8033683258795</c:v>
                </c:pt>
                <c:pt idx="476">
                  <c:v>10.790331477609902</c:v>
                </c:pt>
                <c:pt idx="477">
                  <c:v>10.777506187858769</c:v>
                </c:pt>
                <c:pt idx="478">
                  <c:v>10.764889023510534</c:v>
                </c:pt>
                <c:pt idx="479">
                  <c:v>10.75247660716132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xVal>
            <c:numRef>
              <c:f>izobutanol!$B$12:$B$491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izobutanol!$H$12:$H$491</c:f>
              <c:numCache>
                <c:formatCode>General</c:formatCode>
                <c:ptCount val="48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100</c:v>
                </c:pt>
                <c:pt idx="450">
                  <c:v>100</c:v>
                </c:pt>
                <c:pt idx="451">
                  <c:v>100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  <c:pt idx="455">
                  <c:v>100</c:v>
                </c:pt>
                <c:pt idx="456">
                  <c:v>100</c:v>
                </c:pt>
                <c:pt idx="457">
                  <c:v>100</c:v>
                </c:pt>
                <c:pt idx="458">
                  <c:v>100</c:v>
                </c:pt>
                <c:pt idx="459">
                  <c:v>100</c:v>
                </c:pt>
                <c:pt idx="460">
                  <c:v>100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marker>
            <c:symbol val="none"/>
          </c:marker>
          <c:xVal>
            <c:numRef>
              <c:f>izobutanol!$B$12:$B$491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izobutanol!$I$12:$I$491</c:f>
              <c:numCache>
                <c:formatCode>General</c:formatCode>
                <c:ptCount val="480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  <c:pt idx="108">
                  <c:v>250</c:v>
                </c:pt>
                <c:pt idx="109">
                  <c:v>250</c:v>
                </c:pt>
                <c:pt idx="110">
                  <c:v>250</c:v>
                </c:pt>
                <c:pt idx="111">
                  <c:v>250</c:v>
                </c:pt>
                <c:pt idx="112">
                  <c:v>250</c:v>
                </c:pt>
                <c:pt idx="113">
                  <c:v>250</c:v>
                </c:pt>
                <c:pt idx="114">
                  <c:v>250</c:v>
                </c:pt>
                <c:pt idx="115">
                  <c:v>250</c:v>
                </c:pt>
                <c:pt idx="116">
                  <c:v>250</c:v>
                </c:pt>
                <c:pt idx="117">
                  <c:v>250</c:v>
                </c:pt>
                <c:pt idx="118">
                  <c:v>250</c:v>
                </c:pt>
                <c:pt idx="119">
                  <c:v>250</c:v>
                </c:pt>
                <c:pt idx="120">
                  <c:v>250</c:v>
                </c:pt>
                <c:pt idx="121">
                  <c:v>250</c:v>
                </c:pt>
                <c:pt idx="122">
                  <c:v>250</c:v>
                </c:pt>
                <c:pt idx="123">
                  <c:v>250</c:v>
                </c:pt>
                <c:pt idx="124">
                  <c:v>250</c:v>
                </c:pt>
                <c:pt idx="125">
                  <c:v>250</c:v>
                </c:pt>
                <c:pt idx="126">
                  <c:v>250</c:v>
                </c:pt>
                <c:pt idx="127">
                  <c:v>250</c:v>
                </c:pt>
                <c:pt idx="128">
                  <c:v>250</c:v>
                </c:pt>
                <c:pt idx="129">
                  <c:v>250</c:v>
                </c:pt>
                <c:pt idx="130">
                  <c:v>250</c:v>
                </c:pt>
                <c:pt idx="131">
                  <c:v>250</c:v>
                </c:pt>
                <c:pt idx="132">
                  <c:v>250</c:v>
                </c:pt>
                <c:pt idx="133">
                  <c:v>250</c:v>
                </c:pt>
                <c:pt idx="134">
                  <c:v>250</c:v>
                </c:pt>
                <c:pt idx="135">
                  <c:v>250</c:v>
                </c:pt>
                <c:pt idx="136">
                  <c:v>250</c:v>
                </c:pt>
                <c:pt idx="137">
                  <c:v>250</c:v>
                </c:pt>
                <c:pt idx="138">
                  <c:v>250</c:v>
                </c:pt>
                <c:pt idx="139">
                  <c:v>250</c:v>
                </c:pt>
                <c:pt idx="140">
                  <c:v>250</c:v>
                </c:pt>
                <c:pt idx="141">
                  <c:v>250</c:v>
                </c:pt>
                <c:pt idx="142">
                  <c:v>250</c:v>
                </c:pt>
                <c:pt idx="143">
                  <c:v>250</c:v>
                </c:pt>
                <c:pt idx="144">
                  <c:v>250</c:v>
                </c:pt>
                <c:pt idx="145">
                  <c:v>250</c:v>
                </c:pt>
                <c:pt idx="146">
                  <c:v>250</c:v>
                </c:pt>
                <c:pt idx="147">
                  <c:v>250</c:v>
                </c:pt>
                <c:pt idx="148">
                  <c:v>250</c:v>
                </c:pt>
                <c:pt idx="149">
                  <c:v>250</c:v>
                </c:pt>
                <c:pt idx="150">
                  <c:v>250</c:v>
                </c:pt>
                <c:pt idx="151">
                  <c:v>250</c:v>
                </c:pt>
                <c:pt idx="152">
                  <c:v>250</c:v>
                </c:pt>
                <c:pt idx="153">
                  <c:v>250</c:v>
                </c:pt>
                <c:pt idx="154">
                  <c:v>250</c:v>
                </c:pt>
                <c:pt idx="155">
                  <c:v>250</c:v>
                </c:pt>
                <c:pt idx="156">
                  <c:v>250</c:v>
                </c:pt>
                <c:pt idx="157">
                  <c:v>250</c:v>
                </c:pt>
                <c:pt idx="158">
                  <c:v>250</c:v>
                </c:pt>
                <c:pt idx="159">
                  <c:v>250</c:v>
                </c:pt>
                <c:pt idx="160">
                  <c:v>250</c:v>
                </c:pt>
                <c:pt idx="161">
                  <c:v>250</c:v>
                </c:pt>
                <c:pt idx="162">
                  <c:v>250</c:v>
                </c:pt>
                <c:pt idx="163">
                  <c:v>250</c:v>
                </c:pt>
                <c:pt idx="164">
                  <c:v>250</c:v>
                </c:pt>
                <c:pt idx="165">
                  <c:v>250</c:v>
                </c:pt>
                <c:pt idx="166">
                  <c:v>250</c:v>
                </c:pt>
                <c:pt idx="167">
                  <c:v>250</c:v>
                </c:pt>
                <c:pt idx="168">
                  <c:v>250</c:v>
                </c:pt>
                <c:pt idx="169">
                  <c:v>250</c:v>
                </c:pt>
                <c:pt idx="170">
                  <c:v>250</c:v>
                </c:pt>
                <c:pt idx="171">
                  <c:v>250</c:v>
                </c:pt>
                <c:pt idx="172">
                  <c:v>250</c:v>
                </c:pt>
                <c:pt idx="173">
                  <c:v>250</c:v>
                </c:pt>
                <c:pt idx="174">
                  <c:v>250</c:v>
                </c:pt>
                <c:pt idx="175">
                  <c:v>250</c:v>
                </c:pt>
                <c:pt idx="176">
                  <c:v>250</c:v>
                </c:pt>
                <c:pt idx="177">
                  <c:v>250</c:v>
                </c:pt>
                <c:pt idx="178">
                  <c:v>250</c:v>
                </c:pt>
                <c:pt idx="179">
                  <c:v>250</c:v>
                </c:pt>
                <c:pt idx="180">
                  <c:v>250</c:v>
                </c:pt>
                <c:pt idx="181">
                  <c:v>250</c:v>
                </c:pt>
                <c:pt idx="182">
                  <c:v>250</c:v>
                </c:pt>
                <c:pt idx="183">
                  <c:v>250</c:v>
                </c:pt>
                <c:pt idx="184">
                  <c:v>250</c:v>
                </c:pt>
                <c:pt idx="185">
                  <c:v>250</c:v>
                </c:pt>
                <c:pt idx="186">
                  <c:v>250</c:v>
                </c:pt>
                <c:pt idx="187">
                  <c:v>250</c:v>
                </c:pt>
                <c:pt idx="188">
                  <c:v>250</c:v>
                </c:pt>
                <c:pt idx="189">
                  <c:v>250</c:v>
                </c:pt>
                <c:pt idx="190">
                  <c:v>250</c:v>
                </c:pt>
                <c:pt idx="191">
                  <c:v>250</c:v>
                </c:pt>
                <c:pt idx="192">
                  <c:v>250</c:v>
                </c:pt>
                <c:pt idx="193">
                  <c:v>250</c:v>
                </c:pt>
                <c:pt idx="194">
                  <c:v>250</c:v>
                </c:pt>
                <c:pt idx="195">
                  <c:v>250</c:v>
                </c:pt>
                <c:pt idx="196">
                  <c:v>250</c:v>
                </c:pt>
                <c:pt idx="197">
                  <c:v>250</c:v>
                </c:pt>
                <c:pt idx="198">
                  <c:v>250</c:v>
                </c:pt>
                <c:pt idx="199">
                  <c:v>250</c:v>
                </c:pt>
                <c:pt idx="200">
                  <c:v>250</c:v>
                </c:pt>
                <c:pt idx="201">
                  <c:v>250</c:v>
                </c:pt>
                <c:pt idx="202">
                  <c:v>250</c:v>
                </c:pt>
                <c:pt idx="203">
                  <c:v>250</c:v>
                </c:pt>
                <c:pt idx="204">
                  <c:v>250</c:v>
                </c:pt>
                <c:pt idx="205">
                  <c:v>250</c:v>
                </c:pt>
                <c:pt idx="206">
                  <c:v>250</c:v>
                </c:pt>
                <c:pt idx="207">
                  <c:v>250</c:v>
                </c:pt>
                <c:pt idx="208">
                  <c:v>250</c:v>
                </c:pt>
                <c:pt idx="209">
                  <c:v>250</c:v>
                </c:pt>
                <c:pt idx="210">
                  <c:v>250</c:v>
                </c:pt>
                <c:pt idx="211">
                  <c:v>250</c:v>
                </c:pt>
                <c:pt idx="212">
                  <c:v>250</c:v>
                </c:pt>
                <c:pt idx="213">
                  <c:v>250</c:v>
                </c:pt>
                <c:pt idx="214">
                  <c:v>250</c:v>
                </c:pt>
                <c:pt idx="215">
                  <c:v>250</c:v>
                </c:pt>
                <c:pt idx="216">
                  <c:v>250</c:v>
                </c:pt>
                <c:pt idx="217">
                  <c:v>250</c:v>
                </c:pt>
                <c:pt idx="218">
                  <c:v>250</c:v>
                </c:pt>
                <c:pt idx="219">
                  <c:v>250</c:v>
                </c:pt>
                <c:pt idx="220">
                  <c:v>250</c:v>
                </c:pt>
                <c:pt idx="221">
                  <c:v>250</c:v>
                </c:pt>
                <c:pt idx="222">
                  <c:v>250</c:v>
                </c:pt>
                <c:pt idx="223">
                  <c:v>250</c:v>
                </c:pt>
                <c:pt idx="224">
                  <c:v>250</c:v>
                </c:pt>
                <c:pt idx="225">
                  <c:v>250</c:v>
                </c:pt>
                <c:pt idx="226">
                  <c:v>250</c:v>
                </c:pt>
                <c:pt idx="227">
                  <c:v>250</c:v>
                </c:pt>
                <c:pt idx="228">
                  <c:v>250</c:v>
                </c:pt>
                <c:pt idx="229">
                  <c:v>250</c:v>
                </c:pt>
                <c:pt idx="230">
                  <c:v>250</c:v>
                </c:pt>
                <c:pt idx="231">
                  <c:v>250</c:v>
                </c:pt>
                <c:pt idx="232">
                  <c:v>250</c:v>
                </c:pt>
                <c:pt idx="233">
                  <c:v>250</c:v>
                </c:pt>
                <c:pt idx="234">
                  <c:v>250</c:v>
                </c:pt>
                <c:pt idx="235">
                  <c:v>250</c:v>
                </c:pt>
                <c:pt idx="236">
                  <c:v>250</c:v>
                </c:pt>
                <c:pt idx="237">
                  <c:v>250</c:v>
                </c:pt>
                <c:pt idx="238">
                  <c:v>250</c:v>
                </c:pt>
                <c:pt idx="239">
                  <c:v>250</c:v>
                </c:pt>
                <c:pt idx="240">
                  <c:v>250</c:v>
                </c:pt>
                <c:pt idx="241">
                  <c:v>250</c:v>
                </c:pt>
                <c:pt idx="242">
                  <c:v>250</c:v>
                </c:pt>
                <c:pt idx="243">
                  <c:v>250</c:v>
                </c:pt>
                <c:pt idx="244">
                  <c:v>250</c:v>
                </c:pt>
                <c:pt idx="245">
                  <c:v>250</c:v>
                </c:pt>
                <c:pt idx="246">
                  <c:v>250</c:v>
                </c:pt>
                <c:pt idx="247">
                  <c:v>250</c:v>
                </c:pt>
                <c:pt idx="248">
                  <c:v>250</c:v>
                </c:pt>
                <c:pt idx="249">
                  <c:v>250</c:v>
                </c:pt>
                <c:pt idx="250">
                  <c:v>250</c:v>
                </c:pt>
                <c:pt idx="251">
                  <c:v>250</c:v>
                </c:pt>
                <c:pt idx="252">
                  <c:v>250</c:v>
                </c:pt>
                <c:pt idx="253">
                  <c:v>250</c:v>
                </c:pt>
                <c:pt idx="254">
                  <c:v>250</c:v>
                </c:pt>
                <c:pt idx="255">
                  <c:v>250</c:v>
                </c:pt>
                <c:pt idx="256">
                  <c:v>250</c:v>
                </c:pt>
                <c:pt idx="257">
                  <c:v>250</c:v>
                </c:pt>
                <c:pt idx="258">
                  <c:v>250</c:v>
                </c:pt>
                <c:pt idx="259">
                  <c:v>250</c:v>
                </c:pt>
                <c:pt idx="260">
                  <c:v>250</c:v>
                </c:pt>
                <c:pt idx="261">
                  <c:v>250</c:v>
                </c:pt>
                <c:pt idx="262">
                  <c:v>250</c:v>
                </c:pt>
                <c:pt idx="263">
                  <c:v>250</c:v>
                </c:pt>
                <c:pt idx="264">
                  <c:v>250</c:v>
                </c:pt>
                <c:pt idx="265">
                  <c:v>250</c:v>
                </c:pt>
                <c:pt idx="266">
                  <c:v>250</c:v>
                </c:pt>
                <c:pt idx="267">
                  <c:v>250</c:v>
                </c:pt>
                <c:pt idx="268">
                  <c:v>250</c:v>
                </c:pt>
                <c:pt idx="269">
                  <c:v>250</c:v>
                </c:pt>
                <c:pt idx="270">
                  <c:v>250</c:v>
                </c:pt>
                <c:pt idx="271">
                  <c:v>250</c:v>
                </c:pt>
                <c:pt idx="272">
                  <c:v>250</c:v>
                </c:pt>
                <c:pt idx="273">
                  <c:v>250</c:v>
                </c:pt>
                <c:pt idx="274">
                  <c:v>250</c:v>
                </c:pt>
                <c:pt idx="275">
                  <c:v>250</c:v>
                </c:pt>
                <c:pt idx="276">
                  <c:v>250</c:v>
                </c:pt>
                <c:pt idx="277">
                  <c:v>250</c:v>
                </c:pt>
                <c:pt idx="278">
                  <c:v>250</c:v>
                </c:pt>
                <c:pt idx="279">
                  <c:v>250</c:v>
                </c:pt>
                <c:pt idx="280">
                  <c:v>250</c:v>
                </c:pt>
                <c:pt idx="281">
                  <c:v>250</c:v>
                </c:pt>
                <c:pt idx="282">
                  <c:v>250</c:v>
                </c:pt>
                <c:pt idx="283">
                  <c:v>250</c:v>
                </c:pt>
                <c:pt idx="284">
                  <c:v>250</c:v>
                </c:pt>
                <c:pt idx="285">
                  <c:v>250</c:v>
                </c:pt>
                <c:pt idx="286">
                  <c:v>250</c:v>
                </c:pt>
                <c:pt idx="287">
                  <c:v>250</c:v>
                </c:pt>
                <c:pt idx="288">
                  <c:v>250</c:v>
                </c:pt>
                <c:pt idx="289">
                  <c:v>250</c:v>
                </c:pt>
                <c:pt idx="290">
                  <c:v>250</c:v>
                </c:pt>
                <c:pt idx="291">
                  <c:v>250</c:v>
                </c:pt>
                <c:pt idx="292">
                  <c:v>250</c:v>
                </c:pt>
                <c:pt idx="293">
                  <c:v>250</c:v>
                </c:pt>
                <c:pt idx="294">
                  <c:v>250</c:v>
                </c:pt>
                <c:pt idx="295">
                  <c:v>250</c:v>
                </c:pt>
                <c:pt idx="296">
                  <c:v>250</c:v>
                </c:pt>
                <c:pt idx="297">
                  <c:v>250</c:v>
                </c:pt>
                <c:pt idx="298">
                  <c:v>250</c:v>
                </c:pt>
                <c:pt idx="299">
                  <c:v>250</c:v>
                </c:pt>
                <c:pt idx="300">
                  <c:v>250</c:v>
                </c:pt>
                <c:pt idx="301">
                  <c:v>250</c:v>
                </c:pt>
                <c:pt idx="302">
                  <c:v>250</c:v>
                </c:pt>
                <c:pt idx="303">
                  <c:v>250</c:v>
                </c:pt>
                <c:pt idx="304">
                  <c:v>250</c:v>
                </c:pt>
                <c:pt idx="305">
                  <c:v>250</c:v>
                </c:pt>
                <c:pt idx="306">
                  <c:v>250</c:v>
                </c:pt>
                <c:pt idx="307">
                  <c:v>250</c:v>
                </c:pt>
                <c:pt idx="308">
                  <c:v>250</c:v>
                </c:pt>
                <c:pt idx="309">
                  <c:v>250</c:v>
                </c:pt>
                <c:pt idx="310">
                  <c:v>250</c:v>
                </c:pt>
                <c:pt idx="311">
                  <c:v>250</c:v>
                </c:pt>
                <c:pt idx="312">
                  <c:v>250</c:v>
                </c:pt>
                <c:pt idx="313">
                  <c:v>250</c:v>
                </c:pt>
                <c:pt idx="314">
                  <c:v>250</c:v>
                </c:pt>
                <c:pt idx="315">
                  <c:v>250</c:v>
                </c:pt>
                <c:pt idx="316">
                  <c:v>250</c:v>
                </c:pt>
                <c:pt idx="317">
                  <c:v>250</c:v>
                </c:pt>
                <c:pt idx="318">
                  <c:v>250</c:v>
                </c:pt>
                <c:pt idx="319">
                  <c:v>250</c:v>
                </c:pt>
                <c:pt idx="320">
                  <c:v>250</c:v>
                </c:pt>
                <c:pt idx="321">
                  <c:v>250</c:v>
                </c:pt>
                <c:pt idx="322">
                  <c:v>250</c:v>
                </c:pt>
                <c:pt idx="323">
                  <c:v>250</c:v>
                </c:pt>
                <c:pt idx="324">
                  <c:v>250</c:v>
                </c:pt>
                <c:pt idx="325">
                  <c:v>250</c:v>
                </c:pt>
                <c:pt idx="326">
                  <c:v>250</c:v>
                </c:pt>
                <c:pt idx="327">
                  <c:v>250</c:v>
                </c:pt>
                <c:pt idx="328">
                  <c:v>250</c:v>
                </c:pt>
                <c:pt idx="329">
                  <c:v>250</c:v>
                </c:pt>
                <c:pt idx="330">
                  <c:v>250</c:v>
                </c:pt>
                <c:pt idx="331">
                  <c:v>250</c:v>
                </c:pt>
                <c:pt idx="332">
                  <c:v>250</c:v>
                </c:pt>
                <c:pt idx="333">
                  <c:v>250</c:v>
                </c:pt>
                <c:pt idx="334">
                  <c:v>250</c:v>
                </c:pt>
                <c:pt idx="335">
                  <c:v>250</c:v>
                </c:pt>
                <c:pt idx="336">
                  <c:v>250</c:v>
                </c:pt>
                <c:pt idx="337">
                  <c:v>250</c:v>
                </c:pt>
                <c:pt idx="338">
                  <c:v>250</c:v>
                </c:pt>
                <c:pt idx="339">
                  <c:v>250</c:v>
                </c:pt>
                <c:pt idx="340">
                  <c:v>250</c:v>
                </c:pt>
                <c:pt idx="341">
                  <c:v>250</c:v>
                </c:pt>
                <c:pt idx="342">
                  <c:v>250</c:v>
                </c:pt>
                <c:pt idx="343">
                  <c:v>250</c:v>
                </c:pt>
                <c:pt idx="344">
                  <c:v>250</c:v>
                </c:pt>
                <c:pt idx="345">
                  <c:v>250</c:v>
                </c:pt>
                <c:pt idx="346">
                  <c:v>250</c:v>
                </c:pt>
                <c:pt idx="347">
                  <c:v>250</c:v>
                </c:pt>
                <c:pt idx="348">
                  <c:v>250</c:v>
                </c:pt>
                <c:pt idx="349">
                  <c:v>250</c:v>
                </c:pt>
                <c:pt idx="350">
                  <c:v>250</c:v>
                </c:pt>
                <c:pt idx="351">
                  <c:v>250</c:v>
                </c:pt>
                <c:pt idx="352">
                  <c:v>250</c:v>
                </c:pt>
                <c:pt idx="353">
                  <c:v>250</c:v>
                </c:pt>
                <c:pt idx="354">
                  <c:v>250</c:v>
                </c:pt>
                <c:pt idx="355">
                  <c:v>250</c:v>
                </c:pt>
                <c:pt idx="356">
                  <c:v>250</c:v>
                </c:pt>
                <c:pt idx="357">
                  <c:v>250</c:v>
                </c:pt>
                <c:pt idx="358">
                  <c:v>250</c:v>
                </c:pt>
                <c:pt idx="359">
                  <c:v>250</c:v>
                </c:pt>
                <c:pt idx="360">
                  <c:v>250</c:v>
                </c:pt>
                <c:pt idx="361">
                  <c:v>250</c:v>
                </c:pt>
                <c:pt idx="362">
                  <c:v>250</c:v>
                </c:pt>
                <c:pt idx="363">
                  <c:v>250</c:v>
                </c:pt>
                <c:pt idx="364">
                  <c:v>250</c:v>
                </c:pt>
                <c:pt idx="365">
                  <c:v>250</c:v>
                </c:pt>
                <c:pt idx="366">
                  <c:v>250</c:v>
                </c:pt>
                <c:pt idx="367">
                  <c:v>250</c:v>
                </c:pt>
                <c:pt idx="368">
                  <c:v>250</c:v>
                </c:pt>
                <c:pt idx="369">
                  <c:v>250</c:v>
                </c:pt>
                <c:pt idx="370">
                  <c:v>250</c:v>
                </c:pt>
                <c:pt idx="371">
                  <c:v>250</c:v>
                </c:pt>
                <c:pt idx="372">
                  <c:v>250</c:v>
                </c:pt>
                <c:pt idx="373">
                  <c:v>250</c:v>
                </c:pt>
                <c:pt idx="374">
                  <c:v>250</c:v>
                </c:pt>
                <c:pt idx="375">
                  <c:v>250</c:v>
                </c:pt>
                <c:pt idx="376">
                  <c:v>250</c:v>
                </c:pt>
                <c:pt idx="377">
                  <c:v>250</c:v>
                </c:pt>
                <c:pt idx="378">
                  <c:v>250</c:v>
                </c:pt>
                <c:pt idx="379">
                  <c:v>250</c:v>
                </c:pt>
                <c:pt idx="380">
                  <c:v>250</c:v>
                </c:pt>
                <c:pt idx="381">
                  <c:v>250</c:v>
                </c:pt>
                <c:pt idx="382">
                  <c:v>250</c:v>
                </c:pt>
                <c:pt idx="383">
                  <c:v>250</c:v>
                </c:pt>
                <c:pt idx="384">
                  <c:v>250</c:v>
                </c:pt>
                <c:pt idx="385">
                  <c:v>250</c:v>
                </c:pt>
                <c:pt idx="386">
                  <c:v>250</c:v>
                </c:pt>
                <c:pt idx="387">
                  <c:v>250</c:v>
                </c:pt>
                <c:pt idx="388">
                  <c:v>250</c:v>
                </c:pt>
                <c:pt idx="389">
                  <c:v>250</c:v>
                </c:pt>
                <c:pt idx="390">
                  <c:v>250</c:v>
                </c:pt>
                <c:pt idx="391">
                  <c:v>250</c:v>
                </c:pt>
                <c:pt idx="392">
                  <c:v>250</c:v>
                </c:pt>
                <c:pt idx="393">
                  <c:v>250</c:v>
                </c:pt>
                <c:pt idx="394">
                  <c:v>250</c:v>
                </c:pt>
                <c:pt idx="395">
                  <c:v>250</c:v>
                </c:pt>
                <c:pt idx="396">
                  <c:v>250</c:v>
                </c:pt>
                <c:pt idx="397">
                  <c:v>250</c:v>
                </c:pt>
                <c:pt idx="398">
                  <c:v>250</c:v>
                </c:pt>
                <c:pt idx="399">
                  <c:v>250</c:v>
                </c:pt>
                <c:pt idx="400">
                  <c:v>250</c:v>
                </c:pt>
                <c:pt idx="401">
                  <c:v>250</c:v>
                </c:pt>
                <c:pt idx="402">
                  <c:v>250</c:v>
                </c:pt>
                <c:pt idx="403">
                  <c:v>250</c:v>
                </c:pt>
                <c:pt idx="404">
                  <c:v>250</c:v>
                </c:pt>
                <c:pt idx="405">
                  <c:v>250</c:v>
                </c:pt>
                <c:pt idx="406">
                  <c:v>250</c:v>
                </c:pt>
                <c:pt idx="407">
                  <c:v>250</c:v>
                </c:pt>
                <c:pt idx="408">
                  <c:v>250</c:v>
                </c:pt>
                <c:pt idx="409">
                  <c:v>250</c:v>
                </c:pt>
                <c:pt idx="410">
                  <c:v>250</c:v>
                </c:pt>
                <c:pt idx="411">
                  <c:v>250</c:v>
                </c:pt>
                <c:pt idx="412">
                  <c:v>250</c:v>
                </c:pt>
                <c:pt idx="413">
                  <c:v>250</c:v>
                </c:pt>
                <c:pt idx="414">
                  <c:v>250</c:v>
                </c:pt>
                <c:pt idx="415">
                  <c:v>250</c:v>
                </c:pt>
                <c:pt idx="416">
                  <c:v>250</c:v>
                </c:pt>
                <c:pt idx="417">
                  <c:v>250</c:v>
                </c:pt>
                <c:pt idx="418">
                  <c:v>250</c:v>
                </c:pt>
                <c:pt idx="419">
                  <c:v>250</c:v>
                </c:pt>
                <c:pt idx="420">
                  <c:v>250</c:v>
                </c:pt>
                <c:pt idx="421">
                  <c:v>250</c:v>
                </c:pt>
                <c:pt idx="422">
                  <c:v>250</c:v>
                </c:pt>
                <c:pt idx="423">
                  <c:v>250</c:v>
                </c:pt>
                <c:pt idx="424">
                  <c:v>250</c:v>
                </c:pt>
                <c:pt idx="425">
                  <c:v>250</c:v>
                </c:pt>
                <c:pt idx="426">
                  <c:v>250</c:v>
                </c:pt>
                <c:pt idx="427">
                  <c:v>250</c:v>
                </c:pt>
                <c:pt idx="428">
                  <c:v>250</c:v>
                </c:pt>
                <c:pt idx="429">
                  <c:v>250</c:v>
                </c:pt>
                <c:pt idx="430">
                  <c:v>250</c:v>
                </c:pt>
                <c:pt idx="431">
                  <c:v>250</c:v>
                </c:pt>
                <c:pt idx="432">
                  <c:v>250</c:v>
                </c:pt>
                <c:pt idx="433">
                  <c:v>250</c:v>
                </c:pt>
                <c:pt idx="434">
                  <c:v>250</c:v>
                </c:pt>
                <c:pt idx="435">
                  <c:v>250</c:v>
                </c:pt>
                <c:pt idx="436">
                  <c:v>250</c:v>
                </c:pt>
                <c:pt idx="437">
                  <c:v>250</c:v>
                </c:pt>
                <c:pt idx="438">
                  <c:v>250</c:v>
                </c:pt>
                <c:pt idx="439">
                  <c:v>250</c:v>
                </c:pt>
                <c:pt idx="440">
                  <c:v>250</c:v>
                </c:pt>
                <c:pt idx="441">
                  <c:v>250</c:v>
                </c:pt>
                <c:pt idx="442">
                  <c:v>250</c:v>
                </c:pt>
                <c:pt idx="443">
                  <c:v>250</c:v>
                </c:pt>
                <c:pt idx="444">
                  <c:v>250</c:v>
                </c:pt>
                <c:pt idx="445">
                  <c:v>250</c:v>
                </c:pt>
                <c:pt idx="446">
                  <c:v>250</c:v>
                </c:pt>
                <c:pt idx="447">
                  <c:v>250</c:v>
                </c:pt>
                <c:pt idx="448">
                  <c:v>250</c:v>
                </c:pt>
                <c:pt idx="449">
                  <c:v>250</c:v>
                </c:pt>
                <c:pt idx="450">
                  <c:v>250</c:v>
                </c:pt>
                <c:pt idx="451">
                  <c:v>250</c:v>
                </c:pt>
                <c:pt idx="452">
                  <c:v>250</c:v>
                </c:pt>
                <c:pt idx="453">
                  <c:v>250</c:v>
                </c:pt>
                <c:pt idx="454">
                  <c:v>250</c:v>
                </c:pt>
                <c:pt idx="455">
                  <c:v>250</c:v>
                </c:pt>
                <c:pt idx="456">
                  <c:v>250</c:v>
                </c:pt>
                <c:pt idx="457">
                  <c:v>250</c:v>
                </c:pt>
                <c:pt idx="458">
                  <c:v>250</c:v>
                </c:pt>
                <c:pt idx="459">
                  <c:v>250</c:v>
                </c:pt>
                <c:pt idx="460">
                  <c:v>250</c:v>
                </c:pt>
                <c:pt idx="461">
                  <c:v>250</c:v>
                </c:pt>
                <c:pt idx="462">
                  <c:v>250</c:v>
                </c:pt>
                <c:pt idx="463">
                  <c:v>250</c:v>
                </c:pt>
                <c:pt idx="464">
                  <c:v>250</c:v>
                </c:pt>
                <c:pt idx="465">
                  <c:v>250</c:v>
                </c:pt>
                <c:pt idx="466">
                  <c:v>250</c:v>
                </c:pt>
                <c:pt idx="467">
                  <c:v>250</c:v>
                </c:pt>
                <c:pt idx="468">
                  <c:v>250</c:v>
                </c:pt>
                <c:pt idx="469">
                  <c:v>250</c:v>
                </c:pt>
                <c:pt idx="470">
                  <c:v>250</c:v>
                </c:pt>
                <c:pt idx="471">
                  <c:v>250</c:v>
                </c:pt>
                <c:pt idx="472">
                  <c:v>250</c:v>
                </c:pt>
                <c:pt idx="473">
                  <c:v>250</c:v>
                </c:pt>
                <c:pt idx="474">
                  <c:v>250</c:v>
                </c:pt>
                <c:pt idx="475">
                  <c:v>250</c:v>
                </c:pt>
                <c:pt idx="476">
                  <c:v>250</c:v>
                </c:pt>
                <c:pt idx="477">
                  <c:v>250</c:v>
                </c:pt>
                <c:pt idx="478">
                  <c:v>250</c:v>
                </c:pt>
                <c:pt idx="479">
                  <c:v>250</c:v>
                </c:pt>
              </c:numCache>
            </c:numRef>
          </c:yVal>
          <c:smooth val="1"/>
        </c:ser>
        <c:axId val="133483904"/>
        <c:axId val="133489792"/>
      </c:scatterChart>
      <c:valAx>
        <c:axId val="133483904"/>
        <c:scaling>
          <c:orientation val="minMax"/>
        </c:scaling>
        <c:axPos val="b"/>
        <c:majorGridlines/>
        <c:numFmt formatCode="0.00" sourceLinked="1"/>
        <c:tickLblPos val="nextTo"/>
        <c:crossAx val="133489792"/>
        <c:crosses val="autoZero"/>
        <c:crossBetween val="midCat"/>
      </c:valAx>
      <c:valAx>
        <c:axId val="133489792"/>
        <c:scaling>
          <c:orientation val="minMax"/>
        </c:scaling>
        <c:axPos val="l"/>
        <c:majorGridlines/>
        <c:numFmt formatCode="0.0000" sourceLinked="1"/>
        <c:tickLblPos val="nextTo"/>
        <c:crossAx val="133483904"/>
        <c:crosses val="autoZero"/>
        <c:crossBetween val="midCat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xVal>
            <c:numRef>
              <c:f>etylobenzen!$B$12:$B$491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etylobenzen!$D$12:$D$491</c:f>
              <c:numCache>
                <c:formatCode>0.0000</c:formatCode>
                <c:ptCount val="480"/>
                <c:pt idx="0">
                  <c:v>10</c:v>
                </c:pt>
                <c:pt idx="1">
                  <c:v>10.712579310635306</c:v>
                </c:pt>
                <c:pt idx="2">
                  <c:v>11.421756680408834</c:v>
                </c:pt>
                <c:pt idx="3">
                  <c:v>12.127548350602694</c:v>
                </c:pt>
                <c:pt idx="4">
                  <c:v>12.829970484961166</c:v>
                </c:pt>
                <c:pt idx="5">
                  <c:v>13.529039170060798</c:v>
                </c:pt>
                <c:pt idx="6">
                  <c:v>14.224770415678904</c:v>
                </c:pt>
                <c:pt idx="7">
                  <c:v>14.917180155160111</c:v>
                </c:pt>
                <c:pt idx="8">
                  <c:v>15.606284245781325</c:v>
                </c:pt>
                <c:pt idx="9">
                  <c:v>16.292098469114904</c:v>
                </c:pt>
                <c:pt idx="10">
                  <c:v>16.974638531390013</c:v>
                </c:pt>
                <c:pt idx="11">
                  <c:v>17.653920063852354</c:v>
                </c:pt>
                <c:pt idx="12">
                  <c:v>18.329958623122138</c:v>
                </c:pt>
                <c:pt idx="13">
                  <c:v>19.002769691550412</c:v>
                </c:pt>
                <c:pt idx="14">
                  <c:v>19.672368677573559</c:v>
                </c:pt>
                <c:pt idx="15">
                  <c:v>20.338770916066181</c:v>
                </c:pt>
                <c:pt idx="16">
                  <c:v>21.001991668692341</c:v>
                </c:pt>
                <c:pt idx="17">
                  <c:v>21.662046124255056</c:v>
                </c:pt>
                <c:pt idx="18">
                  <c:v>22.318949399044101</c:v>
                </c:pt>
                <c:pt idx="19">
                  <c:v>22.972716537182237</c:v>
                </c:pt>
                <c:pt idx="20">
                  <c:v>23.62336251096977</c:v>
                </c:pt>
                <c:pt idx="21">
                  <c:v>24.270902221227402</c:v>
                </c:pt>
                <c:pt idx="22">
                  <c:v>24.91535049763749</c:v>
                </c:pt>
                <c:pt idx="23">
                  <c:v>25.556722099083657</c:v>
                </c:pt>
                <c:pt idx="24">
                  <c:v>26.19503171398884</c:v>
                </c:pt>
                <c:pt idx="25">
                  <c:v>26.83029396065163</c:v>
                </c:pt>
                <c:pt idx="26">
                  <c:v>27.462523387581058</c:v>
                </c:pt>
                <c:pt idx="27">
                  <c:v>28.091734473829803</c:v>
                </c:pt>
                <c:pt idx="28">
                  <c:v>28.717941629325793</c:v>
                </c:pt>
                <c:pt idx="29">
                  <c:v>29.341159195202152</c:v>
                </c:pt>
                <c:pt idx="30">
                  <c:v>29.961401444125727</c:v>
                </c:pt>
                <c:pt idx="31">
                  <c:v>30.578682580623877</c:v>
                </c:pt>
                <c:pt idx="32">
                  <c:v>31.193016741409792</c:v>
                </c:pt>
                <c:pt idx="33">
                  <c:v>31.804417995706316</c:v>
                </c:pt>
                <c:pt idx="34">
                  <c:v>32.412900345568062</c:v>
                </c:pt>
                <c:pt idx="35">
                  <c:v>33.018477726202136</c:v>
                </c:pt>
                <c:pt idx="36">
                  <c:v>33.621164006287245</c:v>
                </c:pt>
                <c:pt idx="37">
                  <c:v>34.220972988291336</c:v>
                </c:pt>
                <c:pt idx="38">
                  <c:v>34.817918408787676</c:v>
                </c:pt>
                <c:pt idx="39">
                  <c:v>35.412013938769462</c:v>
                </c:pt>
                <c:pt idx="40">
                  <c:v>36.003273183962889</c:v>
                </c:pt>
                <c:pt idx="41">
                  <c:v>36.591709685138738</c:v>
                </c:pt>
                <c:pt idx="42">
                  <c:v>37.177336918422526</c:v>
                </c:pt>
                <c:pt idx="43">
                  <c:v>37.760168295603066</c:v>
                </c:pt>
                <c:pt idx="44">
                  <c:v>38.34021716443965</c:v>
                </c:pt>
                <c:pt idx="45">
                  <c:v>38.917496808967755</c:v>
                </c:pt>
                <c:pt idx="46">
                  <c:v>39.492020449803235</c:v>
                </c:pt>
                <c:pt idx="47">
                  <c:v>40.063801244445088</c:v>
                </c:pt>
                <c:pt idx="48">
                  <c:v>40.632852287576839</c:v>
                </c:pt>
                <c:pt idx="49">
                  <c:v>41.199186611366358</c:v>
                </c:pt>
                <c:pt idx="50">
                  <c:v>41.762817185764362</c:v>
                </c:pt>
                <c:pt idx="51">
                  <c:v>42.323756918801436</c:v>
                </c:pt>
                <c:pt idx="52">
                  <c:v>42.882018656883645</c:v>
                </c:pt>
                <c:pt idx="53">
                  <c:v>43.437615185086727</c:v>
                </c:pt>
                <c:pt idx="54">
                  <c:v>43.990559227448927</c:v>
                </c:pt>
                <c:pt idx="55">
                  <c:v>44.540863447262367</c:v>
                </c:pt>
                <c:pt idx="56">
                  <c:v>45.088540447363059</c:v>
                </c:pt>
                <c:pt idx="57">
                  <c:v>45.633602770419515</c:v>
                </c:pt>
                <c:pt idx="58">
                  <c:v>46.176062899220042</c:v>
                </c:pt>
                <c:pt idx="59">
                  <c:v>46.715933256958579</c:v>
                </c:pt>
                <c:pt idx="60">
                  <c:v>47.253226207519205</c:v>
                </c:pt>
                <c:pt idx="61">
                  <c:v>47.7879540557593</c:v>
                </c:pt>
                <c:pt idx="62">
                  <c:v>48.320129047791369</c:v>
                </c:pt>
                <c:pt idx="63">
                  <c:v>48.849763371263464</c:v>
                </c:pt>
                <c:pt idx="64">
                  <c:v>49.376869155638317</c:v>
                </c:pt>
                <c:pt idx="65">
                  <c:v>49.901458472471106</c:v>
                </c:pt>
                <c:pt idx="66">
                  <c:v>50.423543335685949</c:v>
                </c:pt>
                <c:pt idx="67">
                  <c:v>50.94313570185102</c:v>
                </c:pt>
                <c:pt idx="68">
                  <c:v>51.460247470452344</c:v>
                </c:pt>
                <c:pt idx="69">
                  <c:v>51.974890484166366</c:v>
                </c:pt>
                <c:pt idx="70">
                  <c:v>52.487076529131144</c:v>
                </c:pt>
                <c:pt idx="71">
                  <c:v>52.996817335216264</c:v>
                </c:pt>
                <c:pt idx="72">
                  <c:v>53.504124576291474</c:v>
                </c:pt>
                <c:pt idx="73">
                  <c:v>54.00900987049404</c:v>
                </c:pt>
                <c:pt idx="74">
                  <c:v>54.51148478049484</c:v>
                </c:pt>
                <c:pt idx="75">
                  <c:v>55.011560813763111</c:v>
                </c:pt>
                <c:pt idx="76">
                  <c:v>55.509249422830052</c:v>
                </c:pt>
                <c:pt idx="77">
                  <c:v>56.004562005551065</c:v>
                </c:pt>
                <c:pt idx="78">
                  <c:v>56.497509905366798</c:v>
                </c:pt>
                <c:pt idx="79">
                  <c:v>56.988104411562915</c:v>
                </c:pt>
                <c:pt idx="80">
                  <c:v>57.476356759528656</c:v>
                </c:pt>
                <c:pt idx="81">
                  <c:v>57.962278131014131</c:v>
                </c:pt>
                <c:pt idx="82">
                  <c:v>58.445879654386417</c:v>
                </c:pt>
                <c:pt idx="83">
                  <c:v>58.927172404884388</c:v>
                </c:pt>
                <c:pt idx="84">
                  <c:v>59.406167404872392</c:v>
                </c:pt>
                <c:pt idx="85">
                  <c:v>59.882875624092648</c:v>
                </c:pt>
                <c:pt idx="86">
                  <c:v>60.357307979916499</c:v>
                </c:pt>
                <c:pt idx="87">
                  <c:v>60.829475337594388</c:v>
                </c:pt>
                <c:pt idx="88">
                  <c:v>61.299388510504741</c:v>
                </c:pt>
                <c:pt idx="89">
                  <c:v>61.767058260401612</c:v>
                </c:pt>
                <c:pt idx="90">
                  <c:v>62.232495297661089</c:v>
                </c:pt>
                <c:pt idx="91">
                  <c:v>62.69571028152663</c:v>
                </c:pt>
                <c:pt idx="92">
                  <c:v>63.156713820353147</c:v>
                </c:pt>
                <c:pt idx="93">
                  <c:v>63.61551647185</c:v>
                </c:pt>
                <c:pt idx="94">
                  <c:v>64.072128743322708</c:v>
                </c:pt>
                <c:pt idx="95">
                  <c:v>64.526561091913663</c:v>
                </c:pt>
                <c:pt idx="96">
                  <c:v>64.978823924841564</c:v>
                </c:pt>
                <c:pt idx="97">
                  <c:v>65.428927599639778</c:v>
                </c:pt>
                <c:pt idx="98">
                  <c:v>65.876882424393528</c:v>
                </c:pt>
                <c:pt idx="99">
                  <c:v>66.322698657975991</c:v>
                </c:pt>
                <c:pt idx="100">
                  <c:v>66.766386510283212</c:v>
                </c:pt>
                <c:pt idx="101">
                  <c:v>67.207956142467964</c:v>
                </c:pt>
                <c:pt idx="102">
                  <c:v>67.647417667172419</c:v>
                </c:pt>
                <c:pt idx="103">
                  <c:v>68.084781148759745</c:v>
                </c:pt>
                <c:pt idx="104">
                  <c:v>68.520056603544646</c:v>
                </c:pt>
                <c:pt idx="105">
                  <c:v>68.953254000022667</c:v>
                </c:pt>
                <c:pt idx="106">
                  <c:v>69.38438325909857</c:v>
                </c:pt>
                <c:pt idx="107">
                  <c:v>69.813454254313484</c:v>
                </c:pt>
                <c:pt idx="108">
                  <c:v>70.240476812071066</c:v>
                </c:pt>
                <c:pt idx="109">
                  <c:v>70.665460711862494</c:v>
                </c:pt>
                <c:pt idx="110">
                  <c:v>71.088415686490464</c:v>
                </c:pt>
                <c:pt idx="111">
                  <c:v>71.509351422292085</c:v>
                </c:pt>
                <c:pt idx="112">
                  <c:v>71.928277559360708</c:v>
                </c:pt>
                <c:pt idx="113">
                  <c:v>72.345203691766699</c:v>
                </c:pt>
                <c:pt idx="114">
                  <c:v>72.760139367777143</c:v>
                </c:pt>
                <c:pt idx="115">
                  <c:v>73.173094090074557</c:v>
                </c:pt>
                <c:pt idx="116">
                  <c:v>73.584077315974469</c:v>
                </c:pt>
                <c:pt idx="117">
                  <c:v>73.99309845764202</c:v>
                </c:pt>
                <c:pt idx="118">
                  <c:v>74.400166882307531</c:v>
                </c:pt>
                <c:pt idx="119">
                  <c:v>74.805291912481024</c:v>
                </c:pt>
                <c:pt idx="120">
                  <c:v>74.495903515530401</c:v>
                </c:pt>
                <c:pt idx="121">
                  <c:v>74.187992176661652</c:v>
                </c:pt>
                <c:pt idx="122">
                  <c:v>73.88155084421868</c:v>
                </c:pt>
                <c:pt idx="123">
                  <c:v>73.576572500210844</c:v>
                </c:pt>
                <c:pt idx="124">
                  <c:v>73.273050160152266</c:v>
                </c:pt>
                <c:pt idx="125">
                  <c:v>72.970976872901844</c:v>
                </c:pt>
                <c:pt idx="126">
                  <c:v>72.670345720504088</c:v>
                </c:pt>
                <c:pt idx="127">
                  <c:v>72.371149818030659</c:v>
                </c:pt>
                <c:pt idx="128">
                  <c:v>72.073382313422726</c:v>
                </c:pt>
                <c:pt idx="129">
                  <c:v>71.777036387334022</c:v>
                </c:pt>
                <c:pt idx="130">
                  <c:v>71.482105252974662</c:v>
                </c:pt>
                <c:pt idx="131">
                  <c:v>71.188582155955729</c:v>
                </c:pt>
                <c:pt idx="132">
                  <c:v>70.896460374134591</c:v>
                </c:pt>
                <c:pt idx="133">
                  <c:v>70.605733217460951</c:v>
                </c:pt>
                <c:pt idx="134">
                  <c:v>70.316394027823634</c:v>
                </c:pt>
                <c:pt idx="135">
                  <c:v>70.028436178898076</c:v>
                </c:pt>
                <c:pt idx="136">
                  <c:v>69.741853075994641</c:v>
                </c:pt>
                <c:pt idx="137">
                  <c:v>69.456638155907513</c:v>
                </c:pt>
                <c:pt idx="138">
                  <c:v>69.172784886764418</c:v>
                </c:pt>
                <c:pt idx="139">
                  <c:v>68.890286767877086</c:v>
                </c:pt>
                <c:pt idx="140">
                  <c:v>68.609137329592286</c:v>
                </c:pt>
                <c:pt idx="141">
                  <c:v>68.329330133143728</c:v>
                </c:pt>
                <c:pt idx="142">
                  <c:v>68.050858770504561</c:v>
                </c:pt>
                <c:pt idx="143">
                  <c:v>67.773716864240654</c:v>
                </c:pt>
                <c:pt idx="144">
                  <c:v>67.497898067364531</c:v>
                </c:pt>
                <c:pt idx="145">
                  <c:v>67.223396063189995</c:v>
                </c:pt>
                <c:pt idx="146">
                  <c:v>66.950204565187477</c:v>
                </c:pt>
                <c:pt idx="147">
                  <c:v>66.678317316840094</c:v>
                </c:pt>
                <c:pt idx="148">
                  <c:v>66.407728091500317</c:v>
                </c:pt>
                <c:pt idx="149">
                  <c:v>66.138430692247425</c:v>
                </c:pt>
                <c:pt idx="150">
                  <c:v>65.870418951745506</c:v>
                </c:pt>
                <c:pt idx="151">
                  <c:v>65.603686732102318</c:v>
                </c:pt>
                <c:pt idx="152">
                  <c:v>65.338227924728642</c:v>
                </c:pt>
                <c:pt idx="153">
                  <c:v>65.074036450198406</c:v>
                </c:pt>
                <c:pt idx="154">
                  <c:v>64.811106258109476</c:v>
                </c:pt>
                <c:pt idx="155">
                  <c:v>64.549431326945083</c:v>
                </c:pt>
                <c:pt idx="156">
                  <c:v>64.289005663935896</c:v>
                </c:pt>
                <c:pt idx="157">
                  <c:v>64.029823304922814</c:v>
                </c:pt>
                <c:pt idx="158">
                  <c:v>63.771878314220345</c:v>
                </c:pt>
                <c:pt idx="159">
                  <c:v>63.515164784480703</c:v>
                </c:pt>
                <c:pt idx="160">
                  <c:v>63.259676836558498</c:v>
                </c:pt>
                <c:pt idx="161">
                  <c:v>63.005408619376098</c:v>
                </c:pt>
                <c:pt idx="162">
                  <c:v>62.752354309789638</c:v>
                </c:pt>
                <c:pt idx="163">
                  <c:v>62.500508112455648</c:v>
                </c:pt>
                <c:pt idx="164">
                  <c:v>62.249864259698342</c:v>
                </c:pt>
                <c:pt idx="165">
                  <c:v>62.000417011377522</c:v>
                </c:pt>
                <c:pt idx="166">
                  <c:v>61.75216065475712</c:v>
                </c:pt>
                <c:pt idx="167">
                  <c:v>61.505089504374368</c:v>
                </c:pt>
                <c:pt idx="168">
                  <c:v>61.259197901909602</c:v>
                </c:pt>
                <c:pt idx="169">
                  <c:v>61.014480216056661</c:v>
                </c:pt>
                <c:pt idx="170">
                  <c:v>60.770930842393931</c:v>
                </c:pt>
                <c:pt idx="171">
                  <c:v>60.52854420325599</c:v>
                </c:pt>
                <c:pt idx="172">
                  <c:v>60.287314747605876</c:v>
                </c:pt>
                <c:pt idx="173">
                  <c:v>60.047236950907966</c:v>
                </c:pt>
                <c:pt idx="174">
                  <c:v>59.808305315001427</c:v>
                </c:pt>
                <c:pt idx="175">
                  <c:v>59.57051436797434</c:v>
                </c:pt>
                <c:pt idx="176">
                  <c:v>59.333858664038345</c:v>
                </c:pt>
                <c:pt idx="177">
                  <c:v>59.098332783403954</c:v>
                </c:pt>
                <c:pt idx="178">
                  <c:v>58.863931332156419</c:v>
                </c:pt>
                <c:pt idx="179">
                  <c:v>58.63064894213219</c:v>
                </c:pt>
                <c:pt idx="180">
                  <c:v>59.111059581431292</c:v>
                </c:pt>
                <c:pt idx="181">
                  <c:v>59.589176681527292</c:v>
                </c:pt>
                <c:pt idx="182">
                  <c:v>60.065011192057099</c:v>
                </c:pt>
                <c:pt idx="183">
                  <c:v>60.538574010382732</c:v>
                </c:pt>
                <c:pt idx="184">
                  <c:v>61.009875981840878</c:v>
                </c:pt>
                <c:pt idx="185">
                  <c:v>61.478927899991248</c:v>
                </c:pt>
                <c:pt idx="186">
                  <c:v>61.945740506863785</c:v>
                </c:pt>
                <c:pt idx="187">
                  <c:v>62.410324493204655</c:v>
                </c:pt>
                <c:pt idx="188">
                  <c:v>62.872690498721099</c:v>
                </c:pt>
                <c:pt idx="189">
                  <c:v>63.332849112325093</c:v>
                </c:pt>
                <c:pt idx="190">
                  <c:v>63.790810872375872</c:v>
                </c:pt>
                <c:pt idx="191">
                  <c:v>64.246586266921213</c:v>
                </c:pt>
                <c:pt idx="192">
                  <c:v>64.700185733937701</c:v>
                </c:pt>
                <c:pt idx="193">
                  <c:v>65.151619661569725</c:v>
                </c:pt>
                <c:pt idx="194">
                  <c:v>65.600898388367412</c:v>
                </c:pt>
                <c:pt idx="195">
                  <c:v>66.048032203523377</c:v>
                </c:pt>
                <c:pt idx="196">
                  <c:v>66.493031347108385</c:v>
                </c:pt>
                <c:pt idx="197">
                  <c:v>66.935906010305828</c:v>
                </c:pt>
                <c:pt idx="198">
                  <c:v>67.376666335645169</c:v>
                </c:pt>
                <c:pt idx="199">
                  <c:v>67.815322417234157</c:v>
                </c:pt>
                <c:pt idx="200">
                  <c:v>68.251884300990056</c:v>
                </c:pt>
                <c:pt idx="201">
                  <c:v>68.686361984869706</c:v>
                </c:pt>
                <c:pt idx="202">
                  <c:v>69.118765419098452</c:v>
                </c:pt>
                <c:pt idx="203">
                  <c:v>69.549104506398038</c:v>
                </c:pt>
                <c:pt idx="204">
                  <c:v>69.977389102213436</c:v>
                </c:pt>
                <c:pt idx="205">
                  <c:v>70.403629014938502</c:v>
                </c:pt>
                <c:pt idx="206">
                  <c:v>70.827834006140606</c:v>
                </c:pt>
                <c:pt idx="207">
                  <c:v>71.250013790784209</c:v>
                </c:pt>
                <c:pt idx="208">
                  <c:v>71.670178037453354</c:v>
                </c:pt>
                <c:pt idx="209">
                  <c:v>72.088336368573053</c:v>
                </c:pt>
                <c:pt idx="210">
                  <c:v>72.504498360629711</c:v>
                </c:pt>
                <c:pt idx="211">
                  <c:v>72.918673544390401</c:v>
                </c:pt>
                <c:pt idx="212">
                  <c:v>73.330871405121158</c:v>
                </c:pt>
                <c:pt idx="213">
                  <c:v>73.741101382804189</c:v>
                </c:pt>
                <c:pt idx="214">
                  <c:v>74.14937287235405</c:v>
                </c:pt>
                <c:pt idx="215">
                  <c:v>74.555695223832856</c:v>
                </c:pt>
                <c:pt idx="216">
                  <c:v>74.960077742664367</c:v>
                </c:pt>
                <c:pt idx="217">
                  <c:v>75.362529689847122</c:v>
                </c:pt>
                <c:pt idx="218">
                  <c:v>75.763060282166506</c:v>
                </c:pt>
                <c:pt idx="219">
                  <c:v>76.161678692405829</c:v>
                </c:pt>
                <c:pt idx="220">
                  <c:v>76.558394049556441</c:v>
                </c:pt>
                <c:pt idx="221">
                  <c:v>76.953215439026764</c:v>
                </c:pt>
                <c:pt idx="222">
                  <c:v>77.346151902850352</c:v>
                </c:pt>
                <c:pt idx="223">
                  <c:v>77.737212439892986</c:v>
                </c:pt>
                <c:pt idx="224">
                  <c:v>78.126406006058772</c:v>
                </c:pt>
                <c:pt idx="225">
                  <c:v>78.513741514495223</c:v>
                </c:pt>
                <c:pt idx="226">
                  <c:v>78.899227835797404</c:v>
                </c:pt>
                <c:pt idx="227">
                  <c:v>79.282873798211071</c:v>
                </c:pt>
                <c:pt idx="228">
                  <c:v>79.664688187834855</c:v>
                </c:pt>
                <c:pt idx="229">
                  <c:v>80.044679748821466</c:v>
                </c:pt>
                <c:pt idx="230">
                  <c:v>80.42285718357796</c:v>
                </c:pt>
                <c:pt idx="231">
                  <c:v>80.799229152965054</c:v>
                </c:pt>
                <c:pt idx="232">
                  <c:v>81.173804276495432</c:v>
                </c:pt>
                <c:pt idx="233">
                  <c:v>81.546591132531191</c:v>
                </c:pt>
                <c:pt idx="234">
                  <c:v>81.917598258480254</c:v>
                </c:pt>
                <c:pt idx="235">
                  <c:v>82.286834150991936</c:v>
                </c:pt>
                <c:pt idx="236">
                  <c:v>82.654307266151505</c:v>
                </c:pt>
                <c:pt idx="237">
                  <c:v>83.020026019673836</c:v>
                </c:pt>
                <c:pt idx="238">
                  <c:v>83.383998787096132</c:v>
                </c:pt>
                <c:pt idx="239">
                  <c:v>83.746233903969795</c:v>
                </c:pt>
                <c:pt idx="240">
                  <c:v>84.106739666051254</c:v>
                </c:pt>
                <c:pt idx="241">
                  <c:v>84.465524329491998</c:v>
                </c:pt>
                <c:pt idx="242">
                  <c:v>84.822596111027636</c:v>
                </c:pt>
                <c:pt idx="243">
                  <c:v>85.177963188166061</c:v>
                </c:pt>
                <c:pt idx="244">
                  <c:v>85.531633699374751</c:v>
                </c:pt>
                <c:pt idx="245">
                  <c:v>85.883615744267161</c:v>
                </c:pt>
                <c:pt idx="246">
                  <c:v>86.233917383788167</c:v>
                </c:pt>
                <c:pt idx="247">
                  <c:v>86.582546640398732</c:v>
                </c:pt>
                <c:pt idx="248">
                  <c:v>86.9295114982596</c:v>
                </c:pt>
                <c:pt idx="249">
                  <c:v>87.274819903414155</c:v>
                </c:pt>
                <c:pt idx="250">
                  <c:v>87.618479763970399</c:v>
                </c:pt>
                <c:pt idx="251">
                  <c:v>87.960498950282059</c:v>
                </c:pt>
                <c:pt idx="252">
                  <c:v>88.300885295128822</c:v>
                </c:pt>
                <c:pt idx="253">
                  <c:v>88.639646593895733</c:v>
                </c:pt>
                <c:pt idx="254">
                  <c:v>88.976790604751713</c:v>
                </c:pt>
                <c:pt idx="255">
                  <c:v>89.312325048827233</c:v>
                </c:pt>
                <c:pt idx="256">
                  <c:v>89.646257610391146</c:v>
                </c:pt>
                <c:pt idx="257">
                  <c:v>89.978595937026668</c:v>
                </c:pt>
                <c:pt idx="258">
                  <c:v>90.309347639806504</c:v>
                </c:pt>
                <c:pt idx="259">
                  <c:v>90.638520293467167</c:v>
                </c:pt>
                <c:pt idx="260">
                  <c:v>90.966121436582469</c:v>
                </c:pt>
                <c:pt idx="261">
                  <c:v>91.292158571736124</c:v>
                </c:pt>
                <c:pt idx="262">
                  <c:v>91.616639165693613</c:v>
                </c:pt>
                <c:pt idx="263">
                  <c:v>91.939570649573156</c:v>
                </c:pt>
                <c:pt idx="264">
                  <c:v>92.260960419015888</c:v>
                </c:pt>
                <c:pt idx="265">
                  <c:v>92.580815834355278</c:v>
                </c:pt>
                <c:pt idx="266">
                  <c:v>92.899144220785658</c:v>
                </c:pt>
                <c:pt idx="267">
                  <c:v>93.215952868529968</c:v>
                </c:pt>
                <c:pt idx="268">
                  <c:v>93.531249033006731</c:v>
                </c:pt>
                <c:pt idx="269">
                  <c:v>93.845039934996223</c:v>
                </c:pt>
                <c:pt idx="270">
                  <c:v>94.157332760805843</c:v>
                </c:pt>
                <c:pt idx="271">
                  <c:v>94.468134662434665</c:v>
                </c:pt>
                <c:pt idx="272">
                  <c:v>94.777452757737237</c:v>
                </c:pt>
                <c:pt idx="273">
                  <c:v>95.085294130586604</c:v>
                </c:pt>
                <c:pt idx="274">
                  <c:v>95.391665831036534</c:v>
                </c:pt>
                <c:pt idx="275">
                  <c:v>95.69657487548298</c:v>
                </c:pt>
                <c:pt idx="276">
                  <c:v>96.000028246824769</c:v>
                </c:pt>
                <c:pt idx="277">
                  <c:v>96.302032894623494</c:v>
                </c:pt>
                <c:pt idx="278">
                  <c:v>96.602595735262696</c:v>
                </c:pt>
                <c:pt idx="279">
                  <c:v>96.901723652106256</c:v>
                </c:pt>
                <c:pt idx="280">
                  <c:v>97.199423495656049</c:v>
                </c:pt>
                <c:pt idx="281">
                  <c:v>97.495702083708792</c:v>
                </c:pt>
                <c:pt idx="282">
                  <c:v>97.79056620151222</c:v>
                </c:pt>
                <c:pt idx="283">
                  <c:v>98.084022601920452</c:v>
                </c:pt>
                <c:pt idx="284">
                  <c:v>98.376078005548678</c:v>
                </c:pt>
                <c:pt idx="285">
                  <c:v>98.666739100927032</c:v>
                </c:pt>
                <c:pt idx="286">
                  <c:v>98.956012544653788</c:v>
                </c:pt>
                <c:pt idx="287">
                  <c:v>99.243904961547798</c:v>
                </c:pt>
                <c:pt idx="288">
                  <c:v>99.530422944800222</c:v>
                </c:pt>
                <c:pt idx="289">
                  <c:v>99.815573056125515</c:v>
                </c:pt>
                <c:pt idx="290">
                  <c:v>100.09936182591173</c:v>
                </c:pt>
                <c:pt idx="291">
                  <c:v>100.38179575337</c:v>
                </c:pt>
                <c:pt idx="292">
                  <c:v>100.66288130668349</c:v>
                </c:pt>
                <c:pt idx="293">
                  <c:v>100.94262492315541</c:v>
                </c:pt>
                <c:pt idx="294">
                  <c:v>101.22103300935652</c:v>
                </c:pt>
                <c:pt idx="295">
                  <c:v>101.49811194127184</c:v>
                </c:pt>
                <c:pt idx="296">
                  <c:v>101.77386806444665</c:v>
                </c:pt>
                <c:pt idx="297">
                  <c:v>102.04830769413178</c:v>
                </c:pt>
                <c:pt idx="298">
                  <c:v>102.32143711542832</c:v>
                </c:pt>
                <c:pt idx="299">
                  <c:v>102.59326258343154</c:v>
                </c:pt>
                <c:pt idx="300">
                  <c:v>102.15121101273876</c:v>
                </c:pt>
                <c:pt idx="301">
                  <c:v>101.71126985035971</c:v>
                </c:pt>
                <c:pt idx="302">
                  <c:v>101.27342902094676</c:v>
                </c:pt>
                <c:pt idx="303">
                  <c:v>100.83767849725321</c:v>
                </c:pt>
                <c:pt idx="304">
                  <c:v>100.40400829990364</c:v>
                </c:pt>
                <c:pt idx="305">
                  <c:v>99.972408497165432</c:v>
                </c:pt>
                <c:pt idx="306">
                  <c:v>99.542869204721256</c:v>
                </c:pt>
                <c:pt idx="307">
                  <c:v>99.115380585442722</c:v>
                </c:pt>
                <c:pt idx="308">
                  <c:v>98.689932849165103</c:v>
                </c:pt>
                <c:pt idx="309">
                  <c:v>98.266516252463106</c:v>
                </c:pt>
                <c:pt idx="310">
                  <c:v>97.845121098427754</c:v>
                </c:pt>
                <c:pt idx="311">
                  <c:v>97.42573773644429</c:v>
                </c:pt>
                <c:pt idx="312">
                  <c:v>97.008356561971169</c:v>
                </c:pt>
                <c:pt idx="313">
                  <c:v>96.592968016320128</c:v>
                </c:pt>
                <c:pt idx="314">
                  <c:v>96.179562586437228</c:v>
                </c:pt>
                <c:pt idx="315">
                  <c:v>95.768130804685015</c:v>
                </c:pt>
                <c:pt idx="316">
                  <c:v>95.358663248625717</c:v>
                </c:pt>
                <c:pt idx="317">
                  <c:v>94.951150540805401</c:v>
                </c:pt>
                <c:pt idx="318">
                  <c:v>94.545583348539282</c:v>
                </c:pt>
                <c:pt idx="319">
                  <c:v>94.141952383697927</c:v>
                </c:pt>
                <c:pt idx="320">
                  <c:v>93.740248402494586</c:v>
                </c:pt>
                <c:pt idx="321">
                  <c:v>93.340462205273468</c:v>
                </c:pt>
                <c:pt idx="322">
                  <c:v>92.942584636299074</c:v>
                </c:pt>
                <c:pt idx="323">
                  <c:v>92.546606583546506</c:v>
                </c:pt>
                <c:pt idx="324">
                  <c:v>92.152518978492779</c:v>
                </c:pt>
                <c:pt idx="325">
                  <c:v>91.760312795909144</c:v>
                </c:pt>
                <c:pt idx="326">
                  <c:v>91.369979053654419</c:v>
                </c:pt>
                <c:pt idx="327">
                  <c:v>90.981508812469258</c:v>
                </c:pt>
                <c:pt idx="328">
                  <c:v>90.594893175771418</c:v>
                </c:pt>
                <c:pt idx="329">
                  <c:v>90.210123289452042</c:v>
                </c:pt>
                <c:pt idx="330">
                  <c:v>89.827190341672875</c:v>
                </c:pt>
                <c:pt idx="331">
                  <c:v>89.44608556266445</c:v>
                </c:pt>
                <c:pt idx="332">
                  <c:v>89.066800224525252</c:v>
                </c:pt>
                <c:pt idx="333">
                  <c:v>88.689325641021824</c:v>
                </c:pt>
                <c:pt idx="334">
                  <c:v>88.313653167389887</c:v>
                </c:pt>
                <c:pt idx="335">
                  <c:v>87.939774200136284</c:v>
                </c:pt>
                <c:pt idx="336">
                  <c:v>87.567680176842018</c:v>
                </c:pt>
                <c:pt idx="337">
                  <c:v>87.197362575966125</c:v>
                </c:pt>
                <c:pt idx="338">
                  <c:v>86.828812916650492</c:v>
                </c:pt>
                <c:pt idx="339">
                  <c:v>86.462022758525706</c:v>
                </c:pt>
                <c:pt idx="340">
                  <c:v>86.096983701517672</c:v>
                </c:pt>
                <c:pt idx="341">
                  <c:v>85.733687385655287</c:v>
                </c:pt>
                <c:pt idx="342">
                  <c:v>85.372125490878986</c:v>
                </c:pt>
                <c:pt idx="343">
                  <c:v>85.012289736850178</c:v>
                </c:pt>
                <c:pt idx="344">
                  <c:v>84.654171882761617</c:v>
                </c:pt>
                <c:pt idx="345">
                  <c:v>84.297763727148691</c:v>
                </c:pt>
                <c:pt idx="346">
                  <c:v>83.943057107701577</c:v>
                </c:pt>
                <c:pt idx="347">
                  <c:v>83.590043901078332</c:v>
                </c:pt>
                <c:pt idx="348">
                  <c:v>83.238716022718819</c:v>
                </c:pt>
                <c:pt idx="349">
                  <c:v>82.889065426659585</c:v>
                </c:pt>
                <c:pt idx="350">
                  <c:v>82.541084105349611</c:v>
                </c:pt>
                <c:pt idx="351">
                  <c:v>82.194764089466887</c:v>
                </c:pt>
                <c:pt idx="352">
                  <c:v>81.850097447735934</c:v>
                </c:pt>
                <c:pt idx="353">
                  <c:v>81.507076286746141</c:v>
                </c:pt>
                <c:pt idx="354">
                  <c:v>81.165692750771015</c:v>
                </c:pt>
                <c:pt idx="355">
                  <c:v>80.825939021588269</c:v>
                </c:pt>
                <c:pt idx="356">
                  <c:v>80.487807318300753</c:v>
                </c:pt>
                <c:pt idx="357">
                  <c:v>80.151289897158264</c:v>
                </c:pt>
                <c:pt idx="358">
                  <c:v>79.816379051380238</c:v>
                </c:pt>
                <c:pt idx="359">
                  <c:v>79.483067110979206</c:v>
                </c:pt>
                <c:pt idx="360">
                  <c:v>79.391841959924591</c:v>
                </c:pt>
                <c:pt idx="361">
                  <c:v>79.301052328908753</c:v>
                </c:pt>
                <c:pt idx="362">
                  <c:v>79.2106961387057</c:v>
                </c:pt>
                <c:pt idx="363">
                  <c:v>79.120771320015933</c:v>
                </c:pt>
                <c:pt idx="364">
                  <c:v>79.031275813419043</c:v>
                </c:pt>
                <c:pt idx="365">
                  <c:v>78.942207569326541</c:v>
                </c:pt>
                <c:pt idx="366">
                  <c:v>78.853564547934937</c:v>
                </c:pt>
                <c:pt idx="367">
                  <c:v>78.765344719178984</c:v>
                </c:pt>
                <c:pt idx="368">
                  <c:v>78.677546062685252</c:v>
                </c:pt>
                <c:pt idx="369">
                  <c:v>78.590166567725788</c:v>
                </c:pt>
                <c:pt idx="370">
                  <c:v>78.503204233172127</c:v>
                </c:pt>
                <c:pt idx="371">
                  <c:v>78.416657067449407</c:v>
                </c:pt>
                <c:pt idx="372">
                  <c:v>78.330523088490821</c:v>
                </c:pt>
                <c:pt idx="373">
                  <c:v>78.244800323692161</c:v>
                </c:pt>
                <c:pt idx="374">
                  <c:v>78.159486809866692</c:v>
                </c:pt>
                <c:pt idx="375">
                  <c:v>78.074580593200182</c:v>
                </c:pt>
                <c:pt idx="376">
                  <c:v>77.990079729206116</c:v>
                </c:pt>
                <c:pt idx="377">
                  <c:v>77.905982282681208</c:v>
                </c:pt>
                <c:pt idx="378">
                  <c:v>77.822286327661089</c:v>
                </c:pt>
                <c:pt idx="379">
                  <c:v>77.738989947376169</c:v>
                </c:pt>
                <c:pt idx="380">
                  <c:v>77.656091234207736</c:v>
                </c:pt>
                <c:pt idx="381">
                  <c:v>77.573588289644292</c:v>
                </c:pt>
                <c:pt idx="382">
                  <c:v>77.491479224238077</c:v>
                </c:pt>
                <c:pt idx="383">
                  <c:v>77.409762157561772</c:v>
                </c:pt>
                <c:pt idx="384">
                  <c:v>77.328435218165453</c:v>
                </c:pt>
                <c:pt idx="385">
                  <c:v>77.247496543533728</c:v>
                </c:pt>
                <c:pt idx="386">
                  <c:v>77.166944280043083</c:v>
                </c:pt>
                <c:pt idx="387">
                  <c:v>77.086776582919413</c:v>
                </c:pt>
                <c:pt idx="388">
                  <c:v>77.006991616195819</c:v>
                </c:pt>
                <c:pt idx="389">
                  <c:v>76.927587552670502</c:v>
                </c:pt>
                <c:pt idx="390">
                  <c:v>76.848562573864982</c:v>
                </c:pt>
                <c:pt idx="391">
                  <c:v>76.769914869982387</c:v>
                </c:pt>
                <c:pt idx="392">
                  <c:v>76.69164263986606</c:v>
                </c:pt>
                <c:pt idx="393">
                  <c:v>76.613744090958264</c:v>
                </c:pt>
                <c:pt idx="394">
                  <c:v>76.536217439259175</c:v>
                </c:pt>
                <c:pt idx="395">
                  <c:v>76.459060909285981</c:v>
                </c:pt>
                <c:pt idx="396">
                  <c:v>76.382272734032256</c:v>
                </c:pt>
                <c:pt idx="397">
                  <c:v>76.305851154927481</c:v>
                </c:pt>
                <c:pt idx="398">
                  <c:v>76.229794421796768</c:v>
                </c:pt>
                <c:pt idx="399">
                  <c:v>76.154100792820756</c:v>
                </c:pt>
                <c:pt idx="400">
                  <c:v>76.078768534495765</c:v>
                </c:pt>
                <c:pt idx="401">
                  <c:v>76.003795921594076</c:v>
                </c:pt>
                <c:pt idx="402">
                  <c:v>75.929181237124411</c:v>
                </c:pt>
                <c:pt idx="403">
                  <c:v>75.85492277229261</c:v>
                </c:pt>
                <c:pt idx="404">
                  <c:v>75.781018826462528</c:v>
                </c:pt>
                <c:pt idx="405">
                  <c:v>75.707467707117033</c:v>
                </c:pt>
                <c:pt idx="406">
                  <c:v>75.634267729819314</c:v>
                </c:pt>
                <c:pt idx="407">
                  <c:v>75.561417218174228</c:v>
                </c:pt>
                <c:pt idx="408">
                  <c:v>75.488914503789985</c:v>
                </c:pt>
                <c:pt idx="409">
                  <c:v>75.416757926239882</c:v>
                </c:pt>
                <c:pt idx="410">
                  <c:v>75.344945833024298</c:v>
                </c:pt>
                <c:pt idx="411">
                  <c:v>75.27347657953284</c:v>
                </c:pt>
                <c:pt idx="412">
                  <c:v>75.202348529006699</c:v>
                </c:pt>
                <c:pt idx="413">
                  <c:v>75.131560052501158</c:v>
                </c:pt>
                <c:pt idx="414">
                  <c:v>75.061109528848263</c:v>
                </c:pt>
                <c:pt idx="415">
                  <c:v>74.990995344619733</c:v>
                </c:pt>
                <c:pt idx="416">
                  <c:v>74.921215894089968</c:v>
                </c:pt>
                <c:pt idx="417">
                  <c:v>74.851769579199328</c:v>
                </c:pt>
                <c:pt idx="418">
                  <c:v>74.782654809517481</c:v>
                </c:pt>
                <c:pt idx="419">
                  <c:v>74.713870002207017</c:v>
                </c:pt>
                <c:pt idx="420">
                  <c:v>74.645413581987185</c:v>
                </c:pt>
                <c:pt idx="421">
                  <c:v>74.577283981097807</c:v>
                </c:pt>
                <c:pt idx="422">
                  <c:v>74.50947963926339</c:v>
                </c:pt>
                <c:pt idx="423">
                  <c:v>74.441999003657386</c:v>
                </c:pt>
                <c:pt idx="424">
                  <c:v>74.374840528866642</c:v>
                </c:pt>
                <c:pt idx="425">
                  <c:v>74.308002676855978</c:v>
                </c:pt>
                <c:pt idx="426">
                  <c:v>74.241483916932992</c:v>
                </c:pt>
                <c:pt idx="427">
                  <c:v>74.175282725713004</c:v>
                </c:pt>
                <c:pt idx="428">
                  <c:v>74.109397587084146</c:v>
                </c:pt>
                <c:pt idx="429">
                  <c:v>74.043826992172654</c:v>
                </c:pt>
                <c:pt idx="430">
                  <c:v>73.978569439308316</c:v>
                </c:pt>
                <c:pt idx="431">
                  <c:v>73.913623433990082</c:v>
                </c:pt>
                <c:pt idx="432">
                  <c:v>73.848987488851819</c:v>
                </c:pt>
                <c:pt idx="433">
                  <c:v>73.784660123628271</c:v>
                </c:pt>
                <c:pt idx="434">
                  <c:v>73.720639865121157</c:v>
                </c:pt>
                <c:pt idx="435">
                  <c:v>73.656925247165418</c:v>
                </c:pt>
                <c:pt idx="436">
                  <c:v>73.593514810595636</c:v>
                </c:pt>
                <c:pt idx="437">
                  <c:v>73.530407103212639</c:v>
                </c:pt>
                <c:pt idx="438">
                  <c:v>73.467600679750234</c:v>
                </c:pt>
                <c:pt idx="439">
                  <c:v>73.40509410184211</c:v>
                </c:pt>
                <c:pt idx="440">
                  <c:v>73.342885937988868</c:v>
                </c:pt>
                <c:pt idx="441">
                  <c:v>73.280974763525293</c:v>
                </c:pt>
                <c:pt idx="442">
                  <c:v>73.219359160587672</c:v>
                </c:pt>
                <c:pt idx="443">
                  <c:v>73.15803771808136</c:v>
                </c:pt>
                <c:pt idx="444">
                  <c:v>73.09700903164844</c:v>
                </c:pt>
                <c:pt idx="445">
                  <c:v>73.036271703635592</c:v>
                </c:pt>
                <c:pt idx="446">
                  <c:v>72.975824343062044</c:v>
                </c:pt>
                <c:pt idx="447">
                  <c:v>72.915665565587744</c:v>
                </c:pt>
                <c:pt idx="448">
                  <c:v>72.85579399348164</c:v>
                </c:pt>
                <c:pt idx="449">
                  <c:v>72.796208255590159</c:v>
                </c:pt>
                <c:pt idx="450">
                  <c:v>72.736906987305758</c:v>
                </c:pt>
                <c:pt idx="451">
                  <c:v>72.677888830535721</c:v>
                </c:pt>
                <c:pt idx="452">
                  <c:v>72.619152433671005</c:v>
                </c:pt>
                <c:pt idx="453">
                  <c:v>72.560696451555344</c:v>
                </c:pt>
                <c:pt idx="454">
                  <c:v>72.50251954545439</c:v>
                </c:pt>
                <c:pt idx="455">
                  <c:v>72.444620383025082</c:v>
                </c:pt>
                <c:pt idx="456">
                  <c:v>72.386997638285138</c:v>
                </c:pt>
                <c:pt idx="457">
                  <c:v>72.32964999158267</c:v>
                </c:pt>
                <c:pt idx="458">
                  <c:v>72.272576129565962</c:v>
                </c:pt>
                <c:pt idx="459">
                  <c:v>72.215774745153411</c:v>
                </c:pt>
                <c:pt idx="460">
                  <c:v>72.159244537503582</c:v>
                </c:pt>
                <c:pt idx="461">
                  <c:v>72.102984211985415</c:v>
                </c:pt>
                <c:pt idx="462">
                  <c:v>72.04699248014856</c:v>
                </c:pt>
                <c:pt idx="463">
                  <c:v>71.991268059693923</c:v>
                </c:pt>
                <c:pt idx="464">
                  <c:v>71.935809674444229</c:v>
                </c:pt>
                <c:pt idx="465">
                  <c:v>71.880616054314842</c:v>
                </c:pt>
                <c:pt idx="466">
                  <c:v>71.825685935284667</c:v>
                </c:pt>
                <c:pt idx="467">
                  <c:v>71.771018059367208</c:v>
                </c:pt>
                <c:pt idx="468">
                  <c:v>71.716611174581729</c:v>
                </c:pt>
                <c:pt idx="469">
                  <c:v>71.662464034924625</c:v>
                </c:pt>
                <c:pt idx="470">
                  <c:v>71.60857540034084</c:v>
                </c:pt>
                <c:pt idx="471">
                  <c:v>71.554944036695517</c:v>
                </c:pt>
                <c:pt idx="472">
                  <c:v>71.501568715745705</c:v>
                </c:pt>
                <c:pt idx="473">
                  <c:v>71.448448215112236</c:v>
                </c:pt>
                <c:pt idx="474">
                  <c:v>71.395581318251715</c:v>
                </c:pt>
                <c:pt idx="475">
                  <c:v>71.342966814428678</c:v>
                </c:pt>
                <c:pt idx="476">
                  <c:v>71.290603498687886</c:v>
                </c:pt>
                <c:pt idx="477">
                  <c:v>71.238490171826669</c:v>
                </c:pt>
                <c:pt idx="478">
                  <c:v>71.186625640367524</c:v>
                </c:pt>
                <c:pt idx="479">
                  <c:v>71.135008716530734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xVal>
            <c:numRef>
              <c:f>etylobenzen!$B$12:$B$491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etylobenzen!$H$12:$H$491</c:f>
              <c:numCache>
                <c:formatCode>General</c:formatCode>
                <c:ptCount val="48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100</c:v>
                </c:pt>
                <c:pt idx="450">
                  <c:v>100</c:v>
                </c:pt>
                <c:pt idx="451">
                  <c:v>100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  <c:pt idx="455">
                  <c:v>100</c:v>
                </c:pt>
                <c:pt idx="456">
                  <c:v>100</c:v>
                </c:pt>
                <c:pt idx="457">
                  <c:v>100</c:v>
                </c:pt>
                <c:pt idx="458">
                  <c:v>100</c:v>
                </c:pt>
                <c:pt idx="459">
                  <c:v>100</c:v>
                </c:pt>
                <c:pt idx="460">
                  <c:v>100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marker>
            <c:symbol val="none"/>
          </c:marker>
          <c:xVal>
            <c:numRef>
              <c:f>etylobenzen!$B$12:$B$491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etylobenzen!$I$12:$I$491</c:f>
              <c:numCache>
                <c:formatCode>General</c:formatCode>
                <c:ptCount val="480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  <c:pt idx="108">
                  <c:v>250</c:v>
                </c:pt>
                <c:pt idx="109">
                  <c:v>250</c:v>
                </c:pt>
                <c:pt idx="110">
                  <c:v>250</c:v>
                </c:pt>
                <c:pt idx="111">
                  <c:v>250</c:v>
                </c:pt>
                <c:pt idx="112">
                  <c:v>250</c:v>
                </c:pt>
                <c:pt idx="113">
                  <c:v>250</c:v>
                </c:pt>
                <c:pt idx="114">
                  <c:v>250</c:v>
                </c:pt>
                <c:pt idx="115">
                  <c:v>250</c:v>
                </c:pt>
                <c:pt idx="116">
                  <c:v>250</c:v>
                </c:pt>
                <c:pt idx="117">
                  <c:v>250</c:v>
                </c:pt>
                <c:pt idx="118">
                  <c:v>250</c:v>
                </c:pt>
                <c:pt idx="119">
                  <c:v>250</c:v>
                </c:pt>
                <c:pt idx="120">
                  <c:v>250</c:v>
                </c:pt>
                <c:pt idx="121">
                  <c:v>250</c:v>
                </c:pt>
                <c:pt idx="122">
                  <c:v>250</c:v>
                </c:pt>
                <c:pt idx="123">
                  <c:v>250</c:v>
                </c:pt>
                <c:pt idx="124">
                  <c:v>250</c:v>
                </c:pt>
                <c:pt idx="125">
                  <c:v>250</c:v>
                </c:pt>
                <c:pt idx="126">
                  <c:v>250</c:v>
                </c:pt>
                <c:pt idx="127">
                  <c:v>250</c:v>
                </c:pt>
                <c:pt idx="128">
                  <c:v>250</c:v>
                </c:pt>
                <c:pt idx="129">
                  <c:v>250</c:v>
                </c:pt>
                <c:pt idx="130">
                  <c:v>250</c:v>
                </c:pt>
                <c:pt idx="131">
                  <c:v>250</c:v>
                </c:pt>
                <c:pt idx="132">
                  <c:v>250</c:v>
                </c:pt>
                <c:pt idx="133">
                  <c:v>250</c:v>
                </c:pt>
                <c:pt idx="134">
                  <c:v>250</c:v>
                </c:pt>
                <c:pt idx="135">
                  <c:v>250</c:v>
                </c:pt>
                <c:pt idx="136">
                  <c:v>250</c:v>
                </c:pt>
                <c:pt idx="137">
                  <c:v>250</c:v>
                </c:pt>
                <c:pt idx="138">
                  <c:v>250</c:v>
                </c:pt>
                <c:pt idx="139">
                  <c:v>250</c:v>
                </c:pt>
                <c:pt idx="140">
                  <c:v>250</c:v>
                </c:pt>
                <c:pt idx="141">
                  <c:v>250</c:v>
                </c:pt>
                <c:pt idx="142">
                  <c:v>250</c:v>
                </c:pt>
                <c:pt idx="143">
                  <c:v>250</c:v>
                </c:pt>
                <c:pt idx="144">
                  <c:v>250</c:v>
                </c:pt>
                <c:pt idx="145">
                  <c:v>250</c:v>
                </c:pt>
                <c:pt idx="146">
                  <c:v>250</c:v>
                </c:pt>
                <c:pt idx="147">
                  <c:v>250</c:v>
                </c:pt>
                <c:pt idx="148">
                  <c:v>250</c:v>
                </c:pt>
                <c:pt idx="149">
                  <c:v>250</c:v>
                </c:pt>
                <c:pt idx="150">
                  <c:v>250</c:v>
                </c:pt>
                <c:pt idx="151">
                  <c:v>250</c:v>
                </c:pt>
                <c:pt idx="152">
                  <c:v>250</c:v>
                </c:pt>
                <c:pt idx="153">
                  <c:v>250</c:v>
                </c:pt>
                <c:pt idx="154">
                  <c:v>250</c:v>
                </c:pt>
                <c:pt idx="155">
                  <c:v>250</c:v>
                </c:pt>
                <c:pt idx="156">
                  <c:v>250</c:v>
                </c:pt>
                <c:pt idx="157">
                  <c:v>250</c:v>
                </c:pt>
                <c:pt idx="158">
                  <c:v>250</c:v>
                </c:pt>
                <c:pt idx="159">
                  <c:v>250</c:v>
                </c:pt>
                <c:pt idx="160">
                  <c:v>250</c:v>
                </c:pt>
                <c:pt idx="161">
                  <c:v>250</c:v>
                </c:pt>
                <c:pt idx="162">
                  <c:v>250</c:v>
                </c:pt>
                <c:pt idx="163">
                  <c:v>250</c:v>
                </c:pt>
                <c:pt idx="164">
                  <c:v>250</c:v>
                </c:pt>
                <c:pt idx="165">
                  <c:v>250</c:v>
                </c:pt>
                <c:pt idx="166">
                  <c:v>250</c:v>
                </c:pt>
                <c:pt idx="167">
                  <c:v>250</c:v>
                </c:pt>
                <c:pt idx="168">
                  <c:v>250</c:v>
                </c:pt>
                <c:pt idx="169">
                  <c:v>250</c:v>
                </c:pt>
                <c:pt idx="170">
                  <c:v>250</c:v>
                </c:pt>
                <c:pt idx="171">
                  <c:v>250</c:v>
                </c:pt>
                <c:pt idx="172">
                  <c:v>250</c:v>
                </c:pt>
                <c:pt idx="173">
                  <c:v>250</c:v>
                </c:pt>
                <c:pt idx="174">
                  <c:v>250</c:v>
                </c:pt>
                <c:pt idx="175">
                  <c:v>250</c:v>
                </c:pt>
                <c:pt idx="176">
                  <c:v>250</c:v>
                </c:pt>
                <c:pt idx="177">
                  <c:v>250</c:v>
                </c:pt>
                <c:pt idx="178">
                  <c:v>250</c:v>
                </c:pt>
                <c:pt idx="179">
                  <c:v>250</c:v>
                </c:pt>
                <c:pt idx="180">
                  <c:v>250</c:v>
                </c:pt>
                <c:pt idx="181">
                  <c:v>250</c:v>
                </c:pt>
                <c:pt idx="182">
                  <c:v>250</c:v>
                </c:pt>
                <c:pt idx="183">
                  <c:v>250</c:v>
                </c:pt>
                <c:pt idx="184">
                  <c:v>250</c:v>
                </c:pt>
                <c:pt idx="185">
                  <c:v>250</c:v>
                </c:pt>
                <c:pt idx="186">
                  <c:v>250</c:v>
                </c:pt>
                <c:pt idx="187">
                  <c:v>250</c:v>
                </c:pt>
                <c:pt idx="188">
                  <c:v>250</c:v>
                </c:pt>
                <c:pt idx="189">
                  <c:v>250</c:v>
                </c:pt>
                <c:pt idx="190">
                  <c:v>250</c:v>
                </c:pt>
                <c:pt idx="191">
                  <c:v>250</c:v>
                </c:pt>
                <c:pt idx="192">
                  <c:v>250</c:v>
                </c:pt>
                <c:pt idx="193">
                  <c:v>250</c:v>
                </c:pt>
                <c:pt idx="194">
                  <c:v>250</c:v>
                </c:pt>
                <c:pt idx="195">
                  <c:v>250</c:v>
                </c:pt>
                <c:pt idx="196">
                  <c:v>250</c:v>
                </c:pt>
                <c:pt idx="197">
                  <c:v>250</c:v>
                </c:pt>
                <c:pt idx="198">
                  <c:v>250</c:v>
                </c:pt>
                <c:pt idx="199">
                  <c:v>250</c:v>
                </c:pt>
                <c:pt idx="200">
                  <c:v>250</c:v>
                </c:pt>
                <c:pt idx="201">
                  <c:v>250</c:v>
                </c:pt>
                <c:pt idx="202">
                  <c:v>250</c:v>
                </c:pt>
                <c:pt idx="203">
                  <c:v>250</c:v>
                </c:pt>
                <c:pt idx="204">
                  <c:v>250</c:v>
                </c:pt>
                <c:pt idx="205">
                  <c:v>250</c:v>
                </c:pt>
                <c:pt idx="206">
                  <c:v>250</c:v>
                </c:pt>
                <c:pt idx="207">
                  <c:v>250</c:v>
                </c:pt>
                <c:pt idx="208">
                  <c:v>250</c:v>
                </c:pt>
                <c:pt idx="209">
                  <c:v>250</c:v>
                </c:pt>
                <c:pt idx="210">
                  <c:v>250</c:v>
                </c:pt>
                <c:pt idx="211">
                  <c:v>250</c:v>
                </c:pt>
                <c:pt idx="212">
                  <c:v>250</c:v>
                </c:pt>
                <c:pt idx="213">
                  <c:v>250</c:v>
                </c:pt>
                <c:pt idx="214">
                  <c:v>250</c:v>
                </c:pt>
                <c:pt idx="215">
                  <c:v>250</c:v>
                </c:pt>
                <c:pt idx="216">
                  <c:v>250</c:v>
                </c:pt>
                <c:pt idx="217">
                  <c:v>250</c:v>
                </c:pt>
                <c:pt idx="218">
                  <c:v>250</c:v>
                </c:pt>
                <c:pt idx="219">
                  <c:v>250</c:v>
                </c:pt>
                <c:pt idx="220">
                  <c:v>250</c:v>
                </c:pt>
                <c:pt idx="221">
                  <c:v>250</c:v>
                </c:pt>
                <c:pt idx="222">
                  <c:v>250</c:v>
                </c:pt>
                <c:pt idx="223">
                  <c:v>250</c:v>
                </c:pt>
                <c:pt idx="224">
                  <c:v>250</c:v>
                </c:pt>
                <c:pt idx="225">
                  <c:v>250</c:v>
                </c:pt>
                <c:pt idx="226">
                  <c:v>250</c:v>
                </c:pt>
                <c:pt idx="227">
                  <c:v>250</c:v>
                </c:pt>
                <c:pt idx="228">
                  <c:v>250</c:v>
                </c:pt>
                <c:pt idx="229">
                  <c:v>250</c:v>
                </c:pt>
                <c:pt idx="230">
                  <c:v>250</c:v>
                </c:pt>
                <c:pt idx="231">
                  <c:v>250</c:v>
                </c:pt>
                <c:pt idx="232">
                  <c:v>250</c:v>
                </c:pt>
                <c:pt idx="233">
                  <c:v>250</c:v>
                </c:pt>
                <c:pt idx="234">
                  <c:v>250</c:v>
                </c:pt>
                <c:pt idx="235">
                  <c:v>250</c:v>
                </c:pt>
                <c:pt idx="236">
                  <c:v>250</c:v>
                </c:pt>
                <c:pt idx="237">
                  <c:v>250</c:v>
                </c:pt>
                <c:pt idx="238">
                  <c:v>250</c:v>
                </c:pt>
                <c:pt idx="239">
                  <c:v>250</c:v>
                </c:pt>
                <c:pt idx="240">
                  <c:v>250</c:v>
                </c:pt>
                <c:pt idx="241">
                  <c:v>250</c:v>
                </c:pt>
                <c:pt idx="242">
                  <c:v>250</c:v>
                </c:pt>
                <c:pt idx="243">
                  <c:v>250</c:v>
                </c:pt>
                <c:pt idx="244">
                  <c:v>250</c:v>
                </c:pt>
                <c:pt idx="245">
                  <c:v>250</c:v>
                </c:pt>
                <c:pt idx="246">
                  <c:v>250</c:v>
                </c:pt>
                <c:pt idx="247">
                  <c:v>250</c:v>
                </c:pt>
                <c:pt idx="248">
                  <c:v>250</c:v>
                </c:pt>
                <c:pt idx="249">
                  <c:v>250</c:v>
                </c:pt>
                <c:pt idx="250">
                  <c:v>250</c:v>
                </c:pt>
                <c:pt idx="251">
                  <c:v>250</c:v>
                </c:pt>
                <c:pt idx="252">
                  <c:v>250</c:v>
                </c:pt>
                <c:pt idx="253">
                  <c:v>250</c:v>
                </c:pt>
                <c:pt idx="254">
                  <c:v>250</c:v>
                </c:pt>
                <c:pt idx="255">
                  <c:v>250</c:v>
                </c:pt>
                <c:pt idx="256">
                  <c:v>250</c:v>
                </c:pt>
                <c:pt idx="257">
                  <c:v>250</c:v>
                </c:pt>
                <c:pt idx="258">
                  <c:v>250</c:v>
                </c:pt>
                <c:pt idx="259">
                  <c:v>250</c:v>
                </c:pt>
                <c:pt idx="260">
                  <c:v>250</c:v>
                </c:pt>
                <c:pt idx="261">
                  <c:v>250</c:v>
                </c:pt>
                <c:pt idx="262">
                  <c:v>250</c:v>
                </c:pt>
                <c:pt idx="263">
                  <c:v>250</c:v>
                </c:pt>
                <c:pt idx="264">
                  <c:v>250</c:v>
                </c:pt>
                <c:pt idx="265">
                  <c:v>250</c:v>
                </c:pt>
                <c:pt idx="266">
                  <c:v>250</c:v>
                </c:pt>
                <c:pt idx="267">
                  <c:v>250</c:v>
                </c:pt>
                <c:pt idx="268">
                  <c:v>250</c:v>
                </c:pt>
                <c:pt idx="269">
                  <c:v>250</c:v>
                </c:pt>
                <c:pt idx="270">
                  <c:v>250</c:v>
                </c:pt>
                <c:pt idx="271">
                  <c:v>250</c:v>
                </c:pt>
                <c:pt idx="272">
                  <c:v>250</c:v>
                </c:pt>
                <c:pt idx="273">
                  <c:v>250</c:v>
                </c:pt>
                <c:pt idx="274">
                  <c:v>250</c:v>
                </c:pt>
                <c:pt idx="275">
                  <c:v>250</c:v>
                </c:pt>
                <c:pt idx="276">
                  <c:v>250</c:v>
                </c:pt>
                <c:pt idx="277">
                  <c:v>250</c:v>
                </c:pt>
                <c:pt idx="278">
                  <c:v>250</c:v>
                </c:pt>
                <c:pt idx="279">
                  <c:v>250</c:v>
                </c:pt>
                <c:pt idx="280">
                  <c:v>250</c:v>
                </c:pt>
                <c:pt idx="281">
                  <c:v>250</c:v>
                </c:pt>
                <c:pt idx="282">
                  <c:v>250</c:v>
                </c:pt>
                <c:pt idx="283">
                  <c:v>250</c:v>
                </c:pt>
                <c:pt idx="284">
                  <c:v>250</c:v>
                </c:pt>
                <c:pt idx="285">
                  <c:v>250</c:v>
                </c:pt>
                <c:pt idx="286">
                  <c:v>250</c:v>
                </c:pt>
                <c:pt idx="287">
                  <c:v>250</c:v>
                </c:pt>
                <c:pt idx="288">
                  <c:v>250</c:v>
                </c:pt>
                <c:pt idx="289">
                  <c:v>250</c:v>
                </c:pt>
                <c:pt idx="290">
                  <c:v>250</c:v>
                </c:pt>
                <c:pt idx="291">
                  <c:v>250</c:v>
                </c:pt>
                <c:pt idx="292">
                  <c:v>250</c:v>
                </c:pt>
                <c:pt idx="293">
                  <c:v>250</c:v>
                </c:pt>
                <c:pt idx="294">
                  <c:v>250</c:v>
                </c:pt>
                <c:pt idx="295">
                  <c:v>250</c:v>
                </c:pt>
                <c:pt idx="296">
                  <c:v>250</c:v>
                </c:pt>
                <c:pt idx="297">
                  <c:v>250</c:v>
                </c:pt>
                <c:pt idx="298">
                  <c:v>250</c:v>
                </c:pt>
                <c:pt idx="299">
                  <c:v>250</c:v>
                </c:pt>
                <c:pt idx="300">
                  <c:v>250</c:v>
                </c:pt>
                <c:pt idx="301">
                  <c:v>250</c:v>
                </c:pt>
                <c:pt idx="302">
                  <c:v>250</c:v>
                </c:pt>
                <c:pt idx="303">
                  <c:v>250</c:v>
                </c:pt>
                <c:pt idx="304">
                  <c:v>250</c:v>
                </c:pt>
                <c:pt idx="305">
                  <c:v>250</c:v>
                </c:pt>
                <c:pt idx="306">
                  <c:v>250</c:v>
                </c:pt>
                <c:pt idx="307">
                  <c:v>250</c:v>
                </c:pt>
                <c:pt idx="308">
                  <c:v>250</c:v>
                </c:pt>
                <c:pt idx="309">
                  <c:v>250</c:v>
                </c:pt>
                <c:pt idx="310">
                  <c:v>250</c:v>
                </c:pt>
                <c:pt idx="311">
                  <c:v>250</c:v>
                </c:pt>
                <c:pt idx="312">
                  <c:v>250</c:v>
                </c:pt>
                <c:pt idx="313">
                  <c:v>250</c:v>
                </c:pt>
                <c:pt idx="314">
                  <c:v>250</c:v>
                </c:pt>
                <c:pt idx="315">
                  <c:v>250</c:v>
                </c:pt>
                <c:pt idx="316">
                  <c:v>250</c:v>
                </c:pt>
                <c:pt idx="317">
                  <c:v>250</c:v>
                </c:pt>
                <c:pt idx="318">
                  <c:v>250</c:v>
                </c:pt>
                <c:pt idx="319">
                  <c:v>250</c:v>
                </c:pt>
                <c:pt idx="320">
                  <c:v>250</c:v>
                </c:pt>
                <c:pt idx="321">
                  <c:v>250</c:v>
                </c:pt>
                <c:pt idx="322">
                  <c:v>250</c:v>
                </c:pt>
                <c:pt idx="323">
                  <c:v>250</c:v>
                </c:pt>
                <c:pt idx="324">
                  <c:v>250</c:v>
                </c:pt>
                <c:pt idx="325">
                  <c:v>250</c:v>
                </c:pt>
                <c:pt idx="326">
                  <c:v>250</c:v>
                </c:pt>
                <c:pt idx="327">
                  <c:v>250</c:v>
                </c:pt>
                <c:pt idx="328">
                  <c:v>250</c:v>
                </c:pt>
                <c:pt idx="329">
                  <c:v>250</c:v>
                </c:pt>
                <c:pt idx="330">
                  <c:v>250</c:v>
                </c:pt>
                <c:pt idx="331">
                  <c:v>250</c:v>
                </c:pt>
                <c:pt idx="332">
                  <c:v>250</c:v>
                </c:pt>
                <c:pt idx="333">
                  <c:v>250</c:v>
                </c:pt>
                <c:pt idx="334">
                  <c:v>250</c:v>
                </c:pt>
                <c:pt idx="335">
                  <c:v>250</c:v>
                </c:pt>
                <c:pt idx="336">
                  <c:v>250</c:v>
                </c:pt>
                <c:pt idx="337">
                  <c:v>250</c:v>
                </c:pt>
                <c:pt idx="338">
                  <c:v>250</c:v>
                </c:pt>
                <c:pt idx="339">
                  <c:v>250</c:v>
                </c:pt>
                <c:pt idx="340">
                  <c:v>250</c:v>
                </c:pt>
                <c:pt idx="341">
                  <c:v>250</c:v>
                </c:pt>
                <c:pt idx="342">
                  <c:v>250</c:v>
                </c:pt>
                <c:pt idx="343">
                  <c:v>250</c:v>
                </c:pt>
                <c:pt idx="344">
                  <c:v>250</c:v>
                </c:pt>
                <c:pt idx="345">
                  <c:v>250</c:v>
                </c:pt>
                <c:pt idx="346">
                  <c:v>250</c:v>
                </c:pt>
                <c:pt idx="347">
                  <c:v>250</c:v>
                </c:pt>
                <c:pt idx="348">
                  <c:v>250</c:v>
                </c:pt>
                <c:pt idx="349">
                  <c:v>250</c:v>
                </c:pt>
                <c:pt idx="350">
                  <c:v>250</c:v>
                </c:pt>
                <c:pt idx="351">
                  <c:v>250</c:v>
                </c:pt>
                <c:pt idx="352">
                  <c:v>250</c:v>
                </c:pt>
                <c:pt idx="353">
                  <c:v>250</c:v>
                </c:pt>
                <c:pt idx="354">
                  <c:v>250</c:v>
                </c:pt>
                <c:pt idx="355">
                  <c:v>250</c:v>
                </c:pt>
                <c:pt idx="356">
                  <c:v>250</c:v>
                </c:pt>
                <c:pt idx="357">
                  <c:v>250</c:v>
                </c:pt>
                <c:pt idx="358">
                  <c:v>250</c:v>
                </c:pt>
                <c:pt idx="359">
                  <c:v>250</c:v>
                </c:pt>
                <c:pt idx="360">
                  <c:v>250</c:v>
                </c:pt>
                <c:pt idx="361">
                  <c:v>250</c:v>
                </c:pt>
                <c:pt idx="362">
                  <c:v>250</c:v>
                </c:pt>
                <c:pt idx="363">
                  <c:v>250</c:v>
                </c:pt>
                <c:pt idx="364">
                  <c:v>250</c:v>
                </c:pt>
                <c:pt idx="365">
                  <c:v>250</c:v>
                </c:pt>
                <c:pt idx="366">
                  <c:v>250</c:v>
                </c:pt>
                <c:pt idx="367">
                  <c:v>250</c:v>
                </c:pt>
                <c:pt idx="368">
                  <c:v>250</c:v>
                </c:pt>
                <c:pt idx="369">
                  <c:v>250</c:v>
                </c:pt>
                <c:pt idx="370">
                  <c:v>250</c:v>
                </c:pt>
                <c:pt idx="371">
                  <c:v>250</c:v>
                </c:pt>
                <c:pt idx="372">
                  <c:v>250</c:v>
                </c:pt>
                <c:pt idx="373">
                  <c:v>250</c:v>
                </c:pt>
                <c:pt idx="374">
                  <c:v>250</c:v>
                </c:pt>
                <c:pt idx="375">
                  <c:v>250</c:v>
                </c:pt>
                <c:pt idx="376">
                  <c:v>250</c:v>
                </c:pt>
                <c:pt idx="377">
                  <c:v>250</c:v>
                </c:pt>
                <c:pt idx="378">
                  <c:v>250</c:v>
                </c:pt>
                <c:pt idx="379">
                  <c:v>250</c:v>
                </c:pt>
                <c:pt idx="380">
                  <c:v>250</c:v>
                </c:pt>
                <c:pt idx="381">
                  <c:v>250</c:v>
                </c:pt>
                <c:pt idx="382">
                  <c:v>250</c:v>
                </c:pt>
                <c:pt idx="383">
                  <c:v>250</c:v>
                </c:pt>
                <c:pt idx="384">
                  <c:v>250</c:v>
                </c:pt>
                <c:pt idx="385">
                  <c:v>250</c:v>
                </c:pt>
                <c:pt idx="386">
                  <c:v>250</c:v>
                </c:pt>
                <c:pt idx="387">
                  <c:v>250</c:v>
                </c:pt>
                <c:pt idx="388">
                  <c:v>250</c:v>
                </c:pt>
                <c:pt idx="389">
                  <c:v>250</c:v>
                </c:pt>
                <c:pt idx="390">
                  <c:v>250</c:v>
                </c:pt>
                <c:pt idx="391">
                  <c:v>250</c:v>
                </c:pt>
                <c:pt idx="392">
                  <c:v>250</c:v>
                </c:pt>
                <c:pt idx="393">
                  <c:v>250</c:v>
                </c:pt>
                <c:pt idx="394">
                  <c:v>250</c:v>
                </c:pt>
                <c:pt idx="395">
                  <c:v>250</c:v>
                </c:pt>
                <c:pt idx="396">
                  <c:v>250</c:v>
                </c:pt>
                <c:pt idx="397">
                  <c:v>250</c:v>
                </c:pt>
                <c:pt idx="398">
                  <c:v>250</c:v>
                </c:pt>
                <c:pt idx="399">
                  <c:v>250</c:v>
                </c:pt>
                <c:pt idx="400">
                  <c:v>250</c:v>
                </c:pt>
                <c:pt idx="401">
                  <c:v>250</c:v>
                </c:pt>
                <c:pt idx="402">
                  <c:v>250</c:v>
                </c:pt>
                <c:pt idx="403">
                  <c:v>250</c:v>
                </c:pt>
                <c:pt idx="404">
                  <c:v>250</c:v>
                </c:pt>
                <c:pt idx="405">
                  <c:v>250</c:v>
                </c:pt>
                <c:pt idx="406">
                  <c:v>250</c:v>
                </c:pt>
                <c:pt idx="407">
                  <c:v>250</c:v>
                </c:pt>
                <c:pt idx="408">
                  <c:v>250</c:v>
                </c:pt>
                <c:pt idx="409">
                  <c:v>250</c:v>
                </c:pt>
                <c:pt idx="410">
                  <c:v>250</c:v>
                </c:pt>
                <c:pt idx="411">
                  <c:v>250</c:v>
                </c:pt>
                <c:pt idx="412">
                  <c:v>250</c:v>
                </c:pt>
                <c:pt idx="413">
                  <c:v>250</c:v>
                </c:pt>
                <c:pt idx="414">
                  <c:v>250</c:v>
                </c:pt>
                <c:pt idx="415">
                  <c:v>250</c:v>
                </c:pt>
                <c:pt idx="416">
                  <c:v>250</c:v>
                </c:pt>
                <c:pt idx="417">
                  <c:v>250</c:v>
                </c:pt>
                <c:pt idx="418">
                  <c:v>250</c:v>
                </c:pt>
                <c:pt idx="419">
                  <c:v>250</c:v>
                </c:pt>
                <c:pt idx="420">
                  <c:v>250</c:v>
                </c:pt>
                <c:pt idx="421">
                  <c:v>250</c:v>
                </c:pt>
                <c:pt idx="422">
                  <c:v>250</c:v>
                </c:pt>
                <c:pt idx="423">
                  <c:v>250</c:v>
                </c:pt>
                <c:pt idx="424">
                  <c:v>250</c:v>
                </c:pt>
                <c:pt idx="425">
                  <c:v>250</c:v>
                </c:pt>
                <c:pt idx="426">
                  <c:v>250</c:v>
                </c:pt>
                <c:pt idx="427">
                  <c:v>250</c:v>
                </c:pt>
                <c:pt idx="428">
                  <c:v>250</c:v>
                </c:pt>
                <c:pt idx="429">
                  <c:v>250</c:v>
                </c:pt>
                <c:pt idx="430">
                  <c:v>250</c:v>
                </c:pt>
                <c:pt idx="431">
                  <c:v>250</c:v>
                </c:pt>
                <c:pt idx="432">
                  <c:v>250</c:v>
                </c:pt>
                <c:pt idx="433">
                  <c:v>250</c:v>
                </c:pt>
                <c:pt idx="434">
                  <c:v>250</c:v>
                </c:pt>
                <c:pt idx="435">
                  <c:v>250</c:v>
                </c:pt>
                <c:pt idx="436">
                  <c:v>250</c:v>
                </c:pt>
                <c:pt idx="437">
                  <c:v>250</c:v>
                </c:pt>
                <c:pt idx="438">
                  <c:v>250</c:v>
                </c:pt>
                <c:pt idx="439">
                  <c:v>250</c:v>
                </c:pt>
                <c:pt idx="440">
                  <c:v>250</c:v>
                </c:pt>
                <c:pt idx="441">
                  <c:v>250</c:v>
                </c:pt>
                <c:pt idx="442">
                  <c:v>250</c:v>
                </c:pt>
                <c:pt idx="443">
                  <c:v>250</c:v>
                </c:pt>
                <c:pt idx="444">
                  <c:v>250</c:v>
                </c:pt>
                <c:pt idx="445">
                  <c:v>250</c:v>
                </c:pt>
                <c:pt idx="446">
                  <c:v>250</c:v>
                </c:pt>
                <c:pt idx="447">
                  <c:v>250</c:v>
                </c:pt>
                <c:pt idx="448">
                  <c:v>250</c:v>
                </c:pt>
                <c:pt idx="449">
                  <c:v>250</c:v>
                </c:pt>
                <c:pt idx="450">
                  <c:v>250</c:v>
                </c:pt>
                <c:pt idx="451">
                  <c:v>250</c:v>
                </c:pt>
                <c:pt idx="452">
                  <c:v>250</c:v>
                </c:pt>
                <c:pt idx="453">
                  <c:v>250</c:v>
                </c:pt>
                <c:pt idx="454">
                  <c:v>250</c:v>
                </c:pt>
                <c:pt idx="455">
                  <c:v>250</c:v>
                </c:pt>
                <c:pt idx="456">
                  <c:v>250</c:v>
                </c:pt>
                <c:pt idx="457">
                  <c:v>250</c:v>
                </c:pt>
                <c:pt idx="458">
                  <c:v>250</c:v>
                </c:pt>
                <c:pt idx="459">
                  <c:v>250</c:v>
                </c:pt>
                <c:pt idx="460">
                  <c:v>250</c:v>
                </c:pt>
                <c:pt idx="461">
                  <c:v>250</c:v>
                </c:pt>
                <c:pt idx="462">
                  <c:v>250</c:v>
                </c:pt>
                <c:pt idx="463">
                  <c:v>250</c:v>
                </c:pt>
                <c:pt idx="464">
                  <c:v>250</c:v>
                </c:pt>
                <c:pt idx="465">
                  <c:v>250</c:v>
                </c:pt>
                <c:pt idx="466">
                  <c:v>250</c:v>
                </c:pt>
                <c:pt idx="467">
                  <c:v>250</c:v>
                </c:pt>
                <c:pt idx="468">
                  <c:v>250</c:v>
                </c:pt>
                <c:pt idx="469">
                  <c:v>250</c:v>
                </c:pt>
                <c:pt idx="470">
                  <c:v>250</c:v>
                </c:pt>
                <c:pt idx="471">
                  <c:v>250</c:v>
                </c:pt>
                <c:pt idx="472">
                  <c:v>250</c:v>
                </c:pt>
                <c:pt idx="473">
                  <c:v>250</c:v>
                </c:pt>
                <c:pt idx="474">
                  <c:v>250</c:v>
                </c:pt>
                <c:pt idx="475">
                  <c:v>250</c:v>
                </c:pt>
                <c:pt idx="476">
                  <c:v>250</c:v>
                </c:pt>
                <c:pt idx="477">
                  <c:v>250</c:v>
                </c:pt>
                <c:pt idx="478">
                  <c:v>250</c:v>
                </c:pt>
                <c:pt idx="479">
                  <c:v>250</c:v>
                </c:pt>
              </c:numCache>
            </c:numRef>
          </c:yVal>
          <c:smooth val="1"/>
        </c:ser>
        <c:axId val="133519232"/>
        <c:axId val="133520768"/>
      </c:scatterChart>
      <c:valAx>
        <c:axId val="133519232"/>
        <c:scaling>
          <c:orientation val="minMax"/>
        </c:scaling>
        <c:axPos val="b"/>
        <c:majorGridlines/>
        <c:numFmt formatCode="0.00" sourceLinked="1"/>
        <c:tickLblPos val="nextTo"/>
        <c:crossAx val="133520768"/>
        <c:crosses val="autoZero"/>
        <c:crossBetween val="midCat"/>
      </c:valAx>
      <c:valAx>
        <c:axId val="133520768"/>
        <c:scaling>
          <c:orientation val="minMax"/>
        </c:scaling>
        <c:axPos val="l"/>
        <c:majorGridlines/>
        <c:numFmt formatCode="0.0000" sourceLinked="1"/>
        <c:tickLblPos val="nextTo"/>
        <c:crossAx val="133519232"/>
        <c:crosses val="autoZero"/>
        <c:crossBetween val="midCat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xVal>
            <c:numRef>
              <c:f>metoksypropan!$B$12:$B$491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metoksypropan!$D$12:$D$491</c:f>
              <c:numCache>
                <c:formatCode>0.0000</c:formatCode>
                <c:ptCount val="480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18</c:v>
                </c:pt>
                <c:pt idx="39">
                  <c:v>18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  <c:pt idx="52">
                  <c:v>18</c:v>
                </c:pt>
                <c:pt idx="53">
                  <c:v>18</c:v>
                </c:pt>
                <c:pt idx="54">
                  <c:v>18</c:v>
                </c:pt>
                <c:pt idx="55">
                  <c:v>18</c:v>
                </c:pt>
                <c:pt idx="56">
                  <c:v>18</c:v>
                </c:pt>
                <c:pt idx="57">
                  <c:v>18</c:v>
                </c:pt>
                <c:pt idx="58">
                  <c:v>18</c:v>
                </c:pt>
                <c:pt idx="59">
                  <c:v>18</c:v>
                </c:pt>
                <c:pt idx="60">
                  <c:v>18</c:v>
                </c:pt>
                <c:pt idx="61">
                  <c:v>18</c:v>
                </c:pt>
                <c:pt idx="62">
                  <c:v>18</c:v>
                </c:pt>
                <c:pt idx="63">
                  <c:v>18</c:v>
                </c:pt>
                <c:pt idx="64">
                  <c:v>18</c:v>
                </c:pt>
                <c:pt idx="65">
                  <c:v>18</c:v>
                </c:pt>
                <c:pt idx="66">
                  <c:v>18</c:v>
                </c:pt>
                <c:pt idx="67">
                  <c:v>18</c:v>
                </c:pt>
                <c:pt idx="68">
                  <c:v>18</c:v>
                </c:pt>
                <c:pt idx="69">
                  <c:v>18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18</c:v>
                </c:pt>
                <c:pt idx="74">
                  <c:v>18</c:v>
                </c:pt>
                <c:pt idx="75">
                  <c:v>18</c:v>
                </c:pt>
                <c:pt idx="76">
                  <c:v>18</c:v>
                </c:pt>
                <c:pt idx="77">
                  <c:v>18</c:v>
                </c:pt>
                <c:pt idx="78">
                  <c:v>18</c:v>
                </c:pt>
                <c:pt idx="79">
                  <c:v>18</c:v>
                </c:pt>
                <c:pt idx="80">
                  <c:v>18</c:v>
                </c:pt>
                <c:pt idx="81">
                  <c:v>18</c:v>
                </c:pt>
                <c:pt idx="82">
                  <c:v>18</c:v>
                </c:pt>
                <c:pt idx="83">
                  <c:v>18</c:v>
                </c:pt>
                <c:pt idx="84">
                  <c:v>18</c:v>
                </c:pt>
                <c:pt idx="85">
                  <c:v>18</c:v>
                </c:pt>
                <c:pt idx="86">
                  <c:v>18</c:v>
                </c:pt>
                <c:pt idx="87">
                  <c:v>18</c:v>
                </c:pt>
                <c:pt idx="88">
                  <c:v>18</c:v>
                </c:pt>
                <c:pt idx="89">
                  <c:v>18</c:v>
                </c:pt>
                <c:pt idx="90">
                  <c:v>18</c:v>
                </c:pt>
                <c:pt idx="91">
                  <c:v>18</c:v>
                </c:pt>
                <c:pt idx="92">
                  <c:v>18</c:v>
                </c:pt>
                <c:pt idx="93">
                  <c:v>18</c:v>
                </c:pt>
                <c:pt idx="94">
                  <c:v>18</c:v>
                </c:pt>
                <c:pt idx="95">
                  <c:v>18</c:v>
                </c:pt>
                <c:pt idx="96">
                  <c:v>18</c:v>
                </c:pt>
                <c:pt idx="97">
                  <c:v>18</c:v>
                </c:pt>
                <c:pt idx="98">
                  <c:v>18</c:v>
                </c:pt>
                <c:pt idx="99">
                  <c:v>18</c:v>
                </c:pt>
                <c:pt idx="100">
                  <c:v>18</c:v>
                </c:pt>
                <c:pt idx="101">
                  <c:v>18</c:v>
                </c:pt>
                <c:pt idx="102">
                  <c:v>18</c:v>
                </c:pt>
                <c:pt idx="103">
                  <c:v>18</c:v>
                </c:pt>
                <c:pt idx="104">
                  <c:v>18</c:v>
                </c:pt>
                <c:pt idx="105">
                  <c:v>18</c:v>
                </c:pt>
                <c:pt idx="106">
                  <c:v>18</c:v>
                </c:pt>
                <c:pt idx="107">
                  <c:v>18</c:v>
                </c:pt>
                <c:pt idx="108">
                  <c:v>18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18</c:v>
                </c:pt>
                <c:pt idx="124">
                  <c:v>18</c:v>
                </c:pt>
                <c:pt idx="125">
                  <c:v>18</c:v>
                </c:pt>
                <c:pt idx="126">
                  <c:v>18</c:v>
                </c:pt>
                <c:pt idx="127">
                  <c:v>18</c:v>
                </c:pt>
                <c:pt idx="128">
                  <c:v>18</c:v>
                </c:pt>
                <c:pt idx="129">
                  <c:v>18</c:v>
                </c:pt>
                <c:pt idx="130">
                  <c:v>18</c:v>
                </c:pt>
                <c:pt idx="131">
                  <c:v>18</c:v>
                </c:pt>
                <c:pt idx="132">
                  <c:v>18</c:v>
                </c:pt>
                <c:pt idx="133">
                  <c:v>18</c:v>
                </c:pt>
                <c:pt idx="134">
                  <c:v>18</c:v>
                </c:pt>
                <c:pt idx="135">
                  <c:v>18</c:v>
                </c:pt>
                <c:pt idx="136">
                  <c:v>18</c:v>
                </c:pt>
                <c:pt idx="137">
                  <c:v>18</c:v>
                </c:pt>
                <c:pt idx="138">
                  <c:v>18</c:v>
                </c:pt>
                <c:pt idx="139">
                  <c:v>18</c:v>
                </c:pt>
                <c:pt idx="140">
                  <c:v>18</c:v>
                </c:pt>
                <c:pt idx="141">
                  <c:v>18</c:v>
                </c:pt>
                <c:pt idx="142">
                  <c:v>18</c:v>
                </c:pt>
                <c:pt idx="143">
                  <c:v>18</c:v>
                </c:pt>
                <c:pt idx="144">
                  <c:v>18</c:v>
                </c:pt>
                <c:pt idx="145">
                  <c:v>18</c:v>
                </c:pt>
                <c:pt idx="146">
                  <c:v>18</c:v>
                </c:pt>
                <c:pt idx="147">
                  <c:v>18</c:v>
                </c:pt>
                <c:pt idx="148">
                  <c:v>18</c:v>
                </c:pt>
                <c:pt idx="149">
                  <c:v>18</c:v>
                </c:pt>
                <c:pt idx="150">
                  <c:v>18</c:v>
                </c:pt>
                <c:pt idx="151">
                  <c:v>18</c:v>
                </c:pt>
                <c:pt idx="152">
                  <c:v>18</c:v>
                </c:pt>
                <c:pt idx="153">
                  <c:v>18</c:v>
                </c:pt>
                <c:pt idx="154">
                  <c:v>18</c:v>
                </c:pt>
                <c:pt idx="155">
                  <c:v>18</c:v>
                </c:pt>
                <c:pt idx="156">
                  <c:v>18</c:v>
                </c:pt>
                <c:pt idx="157">
                  <c:v>18</c:v>
                </c:pt>
                <c:pt idx="158">
                  <c:v>18</c:v>
                </c:pt>
                <c:pt idx="159">
                  <c:v>18</c:v>
                </c:pt>
                <c:pt idx="160">
                  <c:v>18</c:v>
                </c:pt>
                <c:pt idx="161">
                  <c:v>18</c:v>
                </c:pt>
                <c:pt idx="162">
                  <c:v>18</c:v>
                </c:pt>
                <c:pt idx="163">
                  <c:v>18</c:v>
                </c:pt>
                <c:pt idx="164">
                  <c:v>18</c:v>
                </c:pt>
                <c:pt idx="165">
                  <c:v>18</c:v>
                </c:pt>
                <c:pt idx="166">
                  <c:v>18</c:v>
                </c:pt>
                <c:pt idx="167">
                  <c:v>18</c:v>
                </c:pt>
                <c:pt idx="168">
                  <c:v>18</c:v>
                </c:pt>
                <c:pt idx="169">
                  <c:v>18</c:v>
                </c:pt>
                <c:pt idx="170">
                  <c:v>18</c:v>
                </c:pt>
                <c:pt idx="171">
                  <c:v>18</c:v>
                </c:pt>
                <c:pt idx="172">
                  <c:v>18</c:v>
                </c:pt>
                <c:pt idx="173">
                  <c:v>18</c:v>
                </c:pt>
                <c:pt idx="174">
                  <c:v>18</c:v>
                </c:pt>
                <c:pt idx="175">
                  <c:v>18</c:v>
                </c:pt>
                <c:pt idx="176">
                  <c:v>18</c:v>
                </c:pt>
                <c:pt idx="177">
                  <c:v>18</c:v>
                </c:pt>
                <c:pt idx="178">
                  <c:v>18</c:v>
                </c:pt>
                <c:pt idx="179">
                  <c:v>18</c:v>
                </c:pt>
                <c:pt idx="180">
                  <c:v>18.178571432828903</c:v>
                </c:pt>
                <c:pt idx="181">
                  <c:v>18.357142858207226</c:v>
                </c:pt>
                <c:pt idx="182">
                  <c:v>18.535714283585548</c:v>
                </c:pt>
                <c:pt idx="183">
                  <c:v>18.714285708963871</c:v>
                </c:pt>
                <c:pt idx="184">
                  <c:v>18.892857134342194</c:v>
                </c:pt>
                <c:pt idx="185">
                  <c:v>19.071428559720516</c:v>
                </c:pt>
                <c:pt idx="186">
                  <c:v>19.249999985098839</c:v>
                </c:pt>
                <c:pt idx="187">
                  <c:v>19.428571410477161</c:v>
                </c:pt>
                <c:pt idx="188">
                  <c:v>19.607142835855484</c:v>
                </c:pt>
                <c:pt idx="189">
                  <c:v>19.785714261233807</c:v>
                </c:pt>
                <c:pt idx="190">
                  <c:v>19.964285679161549</c:v>
                </c:pt>
                <c:pt idx="191">
                  <c:v>20.142857097089291</c:v>
                </c:pt>
                <c:pt idx="192">
                  <c:v>20.321428515017033</c:v>
                </c:pt>
                <c:pt idx="193">
                  <c:v>20.499999932944775</c:v>
                </c:pt>
                <c:pt idx="194">
                  <c:v>20.678571350872517</c:v>
                </c:pt>
                <c:pt idx="195">
                  <c:v>20.857142768800259</c:v>
                </c:pt>
                <c:pt idx="196">
                  <c:v>21.035714186728001</c:v>
                </c:pt>
                <c:pt idx="197">
                  <c:v>21.214285604655743</c:v>
                </c:pt>
                <c:pt idx="198">
                  <c:v>21.392857015132904</c:v>
                </c:pt>
                <c:pt idx="199">
                  <c:v>21.571428425610065</c:v>
                </c:pt>
                <c:pt idx="200">
                  <c:v>21.749999836087227</c:v>
                </c:pt>
                <c:pt idx="201">
                  <c:v>21.928571246564388</c:v>
                </c:pt>
                <c:pt idx="202">
                  <c:v>22.10714265704155</c:v>
                </c:pt>
                <c:pt idx="203">
                  <c:v>22.285714067518711</c:v>
                </c:pt>
                <c:pt idx="204">
                  <c:v>22.464285477995872</c:v>
                </c:pt>
                <c:pt idx="205">
                  <c:v>22.642856888473034</c:v>
                </c:pt>
                <c:pt idx="206">
                  <c:v>22.821428291499615</c:v>
                </c:pt>
                <c:pt idx="207">
                  <c:v>22.999999694526196</c:v>
                </c:pt>
                <c:pt idx="208">
                  <c:v>23.178571097552776</c:v>
                </c:pt>
                <c:pt idx="209">
                  <c:v>23.357142500579357</c:v>
                </c:pt>
                <c:pt idx="210">
                  <c:v>23.535713903605938</c:v>
                </c:pt>
                <c:pt idx="211">
                  <c:v>23.714285306632519</c:v>
                </c:pt>
                <c:pt idx="212">
                  <c:v>23.8928567096591</c:v>
                </c:pt>
                <c:pt idx="213">
                  <c:v>24.07142811268568</c:v>
                </c:pt>
                <c:pt idx="214">
                  <c:v>24.249999515712261</c:v>
                </c:pt>
                <c:pt idx="215">
                  <c:v>24.428570911288261</c:v>
                </c:pt>
                <c:pt idx="216">
                  <c:v>24.607142306864262</c:v>
                </c:pt>
                <c:pt idx="217">
                  <c:v>24.785713702440262</c:v>
                </c:pt>
                <c:pt idx="218">
                  <c:v>24.964285098016262</c:v>
                </c:pt>
                <c:pt idx="219">
                  <c:v>25.142856493592262</c:v>
                </c:pt>
                <c:pt idx="220">
                  <c:v>25.321427889168262</c:v>
                </c:pt>
                <c:pt idx="221">
                  <c:v>25.499999284744263</c:v>
                </c:pt>
                <c:pt idx="222">
                  <c:v>25.678570680320263</c:v>
                </c:pt>
                <c:pt idx="223">
                  <c:v>25.857142068445683</c:v>
                </c:pt>
                <c:pt idx="224">
                  <c:v>26.035713456571102</c:v>
                </c:pt>
                <c:pt idx="225">
                  <c:v>26.214284844696522</c:v>
                </c:pt>
                <c:pt idx="226">
                  <c:v>26.392856232821941</c:v>
                </c:pt>
                <c:pt idx="227">
                  <c:v>26.571427620947361</c:v>
                </c:pt>
                <c:pt idx="228">
                  <c:v>26.749999009072781</c:v>
                </c:pt>
                <c:pt idx="229">
                  <c:v>26.9285703971982</c:v>
                </c:pt>
                <c:pt idx="230">
                  <c:v>27.10714178532362</c:v>
                </c:pt>
                <c:pt idx="231">
                  <c:v>27.285713173449039</c:v>
                </c:pt>
                <c:pt idx="232">
                  <c:v>27.464284554123878</c:v>
                </c:pt>
                <c:pt idx="233">
                  <c:v>27.642855934798717</c:v>
                </c:pt>
                <c:pt idx="234">
                  <c:v>27.821427315473557</c:v>
                </c:pt>
                <c:pt idx="235">
                  <c:v>27.999998696148396</c:v>
                </c:pt>
                <c:pt idx="236">
                  <c:v>28.178570076823235</c:v>
                </c:pt>
                <c:pt idx="237">
                  <c:v>28.357141457498074</c:v>
                </c:pt>
                <c:pt idx="238">
                  <c:v>28.535712838172913</c:v>
                </c:pt>
                <c:pt idx="239">
                  <c:v>28.714284218847752</c:v>
                </c:pt>
                <c:pt idx="240">
                  <c:v>28.89285559207201</c:v>
                </c:pt>
                <c:pt idx="241">
                  <c:v>29.071426965296268</c:v>
                </c:pt>
                <c:pt idx="242">
                  <c:v>29.249998338520527</c:v>
                </c:pt>
                <c:pt idx="243">
                  <c:v>29.428569711744785</c:v>
                </c:pt>
                <c:pt idx="244">
                  <c:v>29.607141084969044</c:v>
                </c:pt>
                <c:pt idx="245">
                  <c:v>29.785712458193302</c:v>
                </c:pt>
                <c:pt idx="246">
                  <c:v>29.964283831417561</c:v>
                </c:pt>
                <c:pt idx="247">
                  <c:v>30.142855204641819</c:v>
                </c:pt>
                <c:pt idx="248">
                  <c:v>30.321426570415497</c:v>
                </c:pt>
                <c:pt idx="249">
                  <c:v>30.499997936189175</c:v>
                </c:pt>
                <c:pt idx="250">
                  <c:v>30.678569301962852</c:v>
                </c:pt>
                <c:pt idx="251">
                  <c:v>30.85714066773653</c:v>
                </c:pt>
                <c:pt idx="252">
                  <c:v>31.035712033510208</c:v>
                </c:pt>
                <c:pt idx="253">
                  <c:v>31.214283399283886</c:v>
                </c:pt>
                <c:pt idx="254">
                  <c:v>31.392854765057564</c:v>
                </c:pt>
                <c:pt idx="255">
                  <c:v>31.571426130831242</c:v>
                </c:pt>
                <c:pt idx="256">
                  <c:v>31.749997496604919</c:v>
                </c:pt>
                <c:pt idx="257">
                  <c:v>31.928568854928017</c:v>
                </c:pt>
                <c:pt idx="258">
                  <c:v>32.107140213251114</c:v>
                </c:pt>
                <c:pt idx="259">
                  <c:v>32.285711571574211</c:v>
                </c:pt>
                <c:pt idx="260">
                  <c:v>32.464282929897308</c:v>
                </c:pt>
                <c:pt idx="261">
                  <c:v>32.642854288220406</c:v>
                </c:pt>
                <c:pt idx="262">
                  <c:v>32.821425646543503</c:v>
                </c:pt>
                <c:pt idx="263">
                  <c:v>32.9999970048666</c:v>
                </c:pt>
                <c:pt idx="264">
                  <c:v>33.178568363189697</c:v>
                </c:pt>
                <c:pt idx="265">
                  <c:v>33.357139714062214</c:v>
                </c:pt>
                <c:pt idx="266">
                  <c:v>33.535711064934731</c:v>
                </c:pt>
                <c:pt idx="267">
                  <c:v>33.714282415807247</c:v>
                </c:pt>
                <c:pt idx="268">
                  <c:v>33.892853766679764</c:v>
                </c:pt>
                <c:pt idx="269">
                  <c:v>34.07142511755228</c:v>
                </c:pt>
                <c:pt idx="270">
                  <c:v>34.249996468424797</c:v>
                </c:pt>
                <c:pt idx="271">
                  <c:v>34.428567819297314</c:v>
                </c:pt>
                <c:pt idx="272">
                  <c:v>34.60713917016983</c:v>
                </c:pt>
                <c:pt idx="273">
                  <c:v>34.785710521042347</c:v>
                </c:pt>
                <c:pt idx="274">
                  <c:v>34.964281864464283</c:v>
                </c:pt>
                <c:pt idx="275">
                  <c:v>35.142853207886219</c:v>
                </c:pt>
                <c:pt idx="276">
                  <c:v>35.321424551308155</c:v>
                </c:pt>
                <c:pt idx="277">
                  <c:v>35.499995894730091</c:v>
                </c:pt>
                <c:pt idx="278">
                  <c:v>35.678567238152027</c:v>
                </c:pt>
                <c:pt idx="279">
                  <c:v>35.857138581573963</c:v>
                </c:pt>
                <c:pt idx="280">
                  <c:v>36.035709924995899</c:v>
                </c:pt>
                <c:pt idx="281">
                  <c:v>36.214281268417835</c:v>
                </c:pt>
                <c:pt idx="282">
                  <c:v>36.392852604389191</c:v>
                </c:pt>
                <c:pt idx="283">
                  <c:v>36.571423940360546</c:v>
                </c:pt>
                <c:pt idx="284">
                  <c:v>36.749995276331902</c:v>
                </c:pt>
                <c:pt idx="285">
                  <c:v>36.928566612303257</c:v>
                </c:pt>
                <c:pt idx="286">
                  <c:v>37.107137948274612</c:v>
                </c:pt>
                <c:pt idx="287">
                  <c:v>37.285709284245968</c:v>
                </c:pt>
                <c:pt idx="288">
                  <c:v>37.464280620217323</c:v>
                </c:pt>
                <c:pt idx="289">
                  <c:v>37.642851956188679</c:v>
                </c:pt>
                <c:pt idx="290">
                  <c:v>37.821423284709454</c:v>
                </c:pt>
                <c:pt idx="291">
                  <c:v>37.999994613230228</c:v>
                </c:pt>
                <c:pt idx="292">
                  <c:v>38.178565941751003</c:v>
                </c:pt>
                <c:pt idx="293">
                  <c:v>38.357137270271778</c:v>
                </c:pt>
                <c:pt idx="294">
                  <c:v>38.535708598792553</c:v>
                </c:pt>
                <c:pt idx="295">
                  <c:v>38.714279927313328</c:v>
                </c:pt>
                <c:pt idx="296">
                  <c:v>38.892851255834103</c:v>
                </c:pt>
                <c:pt idx="297">
                  <c:v>39.071422584354877</c:v>
                </c:pt>
                <c:pt idx="298">
                  <c:v>39.249993912875652</c:v>
                </c:pt>
                <c:pt idx="299">
                  <c:v>39.428565233945847</c:v>
                </c:pt>
                <c:pt idx="300">
                  <c:v>39.428565127653357</c:v>
                </c:pt>
                <c:pt idx="301">
                  <c:v>39.428565021360868</c:v>
                </c:pt>
                <c:pt idx="302">
                  <c:v>39.428564915068378</c:v>
                </c:pt>
                <c:pt idx="303">
                  <c:v>39.428564808775889</c:v>
                </c:pt>
                <c:pt idx="304">
                  <c:v>39.428564702483399</c:v>
                </c:pt>
                <c:pt idx="305">
                  <c:v>39.42856459619091</c:v>
                </c:pt>
                <c:pt idx="306">
                  <c:v>39.428564489898427</c:v>
                </c:pt>
                <c:pt idx="307">
                  <c:v>39.428564383605945</c:v>
                </c:pt>
                <c:pt idx="308">
                  <c:v>39.428564277313463</c:v>
                </c:pt>
                <c:pt idx="309">
                  <c:v>39.42856417102098</c:v>
                </c:pt>
                <c:pt idx="310">
                  <c:v>39.428564064728498</c:v>
                </c:pt>
                <c:pt idx="311">
                  <c:v>39.428563958436015</c:v>
                </c:pt>
                <c:pt idx="312">
                  <c:v>39.42856385214354</c:v>
                </c:pt>
                <c:pt idx="313">
                  <c:v>39.428563745851065</c:v>
                </c:pt>
                <c:pt idx="314">
                  <c:v>39.42856363955859</c:v>
                </c:pt>
                <c:pt idx="315">
                  <c:v>39.428563533266114</c:v>
                </c:pt>
                <c:pt idx="316">
                  <c:v>39.428563426973639</c:v>
                </c:pt>
                <c:pt idx="317">
                  <c:v>39.428563320681164</c:v>
                </c:pt>
                <c:pt idx="318">
                  <c:v>39.428563214388689</c:v>
                </c:pt>
                <c:pt idx="319">
                  <c:v>39.428563108096213</c:v>
                </c:pt>
                <c:pt idx="320">
                  <c:v>39.428563001803738</c:v>
                </c:pt>
                <c:pt idx="321">
                  <c:v>39.428562895511263</c:v>
                </c:pt>
                <c:pt idx="322">
                  <c:v>39.428562789218788</c:v>
                </c:pt>
                <c:pt idx="323">
                  <c:v>39.428562682926312</c:v>
                </c:pt>
                <c:pt idx="324">
                  <c:v>39.428562576633837</c:v>
                </c:pt>
                <c:pt idx="325">
                  <c:v>39.428562470341362</c:v>
                </c:pt>
                <c:pt idx="326">
                  <c:v>39.428562364048886</c:v>
                </c:pt>
                <c:pt idx="327">
                  <c:v>39.428562257756411</c:v>
                </c:pt>
                <c:pt idx="328">
                  <c:v>39.428562151463936</c:v>
                </c:pt>
                <c:pt idx="329">
                  <c:v>39.428562045171461</c:v>
                </c:pt>
                <c:pt idx="330">
                  <c:v>39.428561938878985</c:v>
                </c:pt>
                <c:pt idx="331">
                  <c:v>39.42856183258651</c:v>
                </c:pt>
                <c:pt idx="332">
                  <c:v>39.428561726294035</c:v>
                </c:pt>
                <c:pt idx="333">
                  <c:v>39.428561620001567</c:v>
                </c:pt>
                <c:pt idx="334">
                  <c:v>39.428561513709099</c:v>
                </c:pt>
                <c:pt idx="335">
                  <c:v>39.42856140741663</c:v>
                </c:pt>
                <c:pt idx="336">
                  <c:v>39.428561301124162</c:v>
                </c:pt>
                <c:pt idx="337">
                  <c:v>39.428561194831694</c:v>
                </c:pt>
                <c:pt idx="338">
                  <c:v>39.428561088539226</c:v>
                </c:pt>
                <c:pt idx="339">
                  <c:v>39.428560982246765</c:v>
                </c:pt>
                <c:pt idx="340">
                  <c:v>39.428560875954304</c:v>
                </c:pt>
                <c:pt idx="341">
                  <c:v>39.428560769661843</c:v>
                </c:pt>
                <c:pt idx="342">
                  <c:v>39.428560663369382</c:v>
                </c:pt>
                <c:pt idx="343">
                  <c:v>39.428560557076921</c:v>
                </c:pt>
                <c:pt idx="344">
                  <c:v>39.42856045078446</c:v>
                </c:pt>
                <c:pt idx="345">
                  <c:v>39.428560344491999</c:v>
                </c:pt>
                <c:pt idx="346">
                  <c:v>39.428560238199537</c:v>
                </c:pt>
                <c:pt idx="347">
                  <c:v>39.428560131907076</c:v>
                </c:pt>
                <c:pt idx="348">
                  <c:v>39.428560025614615</c:v>
                </c:pt>
                <c:pt idx="349">
                  <c:v>39.428559919322154</c:v>
                </c:pt>
                <c:pt idx="350">
                  <c:v>39.428559813029693</c:v>
                </c:pt>
                <c:pt idx="351">
                  <c:v>39.428559706737232</c:v>
                </c:pt>
                <c:pt idx="352">
                  <c:v>39.428559600444771</c:v>
                </c:pt>
                <c:pt idx="353">
                  <c:v>39.42855949415231</c:v>
                </c:pt>
                <c:pt idx="354">
                  <c:v>39.428559387859849</c:v>
                </c:pt>
                <c:pt idx="355">
                  <c:v>39.428559281567388</c:v>
                </c:pt>
                <c:pt idx="356">
                  <c:v>39.428559175274927</c:v>
                </c:pt>
                <c:pt idx="357">
                  <c:v>39.428559068982466</c:v>
                </c:pt>
                <c:pt idx="358">
                  <c:v>39.428558962690005</c:v>
                </c:pt>
                <c:pt idx="359">
                  <c:v>39.428558856397544</c:v>
                </c:pt>
                <c:pt idx="360">
                  <c:v>39.42855875010509</c:v>
                </c:pt>
                <c:pt idx="361">
                  <c:v>39.428558643812636</c:v>
                </c:pt>
                <c:pt idx="362">
                  <c:v>39.428558537520182</c:v>
                </c:pt>
                <c:pt idx="363">
                  <c:v>39.428558431227728</c:v>
                </c:pt>
                <c:pt idx="364">
                  <c:v>39.428558324935274</c:v>
                </c:pt>
                <c:pt idx="365">
                  <c:v>39.42855821864282</c:v>
                </c:pt>
                <c:pt idx="366">
                  <c:v>39.428558112350373</c:v>
                </c:pt>
                <c:pt idx="367">
                  <c:v>39.428558006057926</c:v>
                </c:pt>
                <c:pt idx="368">
                  <c:v>39.42855789976548</c:v>
                </c:pt>
                <c:pt idx="369">
                  <c:v>39.428557793473033</c:v>
                </c:pt>
                <c:pt idx="370">
                  <c:v>39.428557687180586</c:v>
                </c:pt>
                <c:pt idx="371">
                  <c:v>39.428557580888139</c:v>
                </c:pt>
                <c:pt idx="372">
                  <c:v>39.428557474595692</c:v>
                </c:pt>
                <c:pt idx="373">
                  <c:v>39.428557368303245</c:v>
                </c:pt>
                <c:pt idx="374">
                  <c:v>39.428557262010798</c:v>
                </c:pt>
                <c:pt idx="375">
                  <c:v>39.428557155718352</c:v>
                </c:pt>
                <c:pt idx="376">
                  <c:v>39.428557049425905</c:v>
                </c:pt>
                <c:pt idx="377">
                  <c:v>39.428556943133458</c:v>
                </c:pt>
                <c:pt idx="378">
                  <c:v>39.428556836841011</c:v>
                </c:pt>
                <c:pt idx="379">
                  <c:v>39.428556730548564</c:v>
                </c:pt>
                <c:pt idx="380">
                  <c:v>39.428556624256117</c:v>
                </c:pt>
                <c:pt idx="381">
                  <c:v>39.428556517963671</c:v>
                </c:pt>
                <c:pt idx="382">
                  <c:v>39.428556411671224</c:v>
                </c:pt>
                <c:pt idx="383">
                  <c:v>39.428556305378777</c:v>
                </c:pt>
                <c:pt idx="384">
                  <c:v>39.42855619908633</c:v>
                </c:pt>
                <c:pt idx="385">
                  <c:v>39.428556092793883</c:v>
                </c:pt>
                <c:pt idx="386">
                  <c:v>39.428555986501436</c:v>
                </c:pt>
                <c:pt idx="387">
                  <c:v>39.428555880208997</c:v>
                </c:pt>
                <c:pt idx="388">
                  <c:v>39.428555773916557</c:v>
                </c:pt>
                <c:pt idx="389">
                  <c:v>39.428555667624117</c:v>
                </c:pt>
                <c:pt idx="390">
                  <c:v>39.428555561331677</c:v>
                </c:pt>
                <c:pt idx="391">
                  <c:v>39.428555455039238</c:v>
                </c:pt>
                <c:pt idx="392">
                  <c:v>39.428555348746798</c:v>
                </c:pt>
                <c:pt idx="393">
                  <c:v>39.428555242454365</c:v>
                </c:pt>
                <c:pt idx="394">
                  <c:v>39.428555136161933</c:v>
                </c:pt>
                <c:pt idx="395">
                  <c:v>39.4285550298695</c:v>
                </c:pt>
                <c:pt idx="396">
                  <c:v>39.428554923577067</c:v>
                </c:pt>
                <c:pt idx="397">
                  <c:v>39.428554817284635</c:v>
                </c:pt>
                <c:pt idx="398">
                  <c:v>39.428554710992202</c:v>
                </c:pt>
                <c:pt idx="399">
                  <c:v>39.428554604699769</c:v>
                </c:pt>
                <c:pt idx="400">
                  <c:v>39.428554498407337</c:v>
                </c:pt>
                <c:pt idx="401">
                  <c:v>39.428554392114904</c:v>
                </c:pt>
                <c:pt idx="402">
                  <c:v>39.428554285822472</c:v>
                </c:pt>
                <c:pt idx="403">
                  <c:v>39.428554179530039</c:v>
                </c:pt>
                <c:pt idx="404">
                  <c:v>39.428554073237606</c:v>
                </c:pt>
                <c:pt idx="405">
                  <c:v>39.428553966945174</c:v>
                </c:pt>
                <c:pt idx="406">
                  <c:v>39.428553860652741</c:v>
                </c:pt>
                <c:pt idx="407">
                  <c:v>39.428553754360308</c:v>
                </c:pt>
                <c:pt idx="408">
                  <c:v>39.428553648067876</c:v>
                </c:pt>
                <c:pt idx="409">
                  <c:v>39.428553541775443</c:v>
                </c:pt>
                <c:pt idx="410">
                  <c:v>39.428553435483011</c:v>
                </c:pt>
                <c:pt idx="411">
                  <c:v>39.428553329190578</c:v>
                </c:pt>
                <c:pt idx="412">
                  <c:v>39.428553222898145</c:v>
                </c:pt>
                <c:pt idx="413">
                  <c:v>39.428553116605713</c:v>
                </c:pt>
                <c:pt idx="414">
                  <c:v>39.428553010313287</c:v>
                </c:pt>
                <c:pt idx="415">
                  <c:v>39.428552904020862</c:v>
                </c:pt>
                <c:pt idx="416">
                  <c:v>39.428552797728436</c:v>
                </c:pt>
                <c:pt idx="417">
                  <c:v>39.42855269143601</c:v>
                </c:pt>
                <c:pt idx="418">
                  <c:v>39.428552585143585</c:v>
                </c:pt>
                <c:pt idx="419">
                  <c:v>39.428552478851159</c:v>
                </c:pt>
                <c:pt idx="420">
                  <c:v>39.428552372558741</c:v>
                </c:pt>
                <c:pt idx="421">
                  <c:v>39.428552266266323</c:v>
                </c:pt>
                <c:pt idx="422">
                  <c:v>39.428552159973904</c:v>
                </c:pt>
                <c:pt idx="423">
                  <c:v>39.428552053681486</c:v>
                </c:pt>
                <c:pt idx="424">
                  <c:v>39.428551947389067</c:v>
                </c:pt>
                <c:pt idx="425">
                  <c:v>39.428551841096649</c:v>
                </c:pt>
                <c:pt idx="426">
                  <c:v>39.42855173480423</c:v>
                </c:pt>
                <c:pt idx="427">
                  <c:v>39.428551628511812</c:v>
                </c:pt>
                <c:pt idx="428">
                  <c:v>39.428551522219394</c:v>
                </c:pt>
                <c:pt idx="429">
                  <c:v>39.428551415926975</c:v>
                </c:pt>
                <c:pt idx="430">
                  <c:v>39.428551309634557</c:v>
                </c:pt>
                <c:pt idx="431">
                  <c:v>39.428551203342138</c:v>
                </c:pt>
                <c:pt idx="432">
                  <c:v>39.42855109704972</c:v>
                </c:pt>
                <c:pt idx="433">
                  <c:v>39.428550990757302</c:v>
                </c:pt>
                <c:pt idx="434">
                  <c:v>39.428550884464883</c:v>
                </c:pt>
                <c:pt idx="435">
                  <c:v>39.428550778172465</c:v>
                </c:pt>
                <c:pt idx="436">
                  <c:v>39.428550671880046</c:v>
                </c:pt>
                <c:pt idx="437">
                  <c:v>39.428550565587628</c:v>
                </c:pt>
                <c:pt idx="438">
                  <c:v>39.428550459295209</c:v>
                </c:pt>
                <c:pt idx="439">
                  <c:v>39.428550353002791</c:v>
                </c:pt>
                <c:pt idx="440">
                  <c:v>39.428550246710373</c:v>
                </c:pt>
                <c:pt idx="441">
                  <c:v>39.428550140417961</c:v>
                </c:pt>
                <c:pt idx="442">
                  <c:v>39.42855003412555</c:v>
                </c:pt>
                <c:pt idx="443">
                  <c:v>39.428549927833139</c:v>
                </c:pt>
                <c:pt idx="444">
                  <c:v>39.428549821540727</c:v>
                </c:pt>
                <c:pt idx="445">
                  <c:v>39.428549715248316</c:v>
                </c:pt>
                <c:pt idx="446">
                  <c:v>39.428549608955905</c:v>
                </c:pt>
                <c:pt idx="447">
                  <c:v>39.4285495026635</c:v>
                </c:pt>
                <c:pt idx="448">
                  <c:v>39.428549396371096</c:v>
                </c:pt>
                <c:pt idx="449">
                  <c:v>39.428549290078692</c:v>
                </c:pt>
                <c:pt idx="450">
                  <c:v>39.428549183786288</c:v>
                </c:pt>
                <c:pt idx="451">
                  <c:v>39.428549077493884</c:v>
                </c:pt>
                <c:pt idx="452">
                  <c:v>39.428548971201479</c:v>
                </c:pt>
                <c:pt idx="453">
                  <c:v>39.428548864909075</c:v>
                </c:pt>
                <c:pt idx="454">
                  <c:v>39.428548758616671</c:v>
                </c:pt>
                <c:pt idx="455">
                  <c:v>39.428548652324267</c:v>
                </c:pt>
                <c:pt idx="456">
                  <c:v>39.428548546031863</c:v>
                </c:pt>
                <c:pt idx="457">
                  <c:v>39.428548439739458</c:v>
                </c:pt>
                <c:pt idx="458">
                  <c:v>39.428548333447054</c:v>
                </c:pt>
                <c:pt idx="459">
                  <c:v>39.42854822715465</c:v>
                </c:pt>
                <c:pt idx="460">
                  <c:v>39.428548120862246</c:v>
                </c:pt>
                <c:pt idx="461">
                  <c:v>39.428548014569841</c:v>
                </c:pt>
                <c:pt idx="462">
                  <c:v>39.428547908277437</c:v>
                </c:pt>
                <c:pt idx="463">
                  <c:v>39.428547801985033</c:v>
                </c:pt>
                <c:pt idx="464">
                  <c:v>39.428547695692629</c:v>
                </c:pt>
                <c:pt idx="465">
                  <c:v>39.428547589400225</c:v>
                </c:pt>
                <c:pt idx="466">
                  <c:v>39.42854748310782</c:v>
                </c:pt>
                <c:pt idx="467">
                  <c:v>39.428547376815423</c:v>
                </c:pt>
                <c:pt idx="468">
                  <c:v>39.428547270523026</c:v>
                </c:pt>
                <c:pt idx="469">
                  <c:v>39.428547164230629</c:v>
                </c:pt>
                <c:pt idx="470">
                  <c:v>39.428547057938232</c:v>
                </c:pt>
                <c:pt idx="471">
                  <c:v>39.428546951645835</c:v>
                </c:pt>
                <c:pt idx="472">
                  <c:v>39.428546845353438</c:v>
                </c:pt>
                <c:pt idx="473">
                  <c:v>39.428546739061041</c:v>
                </c:pt>
                <c:pt idx="474">
                  <c:v>39.428546632768644</c:v>
                </c:pt>
                <c:pt idx="475">
                  <c:v>39.428546526476254</c:v>
                </c:pt>
                <c:pt idx="476">
                  <c:v>39.428546420183864</c:v>
                </c:pt>
                <c:pt idx="477">
                  <c:v>39.428546313891474</c:v>
                </c:pt>
                <c:pt idx="478">
                  <c:v>39.428546207599084</c:v>
                </c:pt>
                <c:pt idx="479">
                  <c:v>39.428546101306694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xVal>
            <c:numRef>
              <c:f>metoksypropan!$B$12:$B$491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metoksypropan!$H$12:$H$491</c:f>
              <c:numCache>
                <c:formatCode>General</c:formatCode>
                <c:ptCount val="480"/>
                <c:pt idx="0">
                  <c:v>180</c:v>
                </c:pt>
                <c:pt idx="1">
                  <c:v>180</c:v>
                </c:pt>
                <c:pt idx="2">
                  <c:v>180</c:v>
                </c:pt>
                <c:pt idx="3">
                  <c:v>180</c:v>
                </c:pt>
                <c:pt idx="4">
                  <c:v>180</c:v>
                </c:pt>
                <c:pt idx="5">
                  <c:v>180</c:v>
                </c:pt>
                <c:pt idx="6">
                  <c:v>180</c:v>
                </c:pt>
                <c:pt idx="7">
                  <c:v>180</c:v>
                </c:pt>
                <c:pt idx="8">
                  <c:v>180</c:v>
                </c:pt>
                <c:pt idx="9">
                  <c:v>180</c:v>
                </c:pt>
                <c:pt idx="10">
                  <c:v>180</c:v>
                </c:pt>
                <c:pt idx="11">
                  <c:v>180</c:v>
                </c:pt>
                <c:pt idx="12">
                  <c:v>180</c:v>
                </c:pt>
                <c:pt idx="13">
                  <c:v>180</c:v>
                </c:pt>
                <c:pt idx="14">
                  <c:v>180</c:v>
                </c:pt>
                <c:pt idx="15">
                  <c:v>180</c:v>
                </c:pt>
                <c:pt idx="16">
                  <c:v>180</c:v>
                </c:pt>
                <c:pt idx="17">
                  <c:v>180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180</c:v>
                </c:pt>
                <c:pt idx="22">
                  <c:v>180</c:v>
                </c:pt>
                <c:pt idx="23">
                  <c:v>180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180</c:v>
                </c:pt>
                <c:pt idx="28">
                  <c:v>180</c:v>
                </c:pt>
                <c:pt idx="29">
                  <c:v>180</c:v>
                </c:pt>
                <c:pt idx="30">
                  <c:v>180</c:v>
                </c:pt>
                <c:pt idx="31">
                  <c:v>180</c:v>
                </c:pt>
                <c:pt idx="32">
                  <c:v>180</c:v>
                </c:pt>
                <c:pt idx="33">
                  <c:v>180</c:v>
                </c:pt>
                <c:pt idx="34">
                  <c:v>180</c:v>
                </c:pt>
                <c:pt idx="35">
                  <c:v>180</c:v>
                </c:pt>
                <c:pt idx="36">
                  <c:v>180</c:v>
                </c:pt>
                <c:pt idx="37">
                  <c:v>180</c:v>
                </c:pt>
                <c:pt idx="38">
                  <c:v>180</c:v>
                </c:pt>
                <c:pt idx="39">
                  <c:v>180</c:v>
                </c:pt>
                <c:pt idx="40">
                  <c:v>180</c:v>
                </c:pt>
                <c:pt idx="41">
                  <c:v>180</c:v>
                </c:pt>
                <c:pt idx="42">
                  <c:v>180</c:v>
                </c:pt>
                <c:pt idx="43">
                  <c:v>180</c:v>
                </c:pt>
                <c:pt idx="44">
                  <c:v>180</c:v>
                </c:pt>
                <c:pt idx="45">
                  <c:v>180</c:v>
                </c:pt>
                <c:pt idx="46">
                  <c:v>180</c:v>
                </c:pt>
                <c:pt idx="47">
                  <c:v>180</c:v>
                </c:pt>
                <c:pt idx="48">
                  <c:v>180</c:v>
                </c:pt>
                <c:pt idx="49">
                  <c:v>180</c:v>
                </c:pt>
                <c:pt idx="50">
                  <c:v>180</c:v>
                </c:pt>
                <c:pt idx="51">
                  <c:v>180</c:v>
                </c:pt>
                <c:pt idx="52">
                  <c:v>180</c:v>
                </c:pt>
                <c:pt idx="53">
                  <c:v>180</c:v>
                </c:pt>
                <c:pt idx="54">
                  <c:v>180</c:v>
                </c:pt>
                <c:pt idx="55">
                  <c:v>180</c:v>
                </c:pt>
                <c:pt idx="56">
                  <c:v>180</c:v>
                </c:pt>
                <c:pt idx="57">
                  <c:v>180</c:v>
                </c:pt>
                <c:pt idx="58">
                  <c:v>180</c:v>
                </c:pt>
                <c:pt idx="59">
                  <c:v>180</c:v>
                </c:pt>
                <c:pt idx="60">
                  <c:v>180</c:v>
                </c:pt>
                <c:pt idx="61">
                  <c:v>180</c:v>
                </c:pt>
                <c:pt idx="62">
                  <c:v>180</c:v>
                </c:pt>
                <c:pt idx="63">
                  <c:v>180</c:v>
                </c:pt>
                <c:pt idx="64">
                  <c:v>180</c:v>
                </c:pt>
                <c:pt idx="65">
                  <c:v>180</c:v>
                </c:pt>
                <c:pt idx="66">
                  <c:v>180</c:v>
                </c:pt>
                <c:pt idx="67">
                  <c:v>180</c:v>
                </c:pt>
                <c:pt idx="68">
                  <c:v>180</c:v>
                </c:pt>
                <c:pt idx="69">
                  <c:v>180</c:v>
                </c:pt>
                <c:pt idx="70">
                  <c:v>180</c:v>
                </c:pt>
                <c:pt idx="71">
                  <c:v>180</c:v>
                </c:pt>
                <c:pt idx="72">
                  <c:v>180</c:v>
                </c:pt>
                <c:pt idx="73">
                  <c:v>180</c:v>
                </c:pt>
                <c:pt idx="74">
                  <c:v>180</c:v>
                </c:pt>
                <c:pt idx="75">
                  <c:v>180</c:v>
                </c:pt>
                <c:pt idx="76">
                  <c:v>180</c:v>
                </c:pt>
                <c:pt idx="77">
                  <c:v>180</c:v>
                </c:pt>
                <c:pt idx="78">
                  <c:v>180</c:v>
                </c:pt>
                <c:pt idx="79">
                  <c:v>180</c:v>
                </c:pt>
                <c:pt idx="80">
                  <c:v>180</c:v>
                </c:pt>
                <c:pt idx="81">
                  <c:v>180</c:v>
                </c:pt>
                <c:pt idx="82">
                  <c:v>180</c:v>
                </c:pt>
                <c:pt idx="83">
                  <c:v>180</c:v>
                </c:pt>
                <c:pt idx="84">
                  <c:v>180</c:v>
                </c:pt>
                <c:pt idx="85">
                  <c:v>180</c:v>
                </c:pt>
                <c:pt idx="86">
                  <c:v>180</c:v>
                </c:pt>
                <c:pt idx="87">
                  <c:v>180</c:v>
                </c:pt>
                <c:pt idx="88">
                  <c:v>180</c:v>
                </c:pt>
                <c:pt idx="89">
                  <c:v>180</c:v>
                </c:pt>
                <c:pt idx="90">
                  <c:v>180</c:v>
                </c:pt>
                <c:pt idx="91">
                  <c:v>180</c:v>
                </c:pt>
                <c:pt idx="92">
                  <c:v>180</c:v>
                </c:pt>
                <c:pt idx="93">
                  <c:v>180</c:v>
                </c:pt>
                <c:pt idx="94">
                  <c:v>180</c:v>
                </c:pt>
                <c:pt idx="95">
                  <c:v>180</c:v>
                </c:pt>
                <c:pt idx="96">
                  <c:v>180</c:v>
                </c:pt>
                <c:pt idx="97">
                  <c:v>180</c:v>
                </c:pt>
                <c:pt idx="98">
                  <c:v>180</c:v>
                </c:pt>
                <c:pt idx="99">
                  <c:v>180</c:v>
                </c:pt>
                <c:pt idx="100">
                  <c:v>180</c:v>
                </c:pt>
                <c:pt idx="101">
                  <c:v>180</c:v>
                </c:pt>
                <c:pt idx="102">
                  <c:v>180</c:v>
                </c:pt>
                <c:pt idx="103">
                  <c:v>180</c:v>
                </c:pt>
                <c:pt idx="104">
                  <c:v>180</c:v>
                </c:pt>
                <c:pt idx="105">
                  <c:v>180</c:v>
                </c:pt>
                <c:pt idx="106">
                  <c:v>180</c:v>
                </c:pt>
                <c:pt idx="107">
                  <c:v>180</c:v>
                </c:pt>
                <c:pt idx="108">
                  <c:v>180</c:v>
                </c:pt>
                <c:pt idx="109">
                  <c:v>180</c:v>
                </c:pt>
                <c:pt idx="110">
                  <c:v>180</c:v>
                </c:pt>
                <c:pt idx="111">
                  <c:v>180</c:v>
                </c:pt>
                <c:pt idx="112">
                  <c:v>180</c:v>
                </c:pt>
                <c:pt idx="113">
                  <c:v>180</c:v>
                </c:pt>
                <c:pt idx="114">
                  <c:v>180</c:v>
                </c:pt>
                <c:pt idx="115">
                  <c:v>180</c:v>
                </c:pt>
                <c:pt idx="116">
                  <c:v>180</c:v>
                </c:pt>
                <c:pt idx="117">
                  <c:v>180</c:v>
                </c:pt>
                <c:pt idx="118">
                  <c:v>180</c:v>
                </c:pt>
                <c:pt idx="119">
                  <c:v>180</c:v>
                </c:pt>
                <c:pt idx="120">
                  <c:v>180</c:v>
                </c:pt>
                <c:pt idx="121">
                  <c:v>180</c:v>
                </c:pt>
                <c:pt idx="122">
                  <c:v>180</c:v>
                </c:pt>
                <c:pt idx="123">
                  <c:v>180</c:v>
                </c:pt>
                <c:pt idx="124">
                  <c:v>180</c:v>
                </c:pt>
                <c:pt idx="125">
                  <c:v>180</c:v>
                </c:pt>
                <c:pt idx="126">
                  <c:v>180</c:v>
                </c:pt>
                <c:pt idx="127">
                  <c:v>180</c:v>
                </c:pt>
                <c:pt idx="128">
                  <c:v>180</c:v>
                </c:pt>
                <c:pt idx="129">
                  <c:v>180</c:v>
                </c:pt>
                <c:pt idx="130">
                  <c:v>180</c:v>
                </c:pt>
                <c:pt idx="131">
                  <c:v>180</c:v>
                </c:pt>
                <c:pt idx="132">
                  <c:v>180</c:v>
                </c:pt>
                <c:pt idx="133">
                  <c:v>180</c:v>
                </c:pt>
                <c:pt idx="134">
                  <c:v>180</c:v>
                </c:pt>
                <c:pt idx="135">
                  <c:v>180</c:v>
                </c:pt>
                <c:pt idx="136">
                  <c:v>180</c:v>
                </c:pt>
                <c:pt idx="137">
                  <c:v>180</c:v>
                </c:pt>
                <c:pt idx="138">
                  <c:v>180</c:v>
                </c:pt>
                <c:pt idx="139">
                  <c:v>180</c:v>
                </c:pt>
                <c:pt idx="140">
                  <c:v>180</c:v>
                </c:pt>
                <c:pt idx="141">
                  <c:v>180</c:v>
                </c:pt>
                <c:pt idx="142">
                  <c:v>180</c:v>
                </c:pt>
                <c:pt idx="143">
                  <c:v>180</c:v>
                </c:pt>
                <c:pt idx="144">
                  <c:v>180</c:v>
                </c:pt>
                <c:pt idx="145">
                  <c:v>180</c:v>
                </c:pt>
                <c:pt idx="146">
                  <c:v>180</c:v>
                </c:pt>
                <c:pt idx="147">
                  <c:v>180</c:v>
                </c:pt>
                <c:pt idx="148">
                  <c:v>180</c:v>
                </c:pt>
                <c:pt idx="149">
                  <c:v>180</c:v>
                </c:pt>
                <c:pt idx="150">
                  <c:v>180</c:v>
                </c:pt>
                <c:pt idx="151">
                  <c:v>180</c:v>
                </c:pt>
                <c:pt idx="152">
                  <c:v>180</c:v>
                </c:pt>
                <c:pt idx="153">
                  <c:v>180</c:v>
                </c:pt>
                <c:pt idx="154">
                  <c:v>180</c:v>
                </c:pt>
                <c:pt idx="155">
                  <c:v>180</c:v>
                </c:pt>
                <c:pt idx="156">
                  <c:v>180</c:v>
                </c:pt>
                <c:pt idx="157">
                  <c:v>180</c:v>
                </c:pt>
                <c:pt idx="158">
                  <c:v>180</c:v>
                </c:pt>
                <c:pt idx="159">
                  <c:v>180</c:v>
                </c:pt>
                <c:pt idx="160">
                  <c:v>180</c:v>
                </c:pt>
                <c:pt idx="161">
                  <c:v>180</c:v>
                </c:pt>
                <c:pt idx="162">
                  <c:v>180</c:v>
                </c:pt>
                <c:pt idx="163">
                  <c:v>180</c:v>
                </c:pt>
                <c:pt idx="164">
                  <c:v>180</c:v>
                </c:pt>
                <c:pt idx="165">
                  <c:v>180</c:v>
                </c:pt>
                <c:pt idx="166">
                  <c:v>180</c:v>
                </c:pt>
                <c:pt idx="167">
                  <c:v>180</c:v>
                </c:pt>
                <c:pt idx="168">
                  <c:v>180</c:v>
                </c:pt>
                <c:pt idx="169">
                  <c:v>180</c:v>
                </c:pt>
                <c:pt idx="170">
                  <c:v>180</c:v>
                </c:pt>
                <c:pt idx="171">
                  <c:v>180</c:v>
                </c:pt>
                <c:pt idx="172">
                  <c:v>180</c:v>
                </c:pt>
                <c:pt idx="173">
                  <c:v>180</c:v>
                </c:pt>
                <c:pt idx="174">
                  <c:v>180</c:v>
                </c:pt>
                <c:pt idx="175">
                  <c:v>180</c:v>
                </c:pt>
                <c:pt idx="176">
                  <c:v>180</c:v>
                </c:pt>
                <c:pt idx="177">
                  <c:v>180</c:v>
                </c:pt>
                <c:pt idx="178">
                  <c:v>180</c:v>
                </c:pt>
                <c:pt idx="179">
                  <c:v>180</c:v>
                </c:pt>
                <c:pt idx="180">
                  <c:v>180</c:v>
                </c:pt>
                <c:pt idx="181">
                  <c:v>180</c:v>
                </c:pt>
                <c:pt idx="182">
                  <c:v>180</c:v>
                </c:pt>
                <c:pt idx="183">
                  <c:v>180</c:v>
                </c:pt>
                <c:pt idx="184">
                  <c:v>180</c:v>
                </c:pt>
                <c:pt idx="185">
                  <c:v>180</c:v>
                </c:pt>
                <c:pt idx="186">
                  <c:v>180</c:v>
                </c:pt>
                <c:pt idx="187">
                  <c:v>180</c:v>
                </c:pt>
                <c:pt idx="188">
                  <c:v>180</c:v>
                </c:pt>
                <c:pt idx="189">
                  <c:v>180</c:v>
                </c:pt>
                <c:pt idx="190">
                  <c:v>180</c:v>
                </c:pt>
                <c:pt idx="191">
                  <c:v>180</c:v>
                </c:pt>
                <c:pt idx="192">
                  <c:v>180</c:v>
                </c:pt>
                <c:pt idx="193">
                  <c:v>180</c:v>
                </c:pt>
                <c:pt idx="194">
                  <c:v>180</c:v>
                </c:pt>
                <c:pt idx="195">
                  <c:v>180</c:v>
                </c:pt>
                <c:pt idx="196">
                  <c:v>180</c:v>
                </c:pt>
                <c:pt idx="197">
                  <c:v>180</c:v>
                </c:pt>
                <c:pt idx="198">
                  <c:v>180</c:v>
                </c:pt>
                <c:pt idx="199">
                  <c:v>180</c:v>
                </c:pt>
                <c:pt idx="200">
                  <c:v>180</c:v>
                </c:pt>
                <c:pt idx="201">
                  <c:v>180</c:v>
                </c:pt>
                <c:pt idx="202">
                  <c:v>180</c:v>
                </c:pt>
                <c:pt idx="203">
                  <c:v>180</c:v>
                </c:pt>
                <c:pt idx="204">
                  <c:v>180</c:v>
                </c:pt>
                <c:pt idx="205">
                  <c:v>180</c:v>
                </c:pt>
                <c:pt idx="206">
                  <c:v>180</c:v>
                </c:pt>
                <c:pt idx="207">
                  <c:v>180</c:v>
                </c:pt>
                <c:pt idx="208">
                  <c:v>180</c:v>
                </c:pt>
                <c:pt idx="209">
                  <c:v>180</c:v>
                </c:pt>
                <c:pt idx="210">
                  <c:v>180</c:v>
                </c:pt>
                <c:pt idx="211">
                  <c:v>180</c:v>
                </c:pt>
                <c:pt idx="212">
                  <c:v>180</c:v>
                </c:pt>
                <c:pt idx="213">
                  <c:v>180</c:v>
                </c:pt>
                <c:pt idx="214">
                  <c:v>180</c:v>
                </c:pt>
                <c:pt idx="215">
                  <c:v>180</c:v>
                </c:pt>
                <c:pt idx="216">
                  <c:v>180</c:v>
                </c:pt>
                <c:pt idx="217">
                  <c:v>180</c:v>
                </c:pt>
                <c:pt idx="218">
                  <c:v>180</c:v>
                </c:pt>
                <c:pt idx="219">
                  <c:v>180</c:v>
                </c:pt>
                <c:pt idx="220">
                  <c:v>180</c:v>
                </c:pt>
                <c:pt idx="221">
                  <c:v>180</c:v>
                </c:pt>
                <c:pt idx="222">
                  <c:v>180</c:v>
                </c:pt>
                <c:pt idx="223">
                  <c:v>180</c:v>
                </c:pt>
                <c:pt idx="224">
                  <c:v>180</c:v>
                </c:pt>
                <c:pt idx="225">
                  <c:v>180</c:v>
                </c:pt>
                <c:pt idx="226">
                  <c:v>180</c:v>
                </c:pt>
                <c:pt idx="227">
                  <c:v>180</c:v>
                </c:pt>
                <c:pt idx="228">
                  <c:v>180</c:v>
                </c:pt>
                <c:pt idx="229">
                  <c:v>180</c:v>
                </c:pt>
                <c:pt idx="230">
                  <c:v>180</c:v>
                </c:pt>
                <c:pt idx="231">
                  <c:v>180</c:v>
                </c:pt>
                <c:pt idx="232">
                  <c:v>180</c:v>
                </c:pt>
                <c:pt idx="233">
                  <c:v>180</c:v>
                </c:pt>
                <c:pt idx="234">
                  <c:v>180</c:v>
                </c:pt>
                <c:pt idx="235">
                  <c:v>180</c:v>
                </c:pt>
                <c:pt idx="236">
                  <c:v>180</c:v>
                </c:pt>
                <c:pt idx="237">
                  <c:v>180</c:v>
                </c:pt>
                <c:pt idx="238">
                  <c:v>180</c:v>
                </c:pt>
                <c:pt idx="239">
                  <c:v>180</c:v>
                </c:pt>
                <c:pt idx="240">
                  <c:v>180</c:v>
                </c:pt>
                <c:pt idx="241">
                  <c:v>180</c:v>
                </c:pt>
                <c:pt idx="242">
                  <c:v>180</c:v>
                </c:pt>
                <c:pt idx="243">
                  <c:v>180</c:v>
                </c:pt>
                <c:pt idx="244">
                  <c:v>180</c:v>
                </c:pt>
                <c:pt idx="245">
                  <c:v>180</c:v>
                </c:pt>
                <c:pt idx="246">
                  <c:v>180</c:v>
                </c:pt>
                <c:pt idx="247">
                  <c:v>180</c:v>
                </c:pt>
                <c:pt idx="248">
                  <c:v>180</c:v>
                </c:pt>
                <c:pt idx="249">
                  <c:v>180</c:v>
                </c:pt>
                <c:pt idx="250">
                  <c:v>180</c:v>
                </c:pt>
                <c:pt idx="251">
                  <c:v>180</c:v>
                </c:pt>
                <c:pt idx="252">
                  <c:v>180</c:v>
                </c:pt>
                <c:pt idx="253">
                  <c:v>180</c:v>
                </c:pt>
                <c:pt idx="254">
                  <c:v>180</c:v>
                </c:pt>
                <c:pt idx="255">
                  <c:v>180</c:v>
                </c:pt>
                <c:pt idx="256">
                  <c:v>180</c:v>
                </c:pt>
                <c:pt idx="257">
                  <c:v>180</c:v>
                </c:pt>
                <c:pt idx="258">
                  <c:v>180</c:v>
                </c:pt>
                <c:pt idx="259">
                  <c:v>180</c:v>
                </c:pt>
                <c:pt idx="260">
                  <c:v>180</c:v>
                </c:pt>
                <c:pt idx="261">
                  <c:v>180</c:v>
                </c:pt>
                <c:pt idx="262">
                  <c:v>180</c:v>
                </c:pt>
                <c:pt idx="263">
                  <c:v>180</c:v>
                </c:pt>
                <c:pt idx="264">
                  <c:v>180</c:v>
                </c:pt>
                <c:pt idx="265">
                  <c:v>180</c:v>
                </c:pt>
                <c:pt idx="266">
                  <c:v>180</c:v>
                </c:pt>
                <c:pt idx="267">
                  <c:v>180</c:v>
                </c:pt>
                <c:pt idx="268">
                  <c:v>180</c:v>
                </c:pt>
                <c:pt idx="269">
                  <c:v>180</c:v>
                </c:pt>
                <c:pt idx="270">
                  <c:v>180</c:v>
                </c:pt>
                <c:pt idx="271">
                  <c:v>180</c:v>
                </c:pt>
                <c:pt idx="272">
                  <c:v>180</c:v>
                </c:pt>
                <c:pt idx="273">
                  <c:v>180</c:v>
                </c:pt>
                <c:pt idx="274">
                  <c:v>180</c:v>
                </c:pt>
                <c:pt idx="275">
                  <c:v>180</c:v>
                </c:pt>
                <c:pt idx="276">
                  <c:v>180</c:v>
                </c:pt>
                <c:pt idx="277">
                  <c:v>180</c:v>
                </c:pt>
                <c:pt idx="278">
                  <c:v>180</c:v>
                </c:pt>
                <c:pt idx="279">
                  <c:v>180</c:v>
                </c:pt>
                <c:pt idx="280">
                  <c:v>180</c:v>
                </c:pt>
                <c:pt idx="281">
                  <c:v>180</c:v>
                </c:pt>
                <c:pt idx="282">
                  <c:v>180</c:v>
                </c:pt>
                <c:pt idx="283">
                  <c:v>180</c:v>
                </c:pt>
                <c:pt idx="284">
                  <c:v>180</c:v>
                </c:pt>
                <c:pt idx="285">
                  <c:v>180</c:v>
                </c:pt>
                <c:pt idx="286">
                  <c:v>180</c:v>
                </c:pt>
                <c:pt idx="287">
                  <c:v>180</c:v>
                </c:pt>
                <c:pt idx="288">
                  <c:v>180</c:v>
                </c:pt>
                <c:pt idx="289">
                  <c:v>180</c:v>
                </c:pt>
                <c:pt idx="290">
                  <c:v>180</c:v>
                </c:pt>
                <c:pt idx="291">
                  <c:v>180</c:v>
                </c:pt>
                <c:pt idx="292">
                  <c:v>180</c:v>
                </c:pt>
                <c:pt idx="293">
                  <c:v>180</c:v>
                </c:pt>
                <c:pt idx="294">
                  <c:v>180</c:v>
                </c:pt>
                <c:pt idx="295">
                  <c:v>180</c:v>
                </c:pt>
                <c:pt idx="296">
                  <c:v>180</c:v>
                </c:pt>
                <c:pt idx="297">
                  <c:v>180</c:v>
                </c:pt>
                <c:pt idx="298">
                  <c:v>180</c:v>
                </c:pt>
                <c:pt idx="299">
                  <c:v>180</c:v>
                </c:pt>
                <c:pt idx="300">
                  <c:v>180</c:v>
                </c:pt>
                <c:pt idx="301">
                  <c:v>180</c:v>
                </c:pt>
                <c:pt idx="302">
                  <c:v>180</c:v>
                </c:pt>
                <c:pt idx="303">
                  <c:v>180</c:v>
                </c:pt>
                <c:pt idx="304">
                  <c:v>180</c:v>
                </c:pt>
                <c:pt idx="305">
                  <c:v>180</c:v>
                </c:pt>
                <c:pt idx="306">
                  <c:v>180</c:v>
                </c:pt>
                <c:pt idx="307">
                  <c:v>180</c:v>
                </c:pt>
                <c:pt idx="308">
                  <c:v>180</c:v>
                </c:pt>
                <c:pt idx="309">
                  <c:v>180</c:v>
                </c:pt>
                <c:pt idx="310">
                  <c:v>180</c:v>
                </c:pt>
                <c:pt idx="311">
                  <c:v>180</c:v>
                </c:pt>
                <c:pt idx="312">
                  <c:v>180</c:v>
                </c:pt>
                <c:pt idx="313">
                  <c:v>180</c:v>
                </c:pt>
                <c:pt idx="314">
                  <c:v>180</c:v>
                </c:pt>
                <c:pt idx="315">
                  <c:v>180</c:v>
                </c:pt>
                <c:pt idx="316">
                  <c:v>180</c:v>
                </c:pt>
                <c:pt idx="317">
                  <c:v>180</c:v>
                </c:pt>
                <c:pt idx="318">
                  <c:v>180</c:v>
                </c:pt>
                <c:pt idx="319">
                  <c:v>180</c:v>
                </c:pt>
                <c:pt idx="320">
                  <c:v>180</c:v>
                </c:pt>
                <c:pt idx="321">
                  <c:v>180</c:v>
                </c:pt>
                <c:pt idx="322">
                  <c:v>180</c:v>
                </c:pt>
                <c:pt idx="323">
                  <c:v>180</c:v>
                </c:pt>
                <c:pt idx="324">
                  <c:v>180</c:v>
                </c:pt>
                <c:pt idx="325">
                  <c:v>180</c:v>
                </c:pt>
                <c:pt idx="326">
                  <c:v>180</c:v>
                </c:pt>
                <c:pt idx="327">
                  <c:v>180</c:v>
                </c:pt>
                <c:pt idx="328">
                  <c:v>180</c:v>
                </c:pt>
                <c:pt idx="329">
                  <c:v>180</c:v>
                </c:pt>
                <c:pt idx="330">
                  <c:v>180</c:v>
                </c:pt>
                <c:pt idx="331">
                  <c:v>180</c:v>
                </c:pt>
                <c:pt idx="332">
                  <c:v>180</c:v>
                </c:pt>
                <c:pt idx="333">
                  <c:v>180</c:v>
                </c:pt>
                <c:pt idx="334">
                  <c:v>180</c:v>
                </c:pt>
                <c:pt idx="335">
                  <c:v>180</c:v>
                </c:pt>
                <c:pt idx="336">
                  <c:v>180</c:v>
                </c:pt>
                <c:pt idx="337">
                  <c:v>180</c:v>
                </c:pt>
                <c:pt idx="338">
                  <c:v>180</c:v>
                </c:pt>
                <c:pt idx="339">
                  <c:v>180</c:v>
                </c:pt>
                <c:pt idx="340">
                  <c:v>180</c:v>
                </c:pt>
                <c:pt idx="341">
                  <c:v>180</c:v>
                </c:pt>
                <c:pt idx="342">
                  <c:v>180</c:v>
                </c:pt>
                <c:pt idx="343">
                  <c:v>180</c:v>
                </c:pt>
                <c:pt idx="344">
                  <c:v>180</c:v>
                </c:pt>
                <c:pt idx="345">
                  <c:v>180</c:v>
                </c:pt>
                <c:pt idx="346">
                  <c:v>180</c:v>
                </c:pt>
                <c:pt idx="347">
                  <c:v>180</c:v>
                </c:pt>
                <c:pt idx="348">
                  <c:v>180</c:v>
                </c:pt>
                <c:pt idx="349">
                  <c:v>180</c:v>
                </c:pt>
                <c:pt idx="350">
                  <c:v>180</c:v>
                </c:pt>
                <c:pt idx="351">
                  <c:v>180</c:v>
                </c:pt>
                <c:pt idx="352">
                  <c:v>180</c:v>
                </c:pt>
                <c:pt idx="353">
                  <c:v>180</c:v>
                </c:pt>
                <c:pt idx="354">
                  <c:v>180</c:v>
                </c:pt>
                <c:pt idx="355">
                  <c:v>180</c:v>
                </c:pt>
                <c:pt idx="356">
                  <c:v>180</c:v>
                </c:pt>
                <c:pt idx="357">
                  <c:v>180</c:v>
                </c:pt>
                <c:pt idx="358">
                  <c:v>180</c:v>
                </c:pt>
                <c:pt idx="359">
                  <c:v>180</c:v>
                </c:pt>
                <c:pt idx="360">
                  <c:v>180</c:v>
                </c:pt>
                <c:pt idx="361">
                  <c:v>180</c:v>
                </c:pt>
                <c:pt idx="362">
                  <c:v>180</c:v>
                </c:pt>
                <c:pt idx="363">
                  <c:v>180</c:v>
                </c:pt>
                <c:pt idx="364">
                  <c:v>180</c:v>
                </c:pt>
                <c:pt idx="365">
                  <c:v>180</c:v>
                </c:pt>
                <c:pt idx="366">
                  <c:v>180</c:v>
                </c:pt>
                <c:pt idx="367">
                  <c:v>180</c:v>
                </c:pt>
                <c:pt idx="368">
                  <c:v>180</c:v>
                </c:pt>
                <c:pt idx="369">
                  <c:v>180</c:v>
                </c:pt>
                <c:pt idx="370">
                  <c:v>180</c:v>
                </c:pt>
                <c:pt idx="371">
                  <c:v>180</c:v>
                </c:pt>
                <c:pt idx="372">
                  <c:v>180</c:v>
                </c:pt>
                <c:pt idx="373">
                  <c:v>180</c:v>
                </c:pt>
                <c:pt idx="374">
                  <c:v>180</c:v>
                </c:pt>
                <c:pt idx="375">
                  <c:v>180</c:v>
                </c:pt>
                <c:pt idx="376">
                  <c:v>180</c:v>
                </c:pt>
                <c:pt idx="377">
                  <c:v>180</c:v>
                </c:pt>
                <c:pt idx="378">
                  <c:v>180</c:v>
                </c:pt>
                <c:pt idx="379">
                  <c:v>180</c:v>
                </c:pt>
                <c:pt idx="380">
                  <c:v>180</c:v>
                </c:pt>
                <c:pt idx="381">
                  <c:v>180</c:v>
                </c:pt>
                <c:pt idx="382">
                  <c:v>180</c:v>
                </c:pt>
                <c:pt idx="383">
                  <c:v>180</c:v>
                </c:pt>
                <c:pt idx="384">
                  <c:v>180</c:v>
                </c:pt>
                <c:pt idx="385">
                  <c:v>180</c:v>
                </c:pt>
                <c:pt idx="386">
                  <c:v>180</c:v>
                </c:pt>
                <c:pt idx="387">
                  <c:v>180</c:v>
                </c:pt>
                <c:pt idx="388">
                  <c:v>180</c:v>
                </c:pt>
                <c:pt idx="389">
                  <c:v>180</c:v>
                </c:pt>
                <c:pt idx="390">
                  <c:v>180</c:v>
                </c:pt>
                <c:pt idx="391">
                  <c:v>180</c:v>
                </c:pt>
                <c:pt idx="392">
                  <c:v>180</c:v>
                </c:pt>
                <c:pt idx="393">
                  <c:v>180</c:v>
                </c:pt>
                <c:pt idx="394">
                  <c:v>180</c:v>
                </c:pt>
                <c:pt idx="395">
                  <c:v>180</c:v>
                </c:pt>
                <c:pt idx="396">
                  <c:v>180</c:v>
                </c:pt>
                <c:pt idx="397">
                  <c:v>180</c:v>
                </c:pt>
                <c:pt idx="398">
                  <c:v>180</c:v>
                </c:pt>
                <c:pt idx="399">
                  <c:v>180</c:v>
                </c:pt>
                <c:pt idx="400">
                  <c:v>180</c:v>
                </c:pt>
                <c:pt idx="401">
                  <c:v>180</c:v>
                </c:pt>
                <c:pt idx="402">
                  <c:v>180</c:v>
                </c:pt>
                <c:pt idx="403">
                  <c:v>180</c:v>
                </c:pt>
                <c:pt idx="404">
                  <c:v>180</c:v>
                </c:pt>
                <c:pt idx="405">
                  <c:v>180</c:v>
                </c:pt>
                <c:pt idx="406">
                  <c:v>180</c:v>
                </c:pt>
                <c:pt idx="407">
                  <c:v>180</c:v>
                </c:pt>
                <c:pt idx="408">
                  <c:v>180</c:v>
                </c:pt>
                <c:pt idx="409">
                  <c:v>180</c:v>
                </c:pt>
                <c:pt idx="410">
                  <c:v>180</c:v>
                </c:pt>
                <c:pt idx="411">
                  <c:v>180</c:v>
                </c:pt>
                <c:pt idx="412">
                  <c:v>180</c:v>
                </c:pt>
                <c:pt idx="413">
                  <c:v>180</c:v>
                </c:pt>
                <c:pt idx="414">
                  <c:v>180</c:v>
                </c:pt>
                <c:pt idx="415">
                  <c:v>180</c:v>
                </c:pt>
                <c:pt idx="416">
                  <c:v>180</c:v>
                </c:pt>
                <c:pt idx="417">
                  <c:v>180</c:v>
                </c:pt>
                <c:pt idx="418">
                  <c:v>180</c:v>
                </c:pt>
                <c:pt idx="419">
                  <c:v>180</c:v>
                </c:pt>
                <c:pt idx="420">
                  <c:v>180</c:v>
                </c:pt>
                <c:pt idx="421">
                  <c:v>180</c:v>
                </c:pt>
                <c:pt idx="422">
                  <c:v>180</c:v>
                </c:pt>
                <c:pt idx="423">
                  <c:v>180</c:v>
                </c:pt>
                <c:pt idx="424">
                  <c:v>180</c:v>
                </c:pt>
                <c:pt idx="425">
                  <c:v>180</c:v>
                </c:pt>
                <c:pt idx="426">
                  <c:v>180</c:v>
                </c:pt>
                <c:pt idx="427">
                  <c:v>180</c:v>
                </c:pt>
                <c:pt idx="428">
                  <c:v>180</c:v>
                </c:pt>
                <c:pt idx="429">
                  <c:v>180</c:v>
                </c:pt>
                <c:pt idx="430">
                  <c:v>180</c:v>
                </c:pt>
                <c:pt idx="431">
                  <c:v>180</c:v>
                </c:pt>
                <c:pt idx="432">
                  <c:v>180</c:v>
                </c:pt>
                <c:pt idx="433">
                  <c:v>180</c:v>
                </c:pt>
                <c:pt idx="434">
                  <c:v>180</c:v>
                </c:pt>
                <c:pt idx="435">
                  <c:v>180</c:v>
                </c:pt>
                <c:pt idx="436">
                  <c:v>180</c:v>
                </c:pt>
                <c:pt idx="437">
                  <c:v>180</c:v>
                </c:pt>
                <c:pt idx="438">
                  <c:v>180</c:v>
                </c:pt>
                <c:pt idx="439">
                  <c:v>180</c:v>
                </c:pt>
                <c:pt idx="440">
                  <c:v>180</c:v>
                </c:pt>
                <c:pt idx="441">
                  <c:v>180</c:v>
                </c:pt>
                <c:pt idx="442">
                  <c:v>180</c:v>
                </c:pt>
                <c:pt idx="443">
                  <c:v>180</c:v>
                </c:pt>
                <c:pt idx="444">
                  <c:v>180</c:v>
                </c:pt>
                <c:pt idx="445">
                  <c:v>180</c:v>
                </c:pt>
                <c:pt idx="446">
                  <c:v>180</c:v>
                </c:pt>
                <c:pt idx="447">
                  <c:v>180</c:v>
                </c:pt>
                <c:pt idx="448">
                  <c:v>180</c:v>
                </c:pt>
                <c:pt idx="449">
                  <c:v>180</c:v>
                </c:pt>
                <c:pt idx="450">
                  <c:v>180</c:v>
                </c:pt>
                <c:pt idx="451">
                  <c:v>180</c:v>
                </c:pt>
                <c:pt idx="452">
                  <c:v>180</c:v>
                </c:pt>
                <c:pt idx="453">
                  <c:v>180</c:v>
                </c:pt>
                <c:pt idx="454">
                  <c:v>180</c:v>
                </c:pt>
                <c:pt idx="455">
                  <c:v>180</c:v>
                </c:pt>
                <c:pt idx="456">
                  <c:v>180</c:v>
                </c:pt>
                <c:pt idx="457">
                  <c:v>180</c:v>
                </c:pt>
                <c:pt idx="458">
                  <c:v>180</c:v>
                </c:pt>
                <c:pt idx="459">
                  <c:v>180</c:v>
                </c:pt>
                <c:pt idx="460">
                  <c:v>180</c:v>
                </c:pt>
                <c:pt idx="461">
                  <c:v>180</c:v>
                </c:pt>
                <c:pt idx="462">
                  <c:v>180</c:v>
                </c:pt>
                <c:pt idx="463">
                  <c:v>180</c:v>
                </c:pt>
                <c:pt idx="464">
                  <c:v>180</c:v>
                </c:pt>
                <c:pt idx="465">
                  <c:v>180</c:v>
                </c:pt>
                <c:pt idx="466">
                  <c:v>180</c:v>
                </c:pt>
                <c:pt idx="467">
                  <c:v>180</c:v>
                </c:pt>
                <c:pt idx="468">
                  <c:v>180</c:v>
                </c:pt>
                <c:pt idx="469">
                  <c:v>180</c:v>
                </c:pt>
                <c:pt idx="470">
                  <c:v>180</c:v>
                </c:pt>
                <c:pt idx="471">
                  <c:v>180</c:v>
                </c:pt>
                <c:pt idx="472">
                  <c:v>180</c:v>
                </c:pt>
                <c:pt idx="473">
                  <c:v>180</c:v>
                </c:pt>
                <c:pt idx="474">
                  <c:v>180</c:v>
                </c:pt>
                <c:pt idx="475">
                  <c:v>180</c:v>
                </c:pt>
                <c:pt idx="476">
                  <c:v>180</c:v>
                </c:pt>
                <c:pt idx="477">
                  <c:v>180</c:v>
                </c:pt>
                <c:pt idx="478">
                  <c:v>180</c:v>
                </c:pt>
                <c:pt idx="479">
                  <c:v>180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marker>
            <c:symbol val="none"/>
          </c:marker>
          <c:xVal>
            <c:numRef>
              <c:f>metoksypropan!$B$12:$B$491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metoksypropan!$I$12:$I$491</c:f>
              <c:numCache>
                <c:formatCode>General</c:formatCode>
                <c:ptCount val="480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300</c:v>
                </c:pt>
                <c:pt idx="57">
                  <c:v>300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300</c:v>
                </c:pt>
                <c:pt idx="62">
                  <c:v>300</c:v>
                </c:pt>
                <c:pt idx="63">
                  <c:v>300</c:v>
                </c:pt>
                <c:pt idx="64">
                  <c:v>300</c:v>
                </c:pt>
                <c:pt idx="65">
                  <c:v>300</c:v>
                </c:pt>
                <c:pt idx="66">
                  <c:v>300</c:v>
                </c:pt>
                <c:pt idx="67">
                  <c:v>300</c:v>
                </c:pt>
                <c:pt idx="68">
                  <c:v>300</c:v>
                </c:pt>
                <c:pt idx="69">
                  <c:v>300</c:v>
                </c:pt>
                <c:pt idx="70">
                  <c:v>300</c:v>
                </c:pt>
                <c:pt idx="71">
                  <c:v>300</c:v>
                </c:pt>
                <c:pt idx="72">
                  <c:v>300</c:v>
                </c:pt>
                <c:pt idx="73">
                  <c:v>300</c:v>
                </c:pt>
                <c:pt idx="74">
                  <c:v>300</c:v>
                </c:pt>
                <c:pt idx="75">
                  <c:v>300</c:v>
                </c:pt>
                <c:pt idx="76">
                  <c:v>300</c:v>
                </c:pt>
                <c:pt idx="77">
                  <c:v>300</c:v>
                </c:pt>
                <c:pt idx="78">
                  <c:v>300</c:v>
                </c:pt>
                <c:pt idx="79">
                  <c:v>300</c:v>
                </c:pt>
                <c:pt idx="80">
                  <c:v>300</c:v>
                </c:pt>
                <c:pt idx="81">
                  <c:v>300</c:v>
                </c:pt>
                <c:pt idx="82">
                  <c:v>300</c:v>
                </c:pt>
                <c:pt idx="83">
                  <c:v>300</c:v>
                </c:pt>
                <c:pt idx="84">
                  <c:v>300</c:v>
                </c:pt>
                <c:pt idx="85">
                  <c:v>300</c:v>
                </c:pt>
                <c:pt idx="86">
                  <c:v>300</c:v>
                </c:pt>
                <c:pt idx="87">
                  <c:v>300</c:v>
                </c:pt>
                <c:pt idx="88">
                  <c:v>300</c:v>
                </c:pt>
                <c:pt idx="89">
                  <c:v>300</c:v>
                </c:pt>
                <c:pt idx="90">
                  <c:v>300</c:v>
                </c:pt>
                <c:pt idx="91">
                  <c:v>300</c:v>
                </c:pt>
                <c:pt idx="92">
                  <c:v>300</c:v>
                </c:pt>
                <c:pt idx="93">
                  <c:v>300</c:v>
                </c:pt>
                <c:pt idx="94">
                  <c:v>300</c:v>
                </c:pt>
                <c:pt idx="95">
                  <c:v>300</c:v>
                </c:pt>
                <c:pt idx="96">
                  <c:v>300</c:v>
                </c:pt>
                <c:pt idx="97">
                  <c:v>300</c:v>
                </c:pt>
                <c:pt idx="98">
                  <c:v>300</c:v>
                </c:pt>
                <c:pt idx="99">
                  <c:v>300</c:v>
                </c:pt>
                <c:pt idx="100">
                  <c:v>300</c:v>
                </c:pt>
                <c:pt idx="101">
                  <c:v>300</c:v>
                </c:pt>
                <c:pt idx="102">
                  <c:v>300</c:v>
                </c:pt>
                <c:pt idx="103">
                  <c:v>300</c:v>
                </c:pt>
                <c:pt idx="104">
                  <c:v>300</c:v>
                </c:pt>
                <c:pt idx="105">
                  <c:v>300</c:v>
                </c:pt>
                <c:pt idx="106">
                  <c:v>300</c:v>
                </c:pt>
                <c:pt idx="107">
                  <c:v>300</c:v>
                </c:pt>
                <c:pt idx="108">
                  <c:v>300</c:v>
                </c:pt>
                <c:pt idx="109">
                  <c:v>300</c:v>
                </c:pt>
                <c:pt idx="110">
                  <c:v>300</c:v>
                </c:pt>
                <c:pt idx="111">
                  <c:v>300</c:v>
                </c:pt>
                <c:pt idx="112">
                  <c:v>300</c:v>
                </c:pt>
                <c:pt idx="113">
                  <c:v>300</c:v>
                </c:pt>
                <c:pt idx="114">
                  <c:v>300</c:v>
                </c:pt>
                <c:pt idx="115">
                  <c:v>300</c:v>
                </c:pt>
                <c:pt idx="116">
                  <c:v>300</c:v>
                </c:pt>
                <c:pt idx="117">
                  <c:v>300</c:v>
                </c:pt>
                <c:pt idx="118">
                  <c:v>300</c:v>
                </c:pt>
                <c:pt idx="119">
                  <c:v>300</c:v>
                </c:pt>
                <c:pt idx="120">
                  <c:v>300</c:v>
                </c:pt>
                <c:pt idx="121">
                  <c:v>300</c:v>
                </c:pt>
                <c:pt idx="122">
                  <c:v>300</c:v>
                </c:pt>
                <c:pt idx="123">
                  <c:v>300</c:v>
                </c:pt>
                <c:pt idx="124">
                  <c:v>300</c:v>
                </c:pt>
                <c:pt idx="125">
                  <c:v>300</c:v>
                </c:pt>
                <c:pt idx="126">
                  <c:v>300</c:v>
                </c:pt>
                <c:pt idx="127">
                  <c:v>300</c:v>
                </c:pt>
                <c:pt idx="128">
                  <c:v>300</c:v>
                </c:pt>
                <c:pt idx="129">
                  <c:v>300</c:v>
                </c:pt>
                <c:pt idx="130">
                  <c:v>300</c:v>
                </c:pt>
                <c:pt idx="131">
                  <c:v>300</c:v>
                </c:pt>
                <c:pt idx="132">
                  <c:v>300</c:v>
                </c:pt>
                <c:pt idx="133">
                  <c:v>300</c:v>
                </c:pt>
                <c:pt idx="134">
                  <c:v>300</c:v>
                </c:pt>
                <c:pt idx="135">
                  <c:v>300</c:v>
                </c:pt>
                <c:pt idx="136">
                  <c:v>300</c:v>
                </c:pt>
                <c:pt idx="137">
                  <c:v>300</c:v>
                </c:pt>
                <c:pt idx="138">
                  <c:v>300</c:v>
                </c:pt>
                <c:pt idx="139">
                  <c:v>300</c:v>
                </c:pt>
                <c:pt idx="140">
                  <c:v>300</c:v>
                </c:pt>
                <c:pt idx="141">
                  <c:v>300</c:v>
                </c:pt>
                <c:pt idx="142">
                  <c:v>300</c:v>
                </c:pt>
                <c:pt idx="143">
                  <c:v>300</c:v>
                </c:pt>
                <c:pt idx="144">
                  <c:v>300</c:v>
                </c:pt>
                <c:pt idx="145">
                  <c:v>300</c:v>
                </c:pt>
                <c:pt idx="146">
                  <c:v>300</c:v>
                </c:pt>
                <c:pt idx="147">
                  <c:v>300</c:v>
                </c:pt>
                <c:pt idx="148">
                  <c:v>300</c:v>
                </c:pt>
                <c:pt idx="149">
                  <c:v>300</c:v>
                </c:pt>
                <c:pt idx="150">
                  <c:v>300</c:v>
                </c:pt>
                <c:pt idx="151">
                  <c:v>300</c:v>
                </c:pt>
                <c:pt idx="152">
                  <c:v>300</c:v>
                </c:pt>
                <c:pt idx="153">
                  <c:v>300</c:v>
                </c:pt>
                <c:pt idx="154">
                  <c:v>300</c:v>
                </c:pt>
                <c:pt idx="155">
                  <c:v>300</c:v>
                </c:pt>
                <c:pt idx="156">
                  <c:v>300</c:v>
                </c:pt>
                <c:pt idx="157">
                  <c:v>300</c:v>
                </c:pt>
                <c:pt idx="158">
                  <c:v>300</c:v>
                </c:pt>
                <c:pt idx="159">
                  <c:v>300</c:v>
                </c:pt>
                <c:pt idx="160">
                  <c:v>300</c:v>
                </c:pt>
                <c:pt idx="161">
                  <c:v>300</c:v>
                </c:pt>
                <c:pt idx="162">
                  <c:v>300</c:v>
                </c:pt>
                <c:pt idx="163">
                  <c:v>300</c:v>
                </c:pt>
                <c:pt idx="164">
                  <c:v>300</c:v>
                </c:pt>
                <c:pt idx="165">
                  <c:v>300</c:v>
                </c:pt>
                <c:pt idx="166">
                  <c:v>300</c:v>
                </c:pt>
                <c:pt idx="167">
                  <c:v>300</c:v>
                </c:pt>
                <c:pt idx="168">
                  <c:v>300</c:v>
                </c:pt>
                <c:pt idx="169">
                  <c:v>300</c:v>
                </c:pt>
                <c:pt idx="170">
                  <c:v>300</c:v>
                </c:pt>
                <c:pt idx="171">
                  <c:v>300</c:v>
                </c:pt>
                <c:pt idx="172">
                  <c:v>300</c:v>
                </c:pt>
                <c:pt idx="173">
                  <c:v>300</c:v>
                </c:pt>
                <c:pt idx="174">
                  <c:v>300</c:v>
                </c:pt>
                <c:pt idx="175">
                  <c:v>300</c:v>
                </c:pt>
                <c:pt idx="176">
                  <c:v>300</c:v>
                </c:pt>
                <c:pt idx="177">
                  <c:v>300</c:v>
                </c:pt>
                <c:pt idx="178">
                  <c:v>300</c:v>
                </c:pt>
                <c:pt idx="179">
                  <c:v>300</c:v>
                </c:pt>
                <c:pt idx="180">
                  <c:v>300</c:v>
                </c:pt>
                <c:pt idx="181">
                  <c:v>300</c:v>
                </c:pt>
                <c:pt idx="182">
                  <c:v>300</c:v>
                </c:pt>
                <c:pt idx="183">
                  <c:v>300</c:v>
                </c:pt>
                <c:pt idx="184">
                  <c:v>300</c:v>
                </c:pt>
                <c:pt idx="185">
                  <c:v>300</c:v>
                </c:pt>
                <c:pt idx="186">
                  <c:v>300</c:v>
                </c:pt>
                <c:pt idx="187">
                  <c:v>300</c:v>
                </c:pt>
                <c:pt idx="188">
                  <c:v>300</c:v>
                </c:pt>
                <c:pt idx="189">
                  <c:v>300</c:v>
                </c:pt>
                <c:pt idx="190">
                  <c:v>300</c:v>
                </c:pt>
                <c:pt idx="191">
                  <c:v>300</c:v>
                </c:pt>
                <c:pt idx="192">
                  <c:v>300</c:v>
                </c:pt>
                <c:pt idx="193">
                  <c:v>300</c:v>
                </c:pt>
                <c:pt idx="194">
                  <c:v>300</c:v>
                </c:pt>
                <c:pt idx="195">
                  <c:v>300</c:v>
                </c:pt>
                <c:pt idx="196">
                  <c:v>300</c:v>
                </c:pt>
                <c:pt idx="197">
                  <c:v>300</c:v>
                </c:pt>
                <c:pt idx="198">
                  <c:v>300</c:v>
                </c:pt>
                <c:pt idx="199">
                  <c:v>300</c:v>
                </c:pt>
                <c:pt idx="200">
                  <c:v>300</c:v>
                </c:pt>
                <c:pt idx="201">
                  <c:v>300</c:v>
                </c:pt>
                <c:pt idx="202">
                  <c:v>300</c:v>
                </c:pt>
                <c:pt idx="203">
                  <c:v>300</c:v>
                </c:pt>
                <c:pt idx="204">
                  <c:v>300</c:v>
                </c:pt>
                <c:pt idx="205">
                  <c:v>300</c:v>
                </c:pt>
                <c:pt idx="206">
                  <c:v>300</c:v>
                </c:pt>
                <c:pt idx="207">
                  <c:v>300</c:v>
                </c:pt>
                <c:pt idx="208">
                  <c:v>300</c:v>
                </c:pt>
                <c:pt idx="209">
                  <c:v>300</c:v>
                </c:pt>
                <c:pt idx="210">
                  <c:v>300</c:v>
                </c:pt>
                <c:pt idx="211">
                  <c:v>300</c:v>
                </c:pt>
                <c:pt idx="212">
                  <c:v>300</c:v>
                </c:pt>
                <c:pt idx="213">
                  <c:v>300</c:v>
                </c:pt>
                <c:pt idx="214">
                  <c:v>300</c:v>
                </c:pt>
                <c:pt idx="215">
                  <c:v>300</c:v>
                </c:pt>
                <c:pt idx="216">
                  <c:v>300</c:v>
                </c:pt>
                <c:pt idx="217">
                  <c:v>300</c:v>
                </c:pt>
                <c:pt idx="218">
                  <c:v>300</c:v>
                </c:pt>
                <c:pt idx="219">
                  <c:v>300</c:v>
                </c:pt>
                <c:pt idx="220">
                  <c:v>300</c:v>
                </c:pt>
                <c:pt idx="221">
                  <c:v>300</c:v>
                </c:pt>
                <c:pt idx="222">
                  <c:v>300</c:v>
                </c:pt>
                <c:pt idx="223">
                  <c:v>300</c:v>
                </c:pt>
                <c:pt idx="224">
                  <c:v>300</c:v>
                </c:pt>
                <c:pt idx="225">
                  <c:v>300</c:v>
                </c:pt>
                <c:pt idx="226">
                  <c:v>300</c:v>
                </c:pt>
                <c:pt idx="227">
                  <c:v>300</c:v>
                </c:pt>
                <c:pt idx="228">
                  <c:v>300</c:v>
                </c:pt>
                <c:pt idx="229">
                  <c:v>300</c:v>
                </c:pt>
                <c:pt idx="230">
                  <c:v>300</c:v>
                </c:pt>
                <c:pt idx="231">
                  <c:v>300</c:v>
                </c:pt>
                <c:pt idx="232">
                  <c:v>300</c:v>
                </c:pt>
                <c:pt idx="233">
                  <c:v>300</c:v>
                </c:pt>
                <c:pt idx="234">
                  <c:v>300</c:v>
                </c:pt>
                <c:pt idx="235">
                  <c:v>300</c:v>
                </c:pt>
                <c:pt idx="236">
                  <c:v>300</c:v>
                </c:pt>
                <c:pt idx="237">
                  <c:v>300</c:v>
                </c:pt>
                <c:pt idx="238">
                  <c:v>300</c:v>
                </c:pt>
                <c:pt idx="239">
                  <c:v>300</c:v>
                </c:pt>
                <c:pt idx="240">
                  <c:v>300</c:v>
                </c:pt>
                <c:pt idx="241">
                  <c:v>300</c:v>
                </c:pt>
                <c:pt idx="242">
                  <c:v>300</c:v>
                </c:pt>
                <c:pt idx="243">
                  <c:v>300</c:v>
                </c:pt>
                <c:pt idx="244">
                  <c:v>300</c:v>
                </c:pt>
                <c:pt idx="245">
                  <c:v>300</c:v>
                </c:pt>
                <c:pt idx="246">
                  <c:v>300</c:v>
                </c:pt>
                <c:pt idx="247">
                  <c:v>300</c:v>
                </c:pt>
                <c:pt idx="248">
                  <c:v>300</c:v>
                </c:pt>
                <c:pt idx="249">
                  <c:v>300</c:v>
                </c:pt>
                <c:pt idx="250">
                  <c:v>300</c:v>
                </c:pt>
                <c:pt idx="251">
                  <c:v>300</c:v>
                </c:pt>
                <c:pt idx="252">
                  <c:v>300</c:v>
                </c:pt>
                <c:pt idx="253">
                  <c:v>300</c:v>
                </c:pt>
                <c:pt idx="254">
                  <c:v>300</c:v>
                </c:pt>
                <c:pt idx="255">
                  <c:v>300</c:v>
                </c:pt>
                <c:pt idx="256">
                  <c:v>300</c:v>
                </c:pt>
                <c:pt idx="257">
                  <c:v>300</c:v>
                </c:pt>
                <c:pt idx="258">
                  <c:v>300</c:v>
                </c:pt>
                <c:pt idx="259">
                  <c:v>300</c:v>
                </c:pt>
                <c:pt idx="260">
                  <c:v>300</c:v>
                </c:pt>
                <c:pt idx="261">
                  <c:v>300</c:v>
                </c:pt>
                <c:pt idx="262">
                  <c:v>300</c:v>
                </c:pt>
                <c:pt idx="263">
                  <c:v>300</c:v>
                </c:pt>
                <c:pt idx="264">
                  <c:v>300</c:v>
                </c:pt>
                <c:pt idx="265">
                  <c:v>300</c:v>
                </c:pt>
                <c:pt idx="266">
                  <c:v>300</c:v>
                </c:pt>
                <c:pt idx="267">
                  <c:v>300</c:v>
                </c:pt>
                <c:pt idx="268">
                  <c:v>300</c:v>
                </c:pt>
                <c:pt idx="269">
                  <c:v>300</c:v>
                </c:pt>
                <c:pt idx="270">
                  <c:v>300</c:v>
                </c:pt>
                <c:pt idx="271">
                  <c:v>300</c:v>
                </c:pt>
                <c:pt idx="272">
                  <c:v>300</c:v>
                </c:pt>
                <c:pt idx="273">
                  <c:v>300</c:v>
                </c:pt>
                <c:pt idx="274">
                  <c:v>300</c:v>
                </c:pt>
                <c:pt idx="275">
                  <c:v>300</c:v>
                </c:pt>
                <c:pt idx="276">
                  <c:v>300</c:v>
                </c:pt>
                <c:pt idx="277">
                  <c:v>300</c:v>
                </c:pt>
                <c:pt idx="278">
                  <c:v>300</c:v>
                </c:pt>
                <c:pt idx="279">
                  <c:v>300</c:v>
                </c:pt>
                <c:pt idx="280">
                  <c:v>300</c:v>
                </c:pt>
                <c:pt idx="281">
                  <c:v>300</c:v>
                </c:pt>
                <c:pt idx="282">
                  <c:v>300</c:v>
                </c:pt>
                <c:pt idx="283">
                  <c:v>300</c:v>
                </c:pt>
                <c:pt idx="284">
                  <c:v>300</c:v>
                </c:pt>
                <c:pt idx="285">
                  <c:v>300</c:v>
                </c:pt>
                <c:pt idx="286">
                  <c:v>300</c:v>
                </c:pt>
                <c:pt idx="287">
                  <c:v>300</c:v>
                </c:pt>
                <c:pt idx="288">
                  <c:v>300</c:v>
                </c:pt>
                <c:pt idx="289">
                  <c:v>300</c:v>
                </c:pt>
                <c:pt idx="290">
                  <c:v>300</c:v>
                </c:pt>
                <c:pt idx="291">
                  <c:v>300</c:v>
                </c:pt>
                <c:pt idx="292">
                  <c:v>300</c:v>
                </c:pt>
                <c:pt idx="293">
                  <c:v>300</c:v>
                </c:pt>
                <c:pt idx="294">
                  <c:v>300</c:v>
                </c:pt>
                <c:pt idx="295">
                  <c:v>300</c:v>
                </c:pt>
                <c:pt idx="296">
                  <c:v>300</c:v>
                </c:pt>
                <c:pt idx="297">
                  <c:v>300</c:v>
                </c:pt>
                <c:pt idx="298">
                  <c:v>300</c:v>
                </c:pt>
                <c:pt idx="299">
                  <c:v>300</c:v>
                </c:pt>
                <c:pt idx="300">
                  <c:v>300</c:v>
                </c:pt>
                <c:pt idx="301">
                  <c:v>300</c:v>
                </c:pt>
                <c:pt idx="302">
                  <c:v>300</c:v>
                </c:pt>
                <c:pt idx="303">
                  <c:v>300</c:v>
                </c:pt>
                <c:pt idx="304">
                  <c:v>300</c:v>
                </c:pt>
                <c:pt idx="305">
                  <c:v>300</c:v>
                </c:pt>
                <c:pt idx="306">
                  <c:v>300</c:v>
                </c:pt>
                <c:pt idx="307">
                  <c:v>300</c:v>
                </c:pt>
                <c:pt idx="308">
                  <c:v>300</c:v>
                </c:pt>
                <c:pt idx="309">
                  <c:v>300</c:v>
                </c:pt>
                <c:pt idx="310">
                  <c:v>300</c:v>
                </c:pt>
                <c:pt idx="311">
                  <c:v>300</c:v>
                </c:pt>
                <c:pt idx="312">
                  <c:v>300</c:v>
                </c:pt>
                <c:pt idx="313">
                  <c:v>300</c:v>
                </c:pt>
                <c:pt idx="314">
                  <c:v>300</c:v>
                </c:pt>
                <c:pt idx="315">
                  <c:v>300</c:v>
                </c:pt>
                <c:pt idx="316">
                  <c:v>300</c:v>
                </c:pt>
                <c:pt idx="317">
                  <c:v>300</c:v>
                </c:pt>
                <c:pt idx="318">
                  <c:v>300</c:v>
                </c:pt>
                <c:pt idx="319">
                  <c:v>300</c:v>
                </c:pt>
                <c:pt idx="320">
                  <c:v>300</c:v>
                </c:pt>
                <c:pt idx="321">
                  <c:v>300</c:v>
                </c:pt>
                <c:pt idx="322">
                  <c:v>300</c:v>
                </c:pt>
                <c:pt idx="323">
                  <c:v>300</c:v>
                </c:pt>
                <c:pt idx="324">
                  <c:v>300</c:v>
                </c:pt>
                <c:pt idx="325">
                  <c:v>300</c:v>
                </c:pt>
                <c:pt idx="326">
                  <c:v>300</c:v>
                </c:pt>
                <c:pt idx="327">
                  <c:v>300</c:v>
                </c:pt>
                <c:pt idx="328">
                  <c:v>300</c:v>
                </c:pt>
                <c:pt idx="329">
                  <c:v>300</c:v>
                </c:pt>
                <c:pt idx="330">
                  <c:v>300</c:v>
                </c:pt>
                <c:pt idx="331">
                  <c:v>300</c:v>
                </c:pt>
                <c:pt idx="332">
                  <c:v>300</c:v>
                </c:pt>
                <c:pt idx="333">
                  <c:v>300</c:v>
                </c:pt>
                <c:pt idx="334">
                  <c:v>300</c:v>
                </c:pt>
                <c:pt idx="335">
                  <c:v>300</c:v>
                </c:pt>
                <c:pt idx="336">
                  <c:v>300</c:v>
                </c:pt>
                <c:pt idx="337">
                  <c:v>300</c:v>
                </c:pt>
                <c:pt idx="338">
                  <c:v>300</c:v>
                </c:pt>
                <c:pt idx="339">
                  <c:v>300</c:v>
                </c:pt>
                <c:pt idx="340">
                  <c:v>300</c:v>
                </c:pt>
                <c:pt idx="341">
                  <c:v>300</c:v>
                </c:pt>
                <c:pt idx="342">
                  <c:v>300</c:v>
                </c:pt>
                <c:pt idx="343">
                  <c:v>300</c:v>
                </c:pt>
                <c:pt idx="344">
                  <c:v>300</c:v>
                </c:pt>
                <c:pt idx="345">
                  <c:v>300</c:v>
                </c:pt>
                <c:pt idx="346">
                  <c:v>300</c:v>
                </c:pt>
                <c:pt idx="347">
                  <c:v>300</c:v>
                </c:pt>
                <c:pt idx="348">
                  <c:v>300</c:v>
                </c:pt>
                <c:pt idx="349">
                  <c:v>300</c:v>
                </c:pt>
                <c:pt idx="350">
                  <c:v>300</c:v>
                </c:pt>
                <c:pt idx="351">
                  <c:v>300</c:v>
                </c:pt>
                <c:pt idx="352">
                  <c:v>300</c:v>
                </c:pt>
                <c:pt idx="353">
                  <c:v>300</c:v>
                </c:pt>
                <c:pt idx="354">
                  <c:v>300</c:v>
                </c:pt>
                <c:pt idx="355">
                  <c:v>300</c:v>
                </c:pt>
                <c:pt idx="356">
                  <c:v>300</c:v>
                </c:pt>
                <c:pt idx="357">
                  <c:v>300</c:v>
                </c:pt>
                <c:pt idx="358">
                  <c:v>300</c:v>
                </c:pt>
                <c:pt idx="359">
                  <c:v>300</c:v>
                </c:pt>
                <c:pt idx="360">
                  <c:v>300</c:v>
                </c:pt>
                <c:pt idx="361">
                  <c:v>300</c:v>
                </c:pt>
                <c:pt idx="362">
                  <c:v>300</c:v>
                </c:pt>
                <c:pt idx="363">
                  <c:v>300</c:v>
                </c:pt>
                <c:pt idx="364">
                  <c:v>300</c:v>
                </c:pt>
                <c:pt idx="365">
                  <c:v>300</c:v>
                </c:pt>
                <c:pt idx="366">
                  <c:v>300</c:v>
                </c:pt>
                <c:pt idx="367">
                  <c:v>300</c:v>
                </c:pt>
                <c:pt idx="368">
                  <c:v>300</c:v>
                </c:pt>
                <c:pt idx="369">
                  <c:v>300</c:v>
                </c:pt>
                <c:pt idx="370">
                  <c:v>300</c:v>
                </c:pt>
                <c:pt idx="371">
                  <c:v>300</c:v>
                </c:pt>
                <c:pt idx="372">
                  <c:v>300</c:v>
                </c:pt>
                <c:pt idx="373">
                  <c:v>300</c:v>
                </c:pt>
                <c:pt idx="374">
                  <c:v>300</c:v>
                </c:pt>
                <c:pt idx="375">
                  <c:v>300</c:v>
                </c:pt>
                <c:pt idx="376">
                  <c:v>300</c:v>
                </c:pt>
                <c:pt idx="377">
                  <c:v>300</c:v>
                </c:pt>
                <c:pt idx="378">
                  <c:v>300</c:v>
                </c:pt>
                <c:pt idx="379">
                  <c:v>300</c:v>
                </c:pt>
                <c:pt idx="380">
                  <c:v>300</c:v>
                </c:pt>
                <c:pt idx="381">
                  <c:v>300</c:v>
                </c:pt>
                <c:pt idx="382">
                  <c:v>300</c:v>
                </c:pt>
                <c:pt idx="383">
                  <c:v>300</c:v>
                </c:pt>
                <c:pt idx="384">
                  <c:v>300</c:v>
                </c:pt>
                <c:pt idx="385">
                  <c:v>300</c:v>
                </c:pt>
                <c:pt idx="386">
                  <c:v>300</c:v>
                </c:pt>
                <c:pt idx="387">
                  <c:v>300</c:v>
                </c:pt>
                <c:pt idx="388">
                  <c:v>300</c:v>
                </c:pt>
                <c:pt idx="389">
                  <c:v>300</c:v>
                </c:pt>
                <c:pt idx="390">
                  <c:v>300</c:v>
                </c:pt>
                <c:pt idx="391">
                  <c:v>300</c:v>
                </c:pt>
                <c:pt idx="392">
                  <c:v>300</c:v>
                </c:pt>
                <c:pt idx="393">
                  <c:v>300</c:v>
                </c:pt>
                <c:pt idx="394">
                  <c:v>300</c:v>
                </c:pt>
                <c:pt idx="395">
                  <c:v>300</c:v>
                </c:pt>
                <c:pt idx="396">
                  <c:v>300</c:v>
                </c:pt>
                <c:pt idx="397">
                  <c:v>300</c:v>
                </c:pt>
                <c:pt idx="398">
                  <c:v>300</c:v>
                </c:pt>
                <c:pt idx="399">
                  <c:v>300</c:v>
                </c:pt>
                <c:pt idx="400">
                  <c:v>300</c:v>
                </c:pt>
                <c:pt idx="401">
                  <c:v>300</c:v>
                </c:pt>
                <c:pt idx="402">
                  <c:v>300</c:v>
                </c:pt>
                <c:pt idx="403">
                  <c:v>300</c:v>
                </c:pt>
                <c:pt idx="404">
                  <c:v>300</c:v>
                </c:pt>
                <c:pt idx="405">
                  <c:v>300</c:v>
                </c:pt>
                <c:pt idx="406">
                  <c:v>300</c:v>
                </c:pt>
                <c:pt idx="407">
                  <c:v>300</c:v>
                </c:pt>
                <c:pt idx="408">
                  <c:v>300</c:v>
                </c:pt>
                <c:pt idx="409">
                  <c:v>300</c:v>
                </c:pt>
                <c:pt idx="410">
                  <c:v>300</c:v>
                </c:pt>
                <c:pt idx="411">
                  <c:v>300</c:v>
                </c:pt>
                <c:pt idx="412">
                  <c:v>300</c:v>
                </c:pt>
                <c:pt idx="413">
                  <c:v>300</c:v>
                </c:pt>
                <c:pt idx="414">
                  <c:v>300</c:v>
                </c:pt>
                <c:pt idx="415">
                  <c:v>300</c:v>
                </c:pt>
                <c:pt idx="416">
                  <c:v>300</c:v>
                </c:pt>
                <c:pt idx="417">
                  <c:v>300</c:v>
                </c:pt>
                <c:pt idx="418">
                  <c:v>300</c:v>
                </c:pt>
                <c:pt idx="419">
                  <c:v>300</c:v>
                </c:pt>
                <c:pt idx="420">
                  <c:v>300</c:v>
                </c:pt>
                <c:pt idx="421">
                  <c:v>300</c:v>
                </c:pt>
                <c:pt idx="422">
                  <c:v>300</c:v>
                </c:pt>
                <c:pt idx="423">
                  <c:v>300</c:v>
                </c:pt>
                <c:pt idx="424">
                  <c:v>300</c:v>
                </c:pt>
                <c:pt idx="425">
                  <c:v>300</c:v>
                </c:pt>
                <c:pt idx="426">
                  <c:v>300</c:v>
                </c:pt>
                <c:pt idx="427">
                  <c:v>300</c:v>
                </c:pt>
                <c:pt idx="428">
                  <c:v>300</c:v>
                </c:pt>
                <c:pt idx="429">
                  <c:v>300</c:v>
                </c:pt>
                <c:pt idx="430">
                  <c:v>300</c:v>
                </c:pt>
                <c:pt idx="431">
                  <c:v>300</c:v>
                </c:pt>
                <c:pt idx="432">
                  <c:v>300</c:v>
                </c:pt>
                <c:pt idx="433">
                  <c:v>300</c:v>
                </c:pt>
                <c:pt idx="434">
                  <c:v>300</c:v>
                </c:pt>
                <c:pt idx="435">
                  <c:v>300</c:v>
                </c:pt>
                <c:pt idx="436">
                  <c:v>300</c:v>
                </c:pt>
                <c:pt idx="437">
                  <c:v>300</c:v>
                </c:pt>
                <c:pt idx="438">
                  <c:v>300</c:v>
                </c:pt>
                <c:pt idx="439">
                  <c:v>300</c:v>
                </c:pt>
                <c:pt idx="440">
                  <c:v>300</c:v>
                </c:pt>
                <c:pt idx="441">
                  <c:v>300</c:v>
                </c:pt>
                <c:pt idx="442">
                  <c:v>300</c:v>
                </c:pt>
                <c:pt idx="443">
                  <c:v>300</c:v>
                </c:pt>
                <c:pt idx="444">
                  <c:v>300</c:v>
                </c:pt>
                <c:pt idx="445">
                  <c:v>300</c:v>
                </c:pt>
                <c:pt idx="446">
                  <c:v>300</c:v>
                </c:pt>
                <c:pt idx="447">
                  <c:v>300</c:v>
                </c:pt>
                <c:pt idx="448">
                  <c:v>300</c:v>
                </c:pt>
                <c:pt idx="449">
                  <c:v>300</c:v>
                </c:pt>
                <c:pt idx="450">
                  <c:v>300</c:v>
                </c:pt>
                <c:pt idx="451">
                  <c:v>300</c:v>
                </c:pt>
                <c:pt idx="452">
                  <c:v>300</c:v>
                </c:pt>
                <c:pt idx="453">
                  <c:v>300</c:v>
                </c:pt>
                <c:pt idx="454">
                  <c:v>300</c:v>
                </c:pt>
                <c:pt idx="455">
                  <c:v>300</c:v>
                </c:pt>
                <c:pt idx="456">
                  <c:v>300</c:v>
                </c:pt>
                <c:pt idx="457">
                  <c:v>300</c:v>
                </c:pt>
                <c:pt idx="458">
                  <c:v>300</c:v>
                </c:pt>
                <c:pt idx="459">
                  <c:v>300</c:v>
                </c:pt>
                <c:pt idx="460">
                  <c:v>300</c:v>
                </c:pt>
                <c:pt idx="461">
                  <c:v>300</c:v>
                </c:pt>
                <c:pt idx="462">
                  <c:v>300</c:v>
                </c:pt>
                <c:pt idx="463">
                  <c:v>300</c:v>
                </c:pt>
                <c:pt idx="464">
                  <c:v>300</c:v>
                </c:pt>
                <c:pt idx="465">
                  <c:v>300</c:v>
                </c:pt>
                <c:pt idx="466">
                  <c:v>300</c:v>
                </c:pt>
                <c:pt idx="467">
                  <c:v>300</c:v>
                </c:pt>
                <c:pt idx="468">
                  <c:v>300</c:v>
                </c:pt>
                <c:pt idx="469">
                  <c:v>300</c:v>
                </c:pt>
                <c:pt idx="470">
                  <c:v>300</c:v>
                </c:pt>
                <c:pt idx="471">
                  <c:v>300</c:v>
                </c:pt>
                <c:pt idx="472">
                  <c:v>300</c:v>
                </c:pt>
                <c:pt idx="473">
                  <c:v>300</c:v>
                </c:pt>
                <c:pt idx="474">
                  <c:v>300</c:v>
                </c:pt>
                <c:pt idx="475">
                  <c:v>300</c:v>
                </c:pt>
                <c:pt idx="476">
                  <c:v>300</c:v>
                </c:pt>
                <c:pt idx="477">
                  <c:v>300</c:v>
                </c:pt>
                <c:pt idx="478">
                  <c:v>300</c:v>
                </c:pt>
                <c:pt idx="479">
                  <c:v>300</c:v>
                </c:pt>
              </c:numCache>
            </c:numRef>
          </c:yVal>
          <c:smooth val="1"/>
        </c:ser>
        <c:axId val="133935488"/>
        <c:axId val="133937024"/>
      </c:scatterChart>
      <c:valAx>
        <c:axId val="133935488"/>
        <c:scaling>
          <c:orientation val="minMax"/>
        </c:scaling>
        <c:axPos val="b"/>
        <c:majorGridlines/>
        <c:numFmt formatCode="0.00" sourceLinked="1"/>
        <c:tickLblPos val="nextTo"/>
        <c:crossAx val="133937024"/>
        <c:crosses val="autoZero"/>
        <c:crossBetween val="midCat"/>
      </c:valAx>
      <c:valAx>
        <c:axId val="133937024"/>
        <c:scaling>
          <c:orientation val="minMax"/>
        </c:scaling>
        <c:axPos val="l"/>
        <c:majorGridlines/>
        <c:numFmt formatCode="0.0000" sourceLinked="1"/>
        <c:tickLblPos val="nextTo"/>
        <c:crossAx val="133935488"/>
        <c:crosses val="autoZero"/>
        <c:crossBetween val="midCat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xVal>
            <c:numRef>
              <c:f>cykloheksanon!$B$12:$B$491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cykloheksanon!$D$12:$D$491</c:f>
              <c:numCache>
                <c:formatCode>0.0000</c:formatCode>
                <c:ptCount val="48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4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4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4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4</c:v>
                </c:pt>
                <c:pt idx="294">
                  <c:v>4</c:v>
                </c:pt>
                <c:pt idx="295">
                  <c:v>4</c:v>
                </c:pt>
                <c:pt idx="296">
                  <c:v>4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4</c:v>
                </c:pt>
                <c:pt idx="349">
                  <c:v>4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4</c:v>
                </c:pt>
                <c:pt idx="355">
                  <c:v>4</c:v>
                </c:pt>
                <c:pt idx="356">
                  <c:v>4</c:v>
                </c:pt>
                <c:pt idx="357">
                  <c:v>4</c:v>
                </c:pt>
                <c:pt idx="358">
                  <c:v>4</c:v>
                </c:pt>
                <c:pt idx="359">
                  <c:v>4</c:v>
                </c:pt>
                <c:pt idx="360">
                  <c:v>4.5332301481846144</c:v>
                </c:pt>
                <c:pt idx="361">
                  <c:v>5.0615227151049638</c:v>
                </c:pt>
                <c:pt idx="362">
                  <c:v>5.5849234215606458</c:v>
                </c:pt>
                <c:pt idx="363">
                  <c:v>6.1034775649877844</c:v>
                </c:pt>
                <c:pt idx="364">
                  <c:v>6.6172300233792853</c:v>
                </c:pt>
                <c:pt idx="365">
                  <c:v>7.1262252591687698</c:v>
                </c:pt>
                <c:pt idx="366">
                  <c:v>7.6305073230785538</c:v>
                </c:pt>
                <c:pt idx="367">
                  <c:v>8.1301198579320015</c:v>
                </c:pt>
                <c:pt idx="368">
                  <c:v>8.6251061024305571</c:v>
                </c:pt>
                <c:pt idx="369">
                  <c:v>9.1155088948958323</c:v>
                </c:pt>
                <c:pt idx="370">
                  <c:v>9.6013706769770195</c:v>
                </c:pt>
                <c:pt idx="371">
                  <c:v>10.082733497323972</c:v>
                </c:pt>
                <c:pt idx="372">
                  <c:v>10.559639015226288</c:v>
                </c:pt>
                <c:pt idx="373">
                  <c:v>11.032128504218697</c:v>
                </c:pt>
                <c:pt idx="374">
                  <c:v>11.500242855653049</c:v>
                </c:pt>
                <c:pt idx="375">
                  <c:v>11.964022582237249</c:v>
                </c:pt>
                <c:pt idx="376">
                  <c:v>12.423507821541385</c:v>
                </c:pt>
                <c:pt idx="377">
                  <c:v>12.878738339471425</c:v>
                </c:pt>
                <c:pt idx="378">
                  <c:v>13.329753533710743</c:v>
                </c:pt>
                <c:pt idx="379">
                  <c:v>13.776592437129757</c:v>
                </c:pt>
                <c:pt idx="380">
                  <c:v>14.219293721164014</c:v>
                </c:pt>
                <c:pt idx="381">
                  <c:v>14.657895699160996</c:v>
                </c:pt>
                <c:pt idx="382">
                  <c:v>15.092436329695914</c:v>
                </c:pt>
                <c:pt idx="383">
                  <c:v>15.522953219856824</c:v>
                </c:pt>
                <c:pt idx="384">
                  <c:v>15.949483628499308</c:v>
                </c:pt>
                <c:pt idx="385">
                  <c:v>16.37206446947102</c:v>
                </c:pt>
                <c:pt idx="386">
                  <c:v>16.790732314806384</c:v>
                </c:pt>
                <c:pt idx="387">
                  <c:v>17.205523397891682</c:v>
                </c:pt>
                <c:pt idx="388">
                  <c:v>17.616473616600885</c:v>
                </c:pt>
                <c:pt idx="389">
                  <c:v>18.023618536402381</c:v>
                </c:pt>
                <c:pt idx="390">
                  <c:v>18.426993393436994</c:v>
                </c:pt>
                <c:pt idx="391">
                  <c:v>18.826633097567466</c:v>
                </c:pt>
                <c:pt idx="392">
                  <c:v>19.222572235399717</c:v>
                </c:pt>
                <c:pt idx="393">
                  <c:v>19.614845073276115</c:v>
                </c:pt>
                <c:pt idx="394">
                  <c:v>20.003485560241053</c:v>
                </c:pt>
                <c:pt idx="395">
                  <c:v>20.388527330979038</c:v>
                </c:pt>
                <c:pt idx="396">
                  <c:v>20.770003708725604</c:v>
                </c:pt>
                <c:pt idx="397">
                  <c:v>21.147947708151229</c:v>
                </c:pt>
                <c:pt idx="398">
                  <c:v>21.522392038218591</c:v>
                </c:pt>
                <c:pt idx="399">
                  <c:v>21.893369105013342</c:v>
                </c:pt>
                <c:pt idx="400">
                  <c:v>22.260911014548675</c:v>
                </c:pt>
                <c:pt idx="401">
                  <c:v>22.625049575543926</c:v>
                </c:pt>
                <c:pt idx="402">
                  <c:v>22.98581630217744</c:v>
                </c:pt>
                <c:pt idx="403">
                  <c:v>23.343242416813936</c:v>
                </c:pt>
                <c:pt idx="404">
                  <c:v>23.697358852706657</c:v>
                </c:pt>
                <c:pt idx="405">
                  <c:v>24.048196256674451</c:v>
                </c:pt>
                <c:pt idx="406">
                  <c:v>24.395784991754098</c:v>
                </c:pt>
                <c:pt idx="407">
                  <c:v>24.74015513982804</c:v>
                </c:pt>
                <c:pt idx="408">
                  <c:v>25.081336504227821</c:v>
                </c:pt>
                <c:pt idx="409">
                  <c:v>25.419358612313403</c:v>
                </c:pt>
                <c:pt idx="410">
                  <c:v>25.75425071802858</c:v>
                </c:pt>
                <c:pt idx="411">
                  <c:v>26.086041804432753</c:v>
                </c:pt>
                <c:pt idx="412">
                  <c:v>26.414760586209262</c:v>
                </c:pt>
                <c:pt idx="413">
                  <c:v>26.740435512150469</c:v>
                </c:pt>
                <c:pt idx="414">
                  <c:v>27.063094767619852</c:v>
                </c:pt>
                <c:pt idx="415">
                  <c:v>27.382766276991291</c:v>
                </c:pt>
                <c:pt idx="416">
                  <c:v>27.699477706065764</c:v>
                </c:pt>
                <c:pt idx="417">
                  <c:v>28.01325646446567</c:v>
                </c:pt>
                <c:pt idx="418">
                  <c:v>28.324129708006986</c:v>
                </c:pt>
                <c:pt idx="419">
                  <c:v>28.632124341049447</c:v>
                </c:pt>
                <c:pt idx="420">
                  <c:v>28.937267018824976</c:v>
                </c:pt>
                <c:pt idx="421">
                  <c:v>29.239584149744537</c:v>
                </c:pt>
                <c:pt idx="422">
                  <c:v>29.539101897683643</c:v>
                </c:pt>
                <c:pt idx="423">
                  <c:v>29.835846184246698</c:v>
                </c:pt>
                <c:pt idx="424">
                  <c:v>30.129842691010357</c:v>
                </c:pt>
                <c:pt idx="425">
                  <c:v>30.421116861746135</c:v>
                </c:pt>
                <c:pt idx="426">
                  <c:v>30.709693904622426</c:v>
                </c:pt>
                <c:pt idx="427">
                  <c:v>30.995598794386122</c:v>
                </c:pt>
                <c:pt idx="428">
                  <c:v>31.278856274524042</c:v>
                </c:pt>
                <c:pt idx="429">
                  <c:v>31.559490859404349</c:v>
                </c:pt>
                <c:pt idx="430">
                  <c:v>31.837526836398123</c:v>
                </c:pt>
                <c:pt idx="431">
                  <c:v>32.112988267981308</c:v>
                </c:pt>
                <c:pt idx="432">
                  <c:v>32.385898993817193</c:v>
                </c:pt>
                <c:pt idx="433">
                  <c:v>32.656282632819575</c:v>
                </c:pt>
                <c:pt idx="434">
                  <c:v>32.924162585196875</c:v>
                </c:pt>
                <c:pt idx="435">
                  <c:v>33.189562034477277</c:v>
                </c:pt>
                <c:pt idx="436">
                  <c:v>33.452503949515155</c:v>
                </c:pt>
                <c:pt idx="437">
                  <c:v>33.713011086478872</c:v>
                </c:pt>
                <c:pt idx="438">
                  <c:v>33.971105990820234</c:v>
                </c:pt>
                <c:pt idx="439">
                  <c:v>34.226810999225634</c:v>
                </c:pt>
                <c:pt idx="440">
                  <c:v>34.480148241549202</c:v>
                </c:pt>
                <c:pt idx="441">
                  <c:v>34.731139642728017</c:v>
                </c:pt>
                <c:pt idx="442">
                  <c:v>34.979806924679572</c:v>
                </c:pt>
                <c:pt idx="443">
                  <c:v>35.226171608181701</c:v>
                </c:pt>
                <c:pt idx="444">
                  <c:v>35.470255014735073</c:v>
                </c:pt>
                <c:pt idx="445">
                  <c:v>35.712078268408462</c:v>
                </c:pt>
                <c:pt idx="446">
                  <c:v>35.9516622976669</c:v>
                </c:pt>
                <c:pt idx="447">
                  <c:v>36.189027837182948</c:v>
                </c:pt>
                <c:pt idx="448">
                  <c:v>36.424195429631141</c:v>
                </c:pt>
                <c:pt idx="449">
                  <c:v>36.657185427465848</c:v>
                </c:pt>
                <c:pt idx="450">
                  <c:v>36.888017994682677</c:v>
                </c:pt>
                <c:pt idx="451">
                  <c:v>37.116713108563545</c:v>
                </c:pt>
                <c:pt idx="452">
                  <c:v>37.34329056140561</c:v>
                </c:pt>
                <c:pt idx="453">
                  <c:v>37.567769962234181</c:v>
                </c:pt>
                <c:pt idx="454">
                  <c:v>37.790170738499754</c:v>
                </c:pt>
                <c:pt idx="455">
                  <c:v>38.010512137759392</c:v>
                </c:pt>
                <c:pt idx="456">
                  <c:v>38.22881322934245</c:v>
                </c:pt>
                <c:pt idx="457">
                  <c:v>38.445092906000937</c:v>
                </c:pt>
                <c:pt idx="458">
                  <c:v>38.659369885544599</c:v>
                </c:pt>
                <c:pt idx="459">
                  <c:v>38.871662712460811</c:v>
                </c:pt>
                <c:pt idx="460">
                  <c:v>39.081989759519516</c:v>
                </c:pt>
                <c:pt idx="461">
                  <c:v>39.290369229363279</c:v>
                </c:pt>
                <c:pt idx="462">
                  <c:v>39.49681915608263</c:v>
                </c:pt>
                <c:pt idx="463">
                  <c:v>39.701357406776822</c:v>
                </c:pt>
                <c:pt idx="464">
                  <c:v>39.90400168310012</c:v>
                </c:pt>
                <c:pt idx="465">
                  <c:v>40.104769522793774</c:v>
                </c:pt>
                <c:pt idx="466">
                  <c:v>40.303678301203824</c:v>
                </c:pt>
                <c:pt idx="467">
                  <c:v>40.500745232784851</c:v>
                </c:pt>
                <c:pt idx="468">
                  <c:v>40.695987372589769</c:v>
                </c:pt>
                <c:pt idx="469">
                  <c:v>40.889421617745867</c:v>
                </c:pt>
                <c:pt idx="470">
                  <c:v>41.08106470891714</c:v>
                </c:pt>
                <c:pt idx="471">
                  <c:v>41.270933231753119</c:v>
                </c:pt>
                <c:pt idx="472">
                  <c:v>41.459043618324259</c:v>
                </c:pt>
                <c:pt idx="473">
                  <c:v>41.645412148544054</c:v>
                </c:pt>
                <c:pt idx="474">
                  <c:v>41.830054951577949</c:v>
                </c:pt>
                <c:pt idx="475">
                  <c:v>42.012988007239265</c:v>
                </c:pt>
                <c:pt idx="476">
                  <c:v>42.194227147372132</c:v>
                </c:pt>
                <c:pt idx="477">
                  <c:v>42.37378805722166</c:v>
                </c:pt>
                <c:pt idx="478">
                  <c:v>42.551686276791422</c:v>
                </c:pt>
                <c:pt idx="479">
                  <c:v>42.727937202188329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xVal>
            <c:numRef>
              <c:f>cykloheksanon!$B$12:$B$491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cykloheksanon!$H$12:$H$491</c:f>
              <c:numCache>
                <c:formatCode>General</c:formatCode>
                <c:ptCount val="480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40</c:v>
                </c:pt>
                <c:pt idx="55">
                  <c:v>40</c:v>
                </c:pt>
                <c:pt idx="56">
                  <c:v>40</c:v>
                </c:pt>
                <c:pt idx="57">
                  <c:v>40</c:v>
                </c:pt>
                <c:pt idx="58">
                  <c:v>40</c:v>
                </c:pt>
                <c:pt idx="59">
                  <c:v>40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  <c:pt idx="67">
                  <c:v>40</c:v>
                </c:pt>
                <c:pt idx="68">
                  <c:v>40</c:v>
                </c:pt>
                <c:pt idx="69">
                  <c:v>40</c:v>
                </c:pt>
                <c:pt idx="70">
                  <c:v>40</c:v>
                </c:pt>
                <c:pt idx="71">
                  <c:v>40</c:v>
                </c:pt>
                <c:pt idx="72">
                  <c:v>40</c:v>
                </c:pt>
                <c:pt idx="73">
                  <c:v>40</c:v>
                </c:pt>
                <c:pt idx="74">
                  <c:v>40</c:v>
                </c:pt>
                <c:pt idx="75">
                  <c:v>40</c:v>
                </c:pt>
                <c:pt idx="76">
                  <c:v>40</c:v>
                </c:pt>
                <c:pt idx="77">
                  <c:v>40</c:v>
                </c:pt>
                <c:pt idx="78">
                  <c:v>40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40</c:v>
                </c:pt>
                <c:pt idx="83">
                  <c:v>40</c:v>
                </c:pt>
                <c:pt idx="84">
                  <c:v>40</c:v>
                </c:pt>
                <c:pt idx="85">
                  <c:v>40</c:v>
                </c:pt>
                <c:pt idx="86">
                  <c:v>40</c:v>
                </c:pt>
                <c:pt idx="87">
                  <c:v>40</c:v>
                </c:pt>
                <c:pt idx="88">
                  <c:v>40</c:v>
                </c:pt>
                <c:pt idx="89">
                  <c:v>40</c:v>
                </c:pt>
                <c:pt idx="90">
                  <c:v>40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40</c:v>
                </c:pt>
                <c:pt idx="95">
                  <c:v>40</c:v>
                </c:pt>
                <c:pt idx="96">
                  <c:v>40</c:v>
                </c:pt>
                <c:pt idx="97">
                  <c:v>40</c:v>
                </c:pt>
                <c:pt idx="98">
                  <c:v>40</c:v>
                </c:pt>
                <c:pt idx="99">
                  <c:v>40</c:v>
                </c:pt>
                <c:pt idx="100">
                  <c:v>40</c:v>
                </c:pt>
                <c:pt idx="101">
                  <c:v>40</c:v>
                </c:pt>
                <c:pt idx="102">
                  <c:v>40</c:v>
                </c:pt>
                <c:pt idx="103">
                  <c:v>40</c:v>
                </c:pt>
                <c:pt idx="104">
                  <c:v>40</c:v>
                </c:pt>
                <c:pt idx="105">
                  <c:v>40</c:v>
                </c:pt>
                <c:pt idx="106">
                  <c:v>40</c:v>
                </c:pt>
                <c:pt idx="107">
                  <c:v>40</c:v>
                </c:pt>
                <c:pt idx="108">
                  <c:v>40</c:v>
                </c:pt>
                <c:pt idx="109">
                  <c:v>40</c:v>
                </c:pt>
                <c:pt idx="110">
                  <c:v>40</c:v>
                </c:pt>
                <c:pt idx="111">
                  <c:v>40</c:v>
                </c:pt>
                <c:pt idx="112">
                  <c:v>40</c:v>
                </c:pt>
                <c:pt idx="113">
                  <c:v>40</c:v>
                </c:pt>
                <c:pt idx="114">
                  <c:v>40</c:v>
                </c:pt>
                <c:pt idx="115">
                  <c:v>40</c:v>
                </c:pt>
                <c:pt idx="116">
                  <c:v>40</c:v>
                </c:pt>
                <c:pt idx="117">
                  <c:v>40</c:v>
                </c:pt>
                <c:pt idx="118">
                  <c:v>40</c:v>
                </c:pt>
                <c:pt idx="119">
                  <c:v>40</c:v>
                </c:pt>
                <c:pt idx="120">
                  <c:v>40</c:v>
                </c:pt>
                <c:pt idx="121">
                  <c:v>40</c:v>
                </c:pt>
                <c:pt idx="122">
                  <c:v>40</c:v>
                </c:pt>
                <c:pt idx="123">
                  <c:v>40</c:v>
                </c:pt>
                <c:pt idx="124">
                  <c:v>40</c:v>
                </c:pt>
                <c:pt idx="125">
                  <c:v>40</c:v>
                </c:pt>
                <c:pt idx="126">
                  <c:v>40</c:v>
                </c:pt>
                <c:pt idx="127">
                  <c:v>40</c:v>
                </c:pt>
                <c:pt idx="128">
                  <c:v>40</c:v>
                </c:pt>
                <c:pt idx="129">
                  <c:v>40</c:v>
                </c:pt>
                <c:pt idx="130">
                  <c:v>40</c:v>
                </c:pt>
                <c:pt idx="131">
                  <c:v>40</c:v>
                </c:pt>
                <c:pt idx="132">
                  <c:v>40</c:v>
                </c:pt>
                <c:pt idx="133">
                  <c:v>40</c:v>
                </c:pt>
                <c:pt idx="134">
                  <c:v>40</c:v>
                </c:pt>
                <c:pt idx="135">
                  <c:v>40</c:v>
                </c:pt>
                <c:pt idx="136">
                  <c:v>40</c:v>
                </c:pt>
                <c:pt idx="137">
                  <c:v>40</c:v>
                </c:pt>
                <c:pt idx="138">
                  <c:v>40</c:v>
                </c:pt>
                <c:pt idx="139">
                  <c:v>40</c:v>
                </c:pt>
                <c:pt idx="140">
                  <c:v>40</c:v>
                </c:pt>
                <c:pt idx="141">
                  <c:v>40</c:v>
                </c:pt>
                <c:pt idx="142">
                  <c:v>40</c:v>
                </c:pt>
                <c:pt idx="143">
                  <c:v>40</c:v>
                </c:pt>
                <c:pt idx="144">
                  <c:v>40</c:v>
                </c:pt>
                <c:pt idx="145">
                  <c:v>40</c:v>
                </c:pt>
                <c:pt idx="146">
                  <c:v>40</c:v>
                </c:pt>
                <c:pt idx="147">
                  <c:v>40</c:v>
                </c:pt>
                <c:pt idx="148">
                  <c:v>40</c:v>
                </c:pt>
                <c:pt idx="149">
                  <c:v>40</c:v>
                </c:pt>
                <c:pt idx="150">
                  <c:v>40</c:v>
                </c:pt>
                <c:pt idx="151">
                  <c:v>40</c:v>
                </c:pt>
                <c:pt idx="152">
                  <c:v>40</c:v>
                </c:pt>
                <c:pt idx="153">
                  <c:v>40</c:v>
                </c:pt>
                <c:pt idx="154">
                  <c:v>40</c:v>
                </c:pt>
                <c:pt idx="155">
                  <c:v>40</c:v>
                </c:pt>
                <c:pt idx="156">
                  <c:v>40</c:v>
                </c:pt>
                <c:pt idx="157">
                  <c:v>40</c:v>
                </c:pt>
                <c:pt idx="158">
                  <c:v>40</c:v>
                </c:pt>
                <c:pt idx="159">
                  <c:v>40</c:v>
                </c:pt>
                <c:pt idx="160">
                  <c:v>40</c:v>
                </c:pt>
                <c:pt idx="161">
                  <c:v>40</c:v>
                </c:pt>
                <c:pt idx="162">
                  <c:v>40</c:v>
                </c:pt>
                <c:pt idx="163">
                  <c:v>40</c:v>
                </c:pt>
                <c:pt idx="164">
                  <c:v>40</c:v>
                </c:pt>
                <c:pt idx="165">
                  <c:v>40</c:v>
                </c:pt>
                <c:pt idx="166">
                  <c:v>40</c:v>
                </c:pt>
                <c:pt idx="167">
                  <c:v>40</c:v>
                </c:pt>
                <c:pt idx="168">
                  <c:v>40</c:v>
                </c:pt>
                <c:pt idx="169">
                  <c:v>40</c:v>
                </c:pt>
                <c:pt idx="170">
                  <c:v>40</c:v>
                </c:pt>
                <c:pt idx="171">
                  <c:v>40</c:v>
                </c:pt>
                <c:pt idx="172">
                  <c:v>40</c:v>
                </c:pt>
                <c:pt idx="173">
                  <c:v>40</c:v>
                </c:pt>
                <c:pt idx="174">
                  <c:v>40</c:v>
                </c:pt>
                <c:pt idx="175">
                  <c:v>40</c:v>
                </c:pt>
                <c:pt idx="176">
                  <c:v>40</c:v>
                </c:pt>
                <c:pt idx="177">
                  <c:v>40</c:v>
                </c:pt>
                <c:pt idx="178">
                  <c:v>40</c:v>
                </c:pt>
                <c:pt idx="179">
                  <c:v>40</c:v>
                </c:pt>
                <c:pt idx="180">
                  <c:v>40</c:v>
                </c:pt>
                <c:pt idx="181">
                  <c:v>40</c:v>
                </c:pt>
                <c:pt idx="182">
                  <c:v>40</c:v>
                </c:pt>
                <c:pt idx="183">
                  <c:v>40</c:v>
                </c:pt>
                <c:pt idx="184">
                  <c:v>40</c:v>
                </c:pt>
                <c:pt idx="185">
                  <c:v>40</c:v>
                </c:pt>
                <c:pt idx="186">
                  <c:v>40</c:v>
                </c:pt>
                <c:pt idx="187">
                  <c:v>40</c:v>
                </c:pt>
                <c:pt idx="188">
                  <c:v>40</c:v>
                </c:pt>
                <c:pt idx="189">
                  <c:v>40</c:v>
                </c:pt>
                <c:pt idx="190">
                  <c:v>40</c:v>
                </c:pt>
                <c:pt idx="191">
                  <c:v>40</c:v>
                </c:pt>
                <c:pt idx="192">
                  <c:v>40</c:v>
                </c:pt>
                <c:pt idx="193">
                  <c:v>40</c:v>
                </c:pt>
                <c:pt idx="194">
                  <c:v>40</c:v>
                </c:pt>
                <c:pt idx="195">
                  <c:v>40</c:v>
                </c:pt>
                <c:pt idx="196">
                  <c:v>40</c:v>
                </c:pt>
                <c:pt idx="197">
                  <c:v>40</c:v>
                </c:pt>
                <c:pt idx="198">
                  <c:v>40</c:v>
                </c:pt>
                <c:pt idx="199">
                  <c:v>40</c:v>
                </c:pt>
                <c:pt idx="200">
                  <c:v>40</c:v>
                </c:pt>
                <c:pt idx="201">
                  <c:v>40</c:v>
                </c:pt>
                <c:pt idx="202">
                  <c:v>40</c:v>
                </c:pt>
                <c:pt idx="203">
                  <c:v>40</c:v>
                </c:pt>
                <c:pt idx="204">
                  <c:v>40</c:v>
                </c:pt>
                <c:pt idx="205">
                  <c:v>40</c:v>
                </c:pt>
                <c:pt idx="206">
                  <c:v>40</c:v>
                </c:pt>
                <c:pt idx="207">
                  <c:v>40</c:v>
                </c:pt>
                <c:pt idx="208">
                  <c:v>40</c:v>
                </c:pt>
                <c:pt idx="209">
                  <c:v>40</c:v>
                </c:pt>
                <c:pt idx="210">
                  <c:v>40</c:v>
                </c:pt>
                <c:pt idx="211">
                  <c:v>40</c:v>
                </c:pt>
                <c:pt idx="212">
                  <c:v>40</c:v>
                </c:pt>
                <c:pt idx="213">
                  <c:v>40</c:v>
                </c:pt>
                <c:pt idx="214">
                  <c:v>40</c:v>
                </c:pt>
                <c:pt idx="215">
                  <c:v>40</c:v>
                </c:pt>
                <c:pt idx="216">
                  <c:v>40</c:v>
                </c:pt>
                <c:pt idx="217">
                  <c:v>40</c:v>
                </c:pt>
                <c:pt idx="218">
                  <c:v>40</c:v>
                </c:pt>
                <c:pt idx="219">
                  <c:v>40</c:v>
                </c:pt>
                <c:pt idx="220">
                  <c:v>40</c:v>
                </c:pt>
                <c:pt idx="221">
                  <c:v>40</c:v>
                </c:pt>
                <c:pt idx="222">
                  <c:v>40</c:v>
                </c:pt>
                <c:pt idx="223">
                  <c:v>40</c:v>
                </c:pt>
                <c:pt idx="224">
                  <c:v>40</c:v>
                </c:pt>
                <c:pt idx="225">
                  <c:v>40</c:v>
                </c:pt>
                <c:pt idx="226">
                  <c:v>40</c:v>
                </c:pt>
                <c:pt idx="227">
                  <c:v>40</c:v>
                </c:pt>
                <c:pt idx="228">
                  <c:v>40</c:v>
                </c:pt>
                <c:pt idx="229">
                  <c:v>40</c:v>
                </c:pt>
                <c:pt idx="230">
                  <c:v>40</c:v>
                </c:pt>
                <c:pt idx="231">
                  <c:v>40</c:v>
                </c:pt>
                <c:pt idx="232">
                  <c:v>40</c:v>
                </c:pt>
                <c:pt idx="233">
                  <c:v>40</c:v>
                </c:pt>
                <c:pt idx="234">
                  <c:v>40</c:v>
                </c:pt>
                <c:pt idx="235">
                  <c:v>40</c:v>
                </c:pt>
                <c:pt idx="236">
                  <c:v>40</c:v>
                </c:pt>
                <c:pt idx="237">
                  <c:v>40</c:v>
                </c:pt>
                <c:pt idx="238">
                  <c:v>40</c:v>
                </c:pt>
                <c:pt idx="239">
                  <c:v>40</c:v>
                </c:pt>
                <c:pt idx="240">
                  <c:v>40</c:v>
                </c:pt>
                <c:pt idx="241">
                  <c:v>40</c:v>
                </c:pt>
                <c:pt idx="242">
                  <c:v>40</c:v>
                </c:pt>
                <c:pt idx="243">
                  <c:v>40</c:v>
                </c:pt>
                <c:pt idx="244">
                  <c:v>40</c:v>
                </c:pt>
                <c:pt idx="245">
                  <c:v>40</c:v>
                </c:pt>
                <c:pt idx="246">
                  <c:v>40</c:v>
                </c:pt>
                <c:pt idx="247">
                  <c:v>40</c:v>
                </c:pt>
                <c:pt idx="248">
                  <c:v>40</c:v>
                </c:pt>
                <c:pt idx="249">
                  <c:v>40</c:v>
                </c:pt>
                <c:pt idx="250">
                  <c:v>40</c:v>
                </c:pt>
                <c:pt idx="251">
                  <c:v>40</c:v>
                </c:pt>
                <c:pt idx="252">
                  <c:v>40</c:v>
                </c:pt>
                <c:pt idx="253">
                  <c:v>40</c:v>
                </c:pt>
                <c:pt idx="254">
                  <c:v>40</c:v>
                </c:pt>
                <c:pt idx="255">
                  <c:v>40</c:v>
                </c:pt>
                <c:pt idx="256">
                  <c:v>40</c:v>
                </c:pt>
                <c:pt idx="257">
                  <c:v>40</c:v>
                </c:pt>
                <c:pt idx="258">
                  <c:v>40</c:v>
                </c:pt>
                <c:pt idx="259">
                  <c:v>40</c:v>
                </c:pt>
                <c:pt idx="260">
                  <c:v>40</c:v>
                </c:pt>
                <c:pt idx="261">
                  <c:v>40</c:v>
                </c:pt>
                <c:pt idx="262">
                  <c:v>40</c:v>
                </c:pt>
                <c:pt idx="263">
                  <c:v>40</c:v>
                </c:pt>
                <c:pt idx="264">
                  <c:v>40</c:v>
                </c:pt>
                <c:pt idx="265">
                  <c:v>40</c:v>
                </c:pt>
                <c:pt idx="266">
                  <c:v>40</c:v>
                </c:pt>
                <c:pt idx="267">
                  <c:v>40</c:v>
                </c:pt>
                <c:pt idx="268">
                  <c:v>40</c:v>
                </c:pt>
                <c:pt idx="269">
                  <c:v>40</c:v>
                </c:pt>
                <c:pt idx="270">
                  <c:v>40</c:v>
                </c:pt>
                <c:pt idx="271">
                  <c:v>40</c:v>
                </c:pt>
                <c:pt idx="272">
                  <c:v>40</c:v>
                </c:pt>
                <c:pt idx="273">
                  <c:v>40</c:v>
                </c:pt>
                <c:pt idx="274">
                  <c:v>40</c:v>
                </c:pt>
                <c:pt idx="275">
                  <c:v>40</c:v>
                </c:pt>
                <c:pt idx="276">
                  <c:v>40</c:v>
                </c:pt>
                <c:pt idx="277">
                  <c:v>40</c:v>
                </c:pt>
                <c:pt idx="278">
                  <c:v>40</c:v>
                </c:pt>
                <c:pt idx="279">
                  <c:v>40</c:v>
                </c:pt>
                <c:pt idx="280">
                  <c:v>40</c:v>
                </c:pt>
                <c:pt idx="281">
                  <c:v>40</c:v>
                </c:pt>
                <c:pt idx="282">
                  <c:v>40</c:v>
                </c:pt>
                <c:pt idx="283">
                  <c:v>40</c:v>
                </c:pt>
                <c:pt idx="284">
                  <c:v>40</c:v>
                </c:pt>
                <c:pt idx="285">
                  <c:v>40</c:v>
                </c:pt>
                <c:pt idx="286">
                  <c:v>40</c:v>
                </c:pt>
                <c:pt idx="287">
                  <c:v>40</c:v>
                </c:pt>
                <c:pt idx="288">
                  <c:v>40</c:v>
                </c:pt>
                <c:pt idx="289">
                  <c:v>40</c:v>
                </c:pt>
                <c:pt idx="290">
                  <c:v>40</c:v>
                </c:pt>
                <c:pt idx="291">
                  <c:v>40</c:v>
                </c:pt>
                <c:pt idx="292">
                  <c:v>40</c:v>
                </c:pt>
                <c:pt idx="293">
                  <c:v>40</c:v>
                </c:pt>
                <c:pt idx="294">
                  <c:v>40</c:v>
                </c:pt>
                <c:pt idx="295">
                  <c:v>40</c:v>
                </c:pt>
                <c:pt idx="296">
                  <c:v>40</c:v>
                </c:pt>
                <c:pt idx="297">
                  <c:v>40</c:v>
                </c:pt>
                <c:pt idx="298">
                  <c:v>40</c:v>
                </c:pt>
                <c:pt idx="299">
                  <c:v>40</c:v>
                </c:pt>
                <c:pt idx="300">
                  <c:v>40</c:v>
                </c:pt>
                <c:pt idx="301">
                  <c:v>40</c:v>
                </c:pt>
                <c:pt idx="302">
                  <c:v>40</c:v>
                </c:pt>
                <c:pt idx="303">
                  <c:v>40</c:v>
                </c:pt>
                <c:pt idx="304">
                  <c:v>40</c:v>
                </c:pt>
                <c:pt idx="305">
                  <c:v>40</c:v>
                </c:pt>
                <c:pt idx="306">
                  <c:v>40</c:v>
                </c:pt>
                <c:pt idx="307">
                  <c:v>40</c:v>
                </c:pt>
                <c:pt idx="308">
                  <c:v>40</c:v>
                </c:pt>
                <c:pt idx="309">
                  <c:v>40</c:v>
                </c:pt>
                <c:pt idx="310">
                  <c:v>40</c:v>
                </c:pt>
                <c:pt idx="311">
                  <c:v>40</c:v>
                </c:pt>
                <c:pt idx="312">
                  <c:v>40</c:v>
                </c:pt>
                <c:pt idx="313">
                  <c:v>40</c:v>
                </c:pt>
                <c:pt idx="314">
                  <c:v>40</c:v>
                </c:pt>
                <c:pt idx="315">
                  <c:v>40</c:v>
                </c:pt>
                <c:pt idx="316">
                  <c:v>40</c:v>
                </c:pt>
                <c:pt idx="317">
                  <c:v>40</c:v>
                </c:pt>
                <c:pt idx="318">
                  <c:v>40</c:v>
                </c:pt>
                <c:pt idx="319">
                  <c:v>40</c:v>
                </c:pt>
                <c:pt idx="320">
                  <c:v>40</c:v>
                </c:pt>
                <c:pt idx="321">
                  <c:v>40</c:v>
                </c:pt>
                <c:pt idx="322">
                  <c:v>40</c:v>
                </c:pt>
                <c:pt idx="323">
                  <c:v>40</c:v>
                </c:pt>
                <c:pt idx="324">
                  <c:v>40</c:v>
                </c:pt>
                <c:pt idx="325">
                  <c:v>40</c:v>
                </c:pt>
                <c:pt idx="326">
                  <c:v>40</c:v>
                </c:pt>
                <c:pt idx="327">
                  <c:v>40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40</c:v>
                </c:pt>
                <c:pt idx="344">
                  <c:v>40</c:v>
                </c:pt>
                <c:pt idx="345">
                  <c:v>40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40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40</c:v>
                </c:pt>
                <c:pt idx="361">
                  <c:v>40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40</c:v>
                </c:pt>
                <c:pt idx="371">
                  <c:v>40</c:v>
                </c:pt>
                <c:pt idx="372">
                  <c:v>40</c:v>
                </c:pt>
                <c:pt idx="373">
                  <c:v>40</c:v>
                </c:pt>
                <c:pt idx="374">
                  <c:v>40</c:v>
                </c:pt>
                <c:pt idx="375">
                  <c:v>40</c:v>
                </c:pt>
                <c:pt idx="376">
                  <c:v>40</c:v>
                </c:pt>
                <c:pt idx="377">
                  <c:v>40</c:v>
                </c:pt>
                <c:pt idx="378">
                  <c:v>40</c:v>
                </c:pt>
                <c:pt idx="379">
                  <c:v>40</c:v>
                </c:pt>
                <c:pt idx="380">
                  <c:v>40</c:v>
                </c:pt>
                <c:pt idx="381">
                  <c:v>40</c:v>
                </c:pt>
                <c:pt idx="382">
                  <c:v>40</c:v>
                </c:pt>
                <c:pt idx="383">
                  <c:v>40</c:v>
                </c:pt>
                <c:pt idx="384">
                  <c:v>40</c:v>
                </c:pt>
                <c:pt idx="385">
                  <c:v>40</c:v>
                </c:pt>
                <c:pt idx="386">
                  <c:v>40</c:v>
                </c:pt>
                <c:pt idx="387">
                  <c:v>40</c:v>
                </c:pt>
                <c:pt idx="388">
                  <c:v>40</c:v>
                </c:pt>
                <c:pt idx="389">
                  <c:v>40</c:v>
                </c:pt>
                <c:pt idx="390">
                  <c:v>40</c:v>
                </c:pt>
                <c:pt idx="391">
                  <c:v>40</c:v>
                </c:pt>
                <c:pt idx="392">
                  <c:v>40</c:v>
                </c:pt>
                <c:pt idx="393">
                  <c:v>40</c:v>
                </c:pt>
                <c:pt idx="394">
                  <c:v>40</c:v>
                </c:pt>
                <c:pt idx="395">
                  <c:v>40</c:v>
                </c:pt>
                <c:pt idx="396">
                  <c:v>40</c:v>
                </c:pt>
                <c:pt idx="397">
                  <c:v>40</c:v>
                </c:pt>
                <c:pt idx="398">
                  <c:v>40</c:v>
                </c:pt>
                <c:pt idx="399">
                  <c:v>40</c:v>
                </c:pt>
                <c:pt idx="400">
                  <c:v>40</c:v>
                </c:pt>
                <c:pt idx="401">
                  <c:v>40</c:v>
                </c:pt>
                <c:pt idx="402">
                  <c:v>40</c:v>
                </c:pt>
                <c:pt idx="403">
                  <c:v>40</c:v>
                </c:pt>
                <c:pt idx="404">
                  <c:v>40</c:v>
                </c:pt>
                <c:pt idx="405">
                  <c:v>40</c:v>
                </c:pt>
                <c:pt idx="406">
                  <c:v>40</c:v>
                </c:pt>
                <c:pt idx="407">
                  <c:v>40</c:v>
                </c:pt>
                <c:pt idx="408">
                  <c:v>40</c:v>
                </c:pt>
                <c:pt idx="409">
                  <c:v>40</c:v>
                </c:pt>
                <c:pt idx="410">
                  <c:v>40</c:v>
                </c:pt>
                <c:pt idx="411">
                  <c:v>40</c:v>
                </c:pt>
                <c:pt idx="412">
                  <c:v>40</c:v>
                </c:pt>
                <c:pt idx="413">
                  <c:v>40</c:v>
                </c:pt>
                <c:pt idx="414">
                  <c:v>40</c:v>
                </c:pt>
                <c:pt idx="415">
                  <c:v>40</c:v>
                </c:pt>
                <c:pt idx="416">
                  <c:v>40</c:v>
                </c:pt>
                <c:pt idx="417">
                  <c:v>40</c:v>
                </c:pt>
                <c:pt idx="418">
                  <c:v>40</c:v>
                </c:pt>
                <c:pt idx="419">
                  <c:v>40</c:v>
                </c:pt>
                <c:pt idx="420">
                  <c:v>40</c:v>
                </c:pt>
                <c:pt idx="421">
                  <c:v>40</c:v>
                </c:pt>
                <c:pt idx="422">
                  <c:v>40</c:v>
                </c:pt>
                <c:pt idx="423">
                  <c:v>40</c:v>
                </c:pt>
                <c:pt idx="424">
                  <c:v>40</c:v>
                </c:pt>
                <c:pt idx="425">
                  <c:v>40</c:v>
                </c:pt>
                <c:pt idx="426">
                  <c:v>40</c:v>
                </c:pt>
                <c:pt idx="427">
                  <c:v>40</c:v>
                </c:pt>
                <c:pt idx="428">
                  <c:v>40</c:v>
                </c:pt>
                <c:pt idx="429">
                  <c:v>40</c:v>
                </c:pt>
                <c:pt idx="430">
                  <c:v>40</c:v>
                </c:pt>
                <c:pt idx="431">
                  <c:v>40</c:v>
                </c:pt>
                <c:pt idx="432">
                  <c:v>40</c:v>
                </c:pt>
                <c:pt idx="433">
                  <c:v>40</c:v>
                </c:pt>
                <c:pt idx="434">
                  <c:v>40</c:v>
                </c:pt>
                <c:pt idx="435">
                  <c:v>40</c:v>
                </c:pt>
                <c:pt idx="436">
                  <c:v>40</c:v>
                </c:pt>
                <c:pt idx="437">
                  <c:v>40</c:v>
                </c:pt>
                <c:pt idx="438">
                  <c:v>40</c:v>
                </c:pt>
                <c:pt idx="439">
                  <c:v>40</c:v>
                </c:pt>
                <c:pt idx="440">
                  <c:v>40</c:v>
                </c:pt>
                <c:pt idx="441">
                  <c:v>40</c:v>
                </c:pt>
                <c:pt idx="442">
                  <c:v>40</c:v>
                </c:pt>
                <c:pt idx="443">
                  <c:v>40</c:v>
                </c:pt>
                <c:pt idx="444">
                  <c:v>40</c:v>
                </c:pt>
                <c:pt idx="445">
                  <c:v>40</c:v>
                </c:pt>
                <c:pt idx="446">
                  <c:v>40</c:v>
                </c:pt>
                <c:pt idx="447">
                  <c:v>40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</c:v>
                </c:pt>
                <c:pt idx="453">
                  <c:v>40</c:v>
                </c:pt>
                <c:pt idx="454">
                  <c:v>40</c:v>
                </c:pt>
                <c:pt idx="455">
                  <c:v>40</c:v>
                </c:pt>
                <c:pt idx="456">
                  <c:v>40</c:v>
                </c:pt>
                <c:pt idx="457">
                  <c:v>40</c:v>
                </c:pt>
                <c:pt idx="458">
                  <c:v>40</c:v>
                </c:pt>
                <c:pt idx="459">
                  <c:v>40</c:v>
                </c:pt>
                <c:pt idx="460">
                  <c:v>40</c:v>
                </c:pt>
                <c:pt idx="461">
                  <c:v>40</c:v>
                </c:pt>
                <c:pt idx="462">
                  <c:v>40</c:v>
                </c:pt>
                <c:pt idx="463">
                  <c:v>40</c:v>
                </c:pt>
                <c:pt idx="464">
                  <c:v>40</c:v>
                </c:pt>
                <c:pt idx="465">
                  <c:v>40</c:v>
                </c:pt>
                <c:pt idx="466">
                  <c:v>40</c:v>
                </c:pt>
                <c:pt idx="467">
                  <c:v>40</c:v>
                </c:pt>
                <c:pt idx="468">
                  <c:v>40</c:v>
                </c:pt>
                <c:pt idx="469">
                  <c:v>40</c:v>
                </c:pt>
                <c:pt idx="470">
                  <c:v>40</c:v>
                </c:pt>
                <c:pt idx="471">
                  <c:v>40</c:v>
                </c:pt>
                <c:pt idx="472">
                  <c:v>40</c:v>
                </c:pt>
                <c:pt idx="473">
                  <c:v>40</c:v>
                </c:pt>
                <c:pt idx="474">
                  <c:v>40</c:v>
                </c:pt>
                <c:pt idx="475">
                  <c:v>40</c:v>
                </c:pt>
                <c:pt idx="476">
                  <c:v>40</c:v>
                </c:pt>
                <c:pt idx="477">
                  <c:v>40</c:v>
                </c:pt>
                <c:pt idx="478">
                  <c:v>40</c:v>
                </c:pt>
                <c:pt idx="479">
                  <c:v>40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marker>
            <c:symbol val="none"/>
          </c:marker>
          <c:xVal>
            <c:numRef>
              <c:f>cykloheksanon!$B$12:$B$491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cykloheksanon!$I$12:$I$491</c:f>
              <c:numCache>
                <c:formatCode>General</c:formatCode>
                <c:ptCount val="48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100</c:v>
                </c:pt>
                <c:pt idx="450">
                  <c:v>100</c:v>
                </c:pt>
                <c:pt idx="451">
                  <c:v>100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  <c:pt idx="455">
                  <c:v>100</c:v>
                </c:pt>
                <c:pt idx="456">
                  <c:v>100</c:v>
                </c:pt>
                <c:pt idx="457">
                  <c:v>100</c:v>
                </c:pt>
                <c:pt idx="458">
                  <c:v>100</c:v>
                </c:pt>
                <c:pt idx="459">
                  <c:v>100</c:v>
                </c:pt>
                <c:pt idx="460">
                  <c:v>100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</c:numCache>
            </c:numRef>
          </c:yVal>
          <c:smooth val="1"/>
        </c:ser>
        <c:axId val="134191744"/>
        <c:axId val="134205824"/>
      </c:scatterChart>
      <c:valAx>
        <c:axId val="134191744"/>
        <c:scaling>
          <c:orientation val="minMax"/>
        </c:scaling>
        <c:axPos val="b"/>
        <c:majorGridlines/>
        <c:numFmt formatCode="0.00" sourceLinked="1"/>
        <c:tickLblPos val="nextTo"/>
        <c:crossAx val="134205824"/>
        <c:crosses val="autoZero"/>
        <c:crossBetween val="midCat"/>
      </c:valAx>
      <c:valAx>
        <c:axId val="134205824"/>
        <c:scaling>
          <c:orientation val="minMax"/>
        </c:scaling>
        <c:axPos val="l"/>
        <c:majorGridlines/>
        <c:numFmt formatCode="0.0000" sourceLinked="1"/>
        <c:tickLblPos val="nextTo"/>
        <c:crossAx val="134191744"/>
        <c:crosses val="autoZero"/>
        <c:crossBetween val="midCat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tx>
            <c:strRef>
              <c:f>zbiorczy!$C$26</c:f>
              <c:strCache>
                <c:ptCount val="1"/>
                <c:pt idx="0">
                  <c:v>ksylen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zbiorczy!$B$28:$B$507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zbiorczy!$C$28:$C$507</c:f>
              <c:numCache>
                <c:formatCode>0.00</c:formatCode>
                <c:ptCount val="480"/>
                <c:pt idx="0">
                  <c:v>10</c:v>
                </c:pt>
                <c:pt idx="1">
                  <c:v>11.711324198814737</c:v>
                </c:pt>
                <c:pt idx="2">
                  <c:v>13.282074132983926</c:v>
                </c:pt>
                <c:pt idx="3">
                  <c:v>14.723797073266859</c:v>
                </c:pt>
                <c:pt idx="4">
                  <c:v>16.047091756476547</c:v>
                </c:pt>
                <c:pt idx="5">
                  <c:v>17.261686301436335</c:v>
                </c:pt>
                <c:pt idx="6">
                  <c:v>18.376509724642297</c:v>
                </c:pt>
                <c:pt idx="7">
                  <c:v>19.399757581374445</c:v>
                </c:pt>
                <c:pt idx="8">
                  <c:v>20.338952214813261</c:v>
                </c:pt>
                <c:pt idx="9">
                  <c:v>21.200998056079239</c:v>
                </c:pt>
                <c:pt idx="10">
                  <c:v>21.992232381730204</c:v>
                </c:pt>
                <c:pt idx="11">
                  <c:v>22.718471901857043</c:v>
                </c:pt>
                <c:pt idx="12">
                  <c:v>23.385055521267304</c:v>
                </c:pt>
                <c:pt idx="13">
                  <c:v>23.996883588112912</c:v>
                </c:pt>
                <c:pt idx="14">
                  <c:v>24.558453918495786</c:v>
                </c:pt>
                <c:pt idx="15">
                  <c:v>25.073894861884071</c:v>
                </c:pt>
                <c:pt idx="16">
                  <c:v>25.546995650417305</c:v>
                </c:pt>
                <c:pt idx="17">
                  <c:v>25.981234255211564</c:v>
                </c:pt>
                <c:pt idx="18">
                  <c:v>26.379802954448515</c:v>
                </c:pt>
                <c:pt idx="19">
                  <c:v>26.745631801210539</c:v>
                </c:pt>
                <c:pt idx="20">
                  <c:v>27.081410163584323</c:v>
                </c:pt>
                <c:pt idx="21">
                  <c:v>27.38960649538361</c:v>
                </c:pt>
                <c:pt idx="22">
                  <c:v>27.672486482834383</c:v>
                </c:pt>
                <c:pt idx="23">
                  <c:v>27.932129700626682</c:v>
                </c:pt>
                <c:pt idx="24">
                  <c:v>28.170444899779007</c:v>
                </c:pt>
                <c:pt idx="25">
                  <c:v>28.389184039703107</c:v>
                </c:pt>
                <c:pt idx="26">
                  <c:v>28.589955167624964</c:v>
                </c:pt>
                <c:pt idx="27">
                  <c:v>28.774234240044294</c:v>
                </c:pt>
                <c:pt idx="28">
                  <c:v>28.94337597313724</c:v>
                </c:pt>
                <c:pt idx="29">
                  <c:v>29.098623801868357</c:v>
                </c:pt>
                <c:pt idx="30">
                  <c:v>29.241119021025664</c:v>
                </c:pt>
                <c:pt idx="31">
                  <c:v>29.371909175378526</c:v>
                </c:pt>
                <c:pt idx="32">
                  <c:v>29.491955760638071</c:v>
                </c:pt>
                <c:pt idx="33">
                  <c:v>29.602141291833309</c:v>
                </c:pt>
                <c:pt idx="34">
                  <c:v>29.70327579106565</c:v>
                </c:pt>
                <c:pt idx="35">
                  <c:v>29.796102742336167</c:v>
                </c:pt>
                <c:pt idx="36">
                  <c:v>29.881304557222137</c:v>
                </c:pt>
                <c:pt idx="37">
                  <c:v>29.959507591583435</c:v>
                </c:pt>
                <c:pt idx="38">
                  <c:v>30.031286750178818</c:v>
                </c:pt>
                <c:pt idx="39">
                  <c:v>30.097169713042611</c:v>
                </c:pt>
                <c:pt idx="40">
                  <c:v>30.15764081469176</c:v>
                </c:pt>
                <c:pt idx="41">
                  <c:v>30.213144604681013</c:v>
                </c:pt>
                <c:pt idx="42">
                  <c:v>30.264089115681404</c:v>
                </c:pt>
                <c:pt idx="43">
                  <c:v>30.310848863107154</c:v>
                </c:pt>
                <c:pt idx="44">
                  <c:v>30.353767598342497</c:v>
                </c:pt>
                <c:pt idx="45">
                  <c:v>30.393160835808683</c:v>
                </c:pt>
                <c:pt idx="46">
                  <c:v>30.429318172448681</c:v>
                </c:pt>
                <c:pt idx="47">
                  <c:v>30.462505416681157</c:v>
                </c:pt>
                <c:pt idx="48">
                  <c:v>30.492966542474576</c:v>
                </c:pt>
                <c:pt idx="49">
                  <c:v>30.520925482906712</c:v>
                </c:pt>
                <c:pt idx="50">
                  <c:v>30.54658777639478</c:v>
                </c:pt>
                <c:pt idx="51">
                  <c:v>30.570142077698375</c:v>
                </c:pt>
                <c:pt idx="52">
                  <c:v>30.591761544803234</c:v>
                </c:pt>
                <c:pt idx="53">
                  <c:v>30.611605111881435</c:v>
                </c:pt>
                <c:pt idx="54">
                  <c:v>30.629818657686112</c:v>
                </c:pt>
                <c:pt idx="55">
                  <c:v>30.646536077970065</c:v>
                </c:pt>
                <c:pt idx="56">
                  <c:v>30.66188026981208</c:v>
                </c:pt>
                <c:pt idx="57">
                  <c:v>30.675964035087194</c:v>
                </c:pt>
                <c:pt idx="58">
                  <c:v>30.688890909722673</c:v>
                </c:pt>
                <c:pt idx="59">
                  <c:v>30.70075592483597</c:v>
                </c:pt>
                <c:pt idx="60">
                  <c:v>30.711646305350101</c:v>
                </c:pt>
                <c:pt idx="61">
                  <c:v>30.721642111222238</c:v>
                </c:pt>
                <c:pt idx="62">
                  <c:v>30.730816825999547</c:v>
                </c:pt>
                <c:pt idx="63">
                  <c:v>30.739237897028904</c:v>
                </c:pt>
                <c:pt idx="64">
                  <c:v>30.746967231291901</c:v>
                </c:pt>
                <c:pt idx="65">
                  <c:v>30.754061650510181</c:v>
                </c:pt>
                <c:pt idx="66">
                  <c:v>30.760573308866789</c:v>
                </c:pt>
                <c:pt idx="67">
                  <c:v>30.766550076414436</c:v>
                </c:pt>
                <c:pt idx="68">
                  <c:v>30.772035890989201</c:v>
                </c:pt>
                <c:pt idx="69">
                  <c:v>30.777071081216832</c:v>
                </c:pt>
                <c:pt idx="70">
                  <c:v>30.781692662986117</c:v>
                </c:pt>
                <c:pt idx="71">
                  <c:v>30.785934611568912</c:v>
                </c:pt>
                <c:pt idx="72">
                  <c:v>30.789828111387234</c:v>
                </c:pt>
                <c:pt idx="73">
                  <c:v>30.793401785263608</c:v>
                </c:pt>
                <c:pt idx="74">
                  <c:v>30.796681904839986</c:v>
                </c:pt>
                <c:pt idx="75">
                  <c:v>30.799692583712073</c:v>
                </c:pt>
                <c:pt idx="76">
                  <c:v>30.802455954698942</c:v>
                </c:pt>
                <c:pt idx="77">
                  <c:v>30.804992332551087</c:v>
                </c:pt>
                <c:pt idx="78">
                  <c:v>30.807320363293037</c:v>
                </c:pt>
                <c:pt idx="79">
                  <c:v>30.809457161298461</c:v>
                </c:pt>
                <c:pt idx="80">
                  <c:v>30.81141843510542</c:v>
                </c:pt>
                <c:pt idx="81">
                  <c:v>30.813218602896715</c:v>
                </c:pt>
                <c:pt idx="82">
                  <c:v>30.814870898494259</c:v>
                </c:pt>
                <c:pt idx="83">
                  <c:v>30.816387468646699</c:v>
                </c:pt>
                <c:pt idx="84">
                  <c:v>30.817779462325486</c:v>
                </c:pt>
                <c:pt idx="85">
                  <c:v>30.819057112685854</c:v>
                </c:pt>
                <c:pt idx="86">
                  <c:v>30.820229812295214</c:v>
                </c:pt>
                <c:pt idx="87">
                  <c:v>30.821306182182038</c:v>
                </c:pt>
                <c:pt idx="88">
                  <c:v>30.822294135212822</c:v>
                </c:pt>
                <c:pt idx="89">
                  <c:v>30.823200934263021</c:v>
                </c:pt>
                <c:pt idx="90">
                  <c:v>30.82403324560963</c:v>
                </c:pt>
                <c:pt idx="91">
                  <c:v>30.824797187937918</c:v>
                </c:pt>
                <c:pt idx="92">
                  <c:v>30.825498377322546</c:v>
                </c:pt>
                <c:pt idx="93">
                  <c:v>30.826141968513806</c:v>
                </c:pt>
                <c:pt idx="94">
                  <c:v>30.826732692832437</c:v>
                </c:pt>
                <c:pt idx="95">
                  <c:v>30.827274892951646</c:v>
                </c:pt>
                <c:pt idx="96">
                  <c:v>30.827772554821994</c:v>
                </c:pt>
                <c:pt idx="97">
                  <c:v>30.828229336973866</c:v>
                </c:pt>
                <c:pt idx="98">
                  <c:v>30.828648597412936</c:v>
                </c:pt>
                <c:pt idx="99">
                  <c:v>30.829033418306327</c:v>
                </c:pt>
                <c:pt idx="100">
                  <c:v>30.829386628640979</c:v>
                </c:pt>
                <c:pt idx="101">
                  <c:v>30.829710825020769</c:v>
                </c:pt>
                <c:pt idx="102">
                  <c:v>30.830008390755282</c:v>
                </c:pt>
                <c:pt idx="103">
                  <c:v>30.830281513380569</c:v>
                </c:pt>
                <c:pt idx="104">
                  <c:v>30.830532200740677</c:v>
                </c:pt>
                <c:pt idx="105">
                  <c:v>30.830762295748194</c:v>
                </c:pt>
                <c:pt idx="106">
                  <c:v>30.830973489932298</c:v>
                </c:pt>
                <c:pt idx="107">
                  <c:v>30.831167335873943</c:v>
                </c:pt>
                <c:pt idx="108">
                  <c:v>30.83134525861955</c:v>
                </c:pt>
                <c:pt idx="109">
                  <c:v>30.831508566157154</c:v>
                </c:pt>
                <c:pt idx="110">
                  <c:v>30.831658459031992</c:v>
                </c:pt>
                <c:pt idx="111">
                  <c:v>30.831796039172239</c:v>
                </c:pt>
                <c:pt idx="112">
                  <c:v>30.831922317989772</c:v>
                </c:pt>
                <c:pt idx="113">
                  <c:v>30.832038223815484</c:v>
                </c:pt>
                <c:pt idx="114">
                  <c:v>30.832144608723869</c:v>
                </c:pt>
                <c:pt idx="115">
                  <c:v>30.832242254796984</c:v>
                </c:pt>
                <c:pt idx="116">
                  <c:v>30.832331879873884</c:v>
                </c:pt>
                <c:pt idx="117">
                  <c:v>30.832414142827762</c:v>
                </c:pt>
                <c:pt idx="118">
                  <c:v>30.832489648409627</c:v>
                </c:pt>
                <c:pt idx="119">
                  <c:v>30.832558951694079</c:v>
                </c:pt>
                <c:pt idx="120">
                  <c:v>29.121298363345183</c:v>
                </c:pt>
                <c:pt idx="121">
                  <c:v>27.550606814451619</c:v>
                </c:pt>
                <c:pt idx="122">
                  <c:v>26.108937463469832</c:v>
                </c:pt>
                <c:pt idx="123">
                  <c:v>24.78569196754523</c:v>
                </c:pt>
                <c:pt idx="124">
                  <c:v>23.571142569451752</c:v>
                </c:pt>
                <c:pt idx="125">
                  <c:v>22.456360584587706</c:v>
                </c:pt>
                <c:pt idx="126">
                  <c:v>21.433150762304489</c:v>
                </c:pt>
                <c:pt idx="127">
                  <c:v>20.493991039029503</c:v>
                </c:pt>
                <c:pt idx="128">
                  <c:v>19.631977240282165</c:v>
                </c:pt>
                <c:pt idx="129">
                  <c:v>18.840772325063234</c:v>
                </c:pt>
                <c:pt idx="130">
                  <c:v>18.114559799490802</c:v>
                </c:pt>
                <c:pt idx="131">
                  <c:v>17.448000957206105</c:v>
                </c:pt>
                <c:pt idx="132">
                  <c:v>16.836195632204721</c:v>
                </c:pt>
                <c:pt idx="133">
                  <c:v>16.274646175569991</c:v>
                </c:pt>
                <c:pt idx="134">
                  <c:v>15.759224391285834</c:v>
                </c:pt>
                <c:pt idx="135">
                  <c:v>15.28614118805968</c:v>
                </c:pt>
                <c:pt idx="136">
                  <c:v>14.851918724052744</c:v>
                </c:pt>
                <c:pt idx="137">
                  <c:v>14.453364839741361</c:v>
                </c:pt>
                <c:pt idx="138">
                  <c:v>14.087549590954156</c:v>
                </c:pt>
                <c:pt idx="139">
                  <c:v>13.751783709569111</c:v>
                </c:pt>
                <c:pt idx="140">
                  <c:v>13.443598833525693</c:v>
                </c:pt>
                <c:pt idx="141">
                  <c:v>13.160729360814202</c:v>
                </c:pt>
                <c:pt idx="142">
                  <c:v>12.901095794043053</c:v>
                </c:pt>
                <c:pt idx="143">
                  <c:v>12.662789453142627</c:v>
                </c:pt>
                <c:pt idx="144">
                  <c:v>12.444058443822069</c:v>
                </c:pt>
                <c:pt idx="145">
                  <c:v>12.243294778627019</c:v>
                </c:pt>
                <c:pt idx="146">
                  <c:v>12.05902255591954</c:v>
                </c:pt>
                <c:pt idx="147">
                  <c:v>11.889887109878718</c:v>
                </c:pt>
                <c:pt idx="148">
                  <c:v>11.73464505175887</c:v>
                </c:pt>
                <c:pt idx="149">
                  <c:v>11.592155129194268</c:v>
                </c:pt>
                <c:pt idx="150">
                  <c:v>11.461369836353125</c:v>
                </c:pt>
                <c:pt idx="151">
                  <c:v>11.341327713263411</c:v>
                </c:pt>
                <c:pt idx="152">
                  <c:v>11.231146277699482</c:v>
                </c:pt>
                <c:pt idx="153">
                  <c:v>11.130015537668706</c:v>
                </c:pt>
                <c:pt idx="154">
                  <c:v>11.03719203680555</c:v>
                </c:pt>
                <c:pt idx="155">
                  <c:v>10.951993388898192</c:v>
                </c:pt>
                <c:pt idx="156">
                  <c:v>10.873793261368602</c:v>
                </c:pt>
                <c:pt idx="157">
                  <c:v>10.802016770827418</c:v>
                </c:pt>
                <c:pt idx="158">
                  <c:v>10.736136256854351</c:v>
                </c:pt>
                <c:pt idx="159">
                  <c:v>10.675667402935323</c:v>
                </c:pt>
                <c:pt idx="160">
                  <c:v>10.620165676039633</c:v>
                </c:pt>
                <c:pt idx="161">
                  <c:v>10.569223058662949</c:v>
                </c:pt>
                <c:pt idx="162">
                  <c:v>10.522465049311913</c:v>
                </c:pt>
                <c:pt idx="163">
                  <c:v>10.479547909379637</c:v>
                </c:pt>
                <c:pt idx="164">
                  <c:v>10.440156136172641</c:v>
                </c:pt>
                <c:pt idx="165">
                  <c:v>10.404000143512368</c:v>
                </c:pt>
                <c:pt idx="166">
                  <c:v>10.370814132860335</c:v>
                </c:pt>
                <c:pt idx="167">
                  <c:v>10.340354139316668</c:v>
                </c:pt>
                <c:pt idx="168">
                  <c:v>10.312396238127258</c:v>
                </c:pt>
                <c:pt idx="169">
                  <c:v>10.286734898514815</c:v>
                </c:pt>
                <c:pt idx="170">
                  <c:v>10.263181472732107</c:v>
                </c:pt>
                <c:pt idx="171">
                  <c:v>10.241562809229732</c:v>
                </c:pt>
                <c:pt idx="172">
                  <c:v>10.221719979743243</c:v>
                </c:pt>
                <c:pt idx="173">
                  <c:v>10.203507110941867</c:v>
                </c:pt>
                <c:pt idx="174">
                  <c:v>10.186790312049753</c:v>
                </c:pt>
                <c:pt idx="175">
                  <c:v>10.171446690556238</c:v>
                </c:pt>
                <c:pt idx="176">
                  <c:v>10.157363448779169</c:v>
                </c:pt>
                <c:pt idx="177">
                  <c:v>10.144437054639742</c:v>
                </c:pt>
                <c:pt idx="178">
                  <c:v>10.132572480552836</c:v>
                </c:pt>
                <c:pt idx="179">
                  <c:v>10.121682504837622</c:v>
                </c:pt>
                <c:pt idx="180">
                  <c:v>11.823011269327512</c:v>
                </c:pt>
                <c:pt idx="181">
                  <c:v>13.384586829746468</c:v>
                </c:pt>
                <c:pt idx="182">
                  <c:v>14.817889012013936</c:v>
                </c:pt>
                <c:pt idx="183">
                  <c:v>16.133454648262443</c:v>
                </c:pt>
                <c:pt idx="184">
                  <c:v>17.340955037705776</c:v>
                </c:pt>
                <c:pt idx="185">
                  <c:v>18.449267044595544</c:v>
                </c:pt>
                <c:pt idx="186">
                  <c:v>19.466538355938397</c:v>
                </c:pt>
                <c:pt idx="187">
                  <c:v>20.400247378711924</c:v>
                </c:pt>
                <c:pt idx="188">
                  <c:v>21.257258216909896</c:v>
                </c:pt>
                <c:pt idx="189">
                  <c:v>22.043871132577245</c:v>
                </c:pt>
                <c:pt idx="190">
                  <c:v>22.765868861795866</c:v>
                </c:pt>
                <c:pt idx="191">
                  <c:v>23.428559126110436</c:v>
                </c:pt>
                <c:pt idx="192">
                  <c:v>24.036813651914265</c:v>
                </c:pt>
                <c:pt idx="193">
                  <c:v>24.595103984643853</c:v>
                </c:pt>
                <c:pt idx="194">
                  <c:v>25.107534361067945</c:v>
                </c:pt>
                <c:pt idx="195">
                  <c:v>25.577871881329688</c:v>
                </c:pt>
                <c:pt idx="196">
                  <c:v>26.009574202549778</c:v>
                </c:pt>
                <c:pt idx="197">
                  <c:v>26.405814957578425</c:v>
                </c:pt>
                <c:pt idx="198">
                  <c:v>26.769507085760488</c:v>
                </c:pt>
                <c:pt idx="199">
                  <c:v>27.103324247228482</c:v>
                </c:pt>
                <c:pt idx="200">
                  <c:v>27.409720478149286</c:v>
                </c:pt>
                <c:pt idx="201">
                  <c:v>27.690948231418869</c:v>
                </c:pt>
                <c:pt idx="202">
                  <c:v>27.949074935430122</c:v>
                </c:pt>
                <c:pt idx="203">
                  <c:v>28.185998192644508</c:v>
                </c:pt>
                <c:pt idx="204">
                  <c:v>28.403459729698913</c:v>
                </c:pt>
                <c:pt idx="205">
                  <c:v>28.60305820160103</c:v>
                </c:pt>
                <c:pt idx="206">
                  <c:v>28.786260944142544</c:v>
                </c:pt>
                <c:pt idx="207">
                  <c:v>28.954414760927232</c:v>
                </c:pt>
                <c:pt idx="208">
                  <c:v>29.108755824314159</c:v>
                </c:pt>
                <c:pt idx="209">
                  <c:v>29.250418763062132</c:v>
                </c:pt>
                <c:pt idx="210">
                  <c:v>29.380445003482684</c:v>
                </c:pt>
                <c:pt idx="211">
                  <c:v>29.499790425421033</c:v>
                </c:pt>
                <c:pt idx="212">
                  <c:v>29.6093323893475</c:v>
                </c:pt>
                <c:pt idx="213">
                  <c:v>29.709876186218622</c:v>
                </c:pt>
                <c:pt idx="214">
                  <c:v>29.802160957523682</c:v>
                </c:pt>
                <c:pt idx="215">
                  <c:v>29.886865129037556</c:v>
                </c:pt>
                <c:pt idx="216">
                  <c:v>29.964611398225721</c:v>
                </c:pt>
                <c:pt idx="217">
                  <c:v>30.03597131196608</c:v>
                </c:pt>
                <c:pt idx="218">
                  <c:v>30.101469468240396</c:v>
                </c:pt>
                <c:pt idx="219">
                  <c:v>30.161587372683833</c:v>
                </c:pt>
                <c:pt idx="220">
                  <c:v>30.216766978343777</c:v>
                </c:pt>
                <c:pt idx="221">
                  <c:v>30.267413934670273</c:v>
                </c:pt>
                <c:pt idx="222">
                  <c:v>30.313900569622792</c:v>
                </c:pt>
                <c:pt idx="223">
                  <c:v>30.356568626816156</c:v>
                </c:pt>
                <c:pt idx="224">
                  <c:v>30.395731777827532</c:v>
                </c:pt>
                <c:pt idx="225">
                  <c:v>30.431677928133581</c:v>
                </c:pt>
                <c:pt idx="226">
                  <c:v>30.464671333629727</c:v>
                </c:pt>
                <c:pt idx="227">
                  <c:v>30.494954543290987</c:v>
                </c:pt>
                <c:pt idx="228">
                  <c:v>30.522750182255713</c:v>
                </c:pt>
                <c:pt idx="229">
                  <c:v>30.548262588440508</c:v>
                </c:pt>
                <c:pt idx="230">
                  <c:v>30.571679314717752</c:v>
                </c:pt>
                <c:pt idx="231">
                  <c:v>30.593172507698903</c:v>
                </c:pt>
                <c:pt idx="232">
                  <c:v>30.612900173259646</c:v>
                </c:pt>
                <c:pt idx="233">
                  <c:v>30.631007338110301</c:v>
                </c:pt>
                <c:pt idx="234">
                  <c:v>30.647627115950673</c:v>
                </c:pt>
                <c:pt idx="235">
                  <c:v>30.662881686047182</c:v>
                </c:pt>
                <c:pt idx="236">
                  <c:v>30.676883191426157</c:v>
                </c:pt>
                <c:pt idx="237">
                  <c:v>30.689734563286336</c:v>
                </c:pt>
                <c:pt idx="238">
                  <c:v>30.701530277691205</c:v>
                </c:pt>
                <c:pt idx="239">
                  <c:v>30.712357050103915</c:v>
                </c:pt>
                <c:pt idx="240">
                  <c:v>30.722294472870626</c:v>
                </c:pt>
                <c:pt idx="241">
                  <c:v>30.731415600338721</c:v>
                </c:pt>
                <c:pt idx="242">
                  <c:v>30.739787485911297</c:v>
                </c:pt>
                <c:pt idx="243">
                  <c:v>30.747471674986112</c:v>
                </c:pt>
                <c:pt idx="244">
                  <c:v>30.754524657402751</c:v>
                </c:pt>
                <c:pt idx="245">
                  <c:v>30.760998282724184</c:v>
                </c:pt>
                <c:pt idx="246">
                  <c:v>30.76694014140562</c:v>
                </c:pt>
                <c:pt idx="247">
                  <c:v>30.772393914652778</c:v>
                </c:pt>
                <c:pt idx="248">
                  <c:v>30.777399695541565</c:v>
                </c:pt>
                <c:pt idx="249">
                  <c:v>30.781994283759843</c:v>
                </c:pt>
                <c:pt idx="250">
                  <c:v>30.786211456138048</c:v>
                </c:pt>
                <c:pt idx="251">
                  <c:v>30.790082214957465</c:v>
                </c:pt>
                <c:pt idx="252">
                  <c:v>30.793635015861582</c:v>
                </c:pt>
                <c:pt idx="253">
                  <c:v>30.796895977045981</c:v>
                </c:pt>
                <c:pt idx="254">
                  <c:v>30.799889071264641</c:v>
                </c:pt>
                <c:pt idx="255">
                  <c:v>30.802636302064144</c:v>
                </c:pt>
                <c:pt idx="256">
                  <c:v>30.805157865541396</c:v>
                </c:pt>
                <c:pt idx="257">
                  <c:v>30.80747229881397</c:v>
                </c:pt>
                <c:pt idx="258">
                  <c:v>30.809596616294581</c:v>
                </c:pt>
                <c:pt idx="259">
                  <c:v>30.811546434771486</c:v>
                </c:pt>
                <c:pt idx="260">
                  <c:v>30.813336088214335</c:v>
                </c:pt>
                <c:pt idx="261">
                  <c:v>30.814978733149459</c:v>
                </c:pt>
                <c:pt idx="262">
                  <c:v>30.816486445379262</c:v>
                </c:pt>
                <c:pt idx="263">
                  <c:v>30.817870308756728</c:v>
                </c:pt>
                <c:pt idx="264">
                  <c:v>30.819140496667679</c:v>
                </c:pt>
                <c:pt idx="265">
                  <c:v>30.820306346819795</c:v>
                </c:pt>
                <c:pt idx="266">
                  <c:v>30.82137642988819</c:v>
                </c:pt>
                <c:pt idx="267">
                  <c:v>30.822358612522201</c:v>
                </c:pt>
                <c:pt idx="268">
                  <c:v>30.82326011517657</c:v>
                </c:pt>
                <c:pt idx="269">
                  <c:v>30.824087565192166</c:v>
                </c:pt>
                <c:pt idx="270">
                  <c:v>30.824847045516481</c:v>
                </c:pt>
                <c:pt idx="271">
                  <c:v>30.825544139422039</c:v>
                </c:pt>
                <c:pt idx="272">
                  <c:v>30.826183971551462</c:v>
                </c:pt>
                <c:pt idx="273">
                  <c:v>30.826771245590987</c:v>
                </c:pt>
                <c:pt idx="274">
                  <c:v>30.8273102788493</c:v>
                </c:pt>
                <c:pt idx="275">
                  <c:v>30.827805033995986</c:v>
                </c:pt>
                <c:pt idx="276">
                  <c:v>30.828259148192831</c:v>
                </c:pt>
                <c:pt idx="277">
                  <c:v>30.8286759598322</c:v>
                </c:pt>
                <c:pt idx="278">
                  <c:v>30.829058533079021</c:v>
                </c:pt>
                <c:pt idx="279">
                  <c:v>30.829409680396797</c:v>
                </c:pt>
                <c:pt idx="280">
                  <c:v>30.829731983223262</c:v>
                </c:pt>
                <c:pt idx="281">
                  <c:v>30.830027810947666</c:v>
                </c:pt>
                <c:pt idx="282">
                  <c:v>30.830299338329183</c:v>
                </c:pt>
                <c:pt idx="283">
                  <c:v>30.830548561484527</c:v>
                </c:pt>
                <c:pt idx="284">
                  <c:v>30.830777312562272</c:v>
                </c:pt>
                <c:pt idx="285">
                  <c:v>30.830987273211786</c:v>
                </c:pt>
                <c:pt idx="286">
                  <c:v>30.831179986945763</c:v>
                </c:pt>
                <c:pt idx="287">
                  <c:v>30.831356870487273</c:v>
                </c:pt>
                <c:pt idx="288">
                  <c:v>30.831519224184706</c:v>
                </c:pt>
                <c:pt idx="289">
                  <c:v>30.831668241571201</c:v>
                </c:pt>
                <c:pt idx="290">
                  <c:v>30.831805018138837</c:v>
                </c:pt>
                <c:pt idx="291">
                  <c:v>30.831930559392074</c:v>
                </c:pt>
                <c:pt idx="292">
                  <c:v>30.83204578823965</c:v>
                </c:pt>
                <c:pt idx="293">
                  <c:v>30.832151551779294</c:v>
                </c:pt>
                <c:pt idx="294">
                  <c:v>30.832248627525107</c:v>
                </c:pt>
                <c:pt idx="295">
                  <c:v>30.83233772912342</c:v>
                </c:pt>
                <c:pt idx="296">
                  <c:v>30.83241951159911</c:v>
                </c:pt>
                <c:pt idx="297">
                  <c:v>30.832494576170973</c:v>
                </c:pt>
                <c:pt idx="298">
                  <c:v>30.832563474671559</c:v>
                </c:pt>
                <c:pt idx="299">
                  <c:v>30.832626713603922</c:v>
                </c:pt>
                <c:pt idx="300">
                  <c:v>29.121360559050416</c:v>
                </c:pt>
                <c:pt idx="301">
                  <c:v>27.550663901180112</c:v>
                </c:pt>
                <c:pt idx="302">
                  <c:v>26.108989860891128</c:v>
                </c:pt>
                <c:pt idx="303">
                  <c:v>24.785740060855723</c:v>
                </c:pt>
                <c:pt idx="304">
                  <c:v>23.571186712206433</c:v>
                </c:pt>
                <c:pt idx="305">
                  <c:v>22.456401101299303</c:v>
                </c:pt>
                <c:pt idx="306">
                  <c:v>21.433187950829094</c:v>
                </c:pt>
                <c:pt idx="307">
                  <c:v>20.494025172756253</c:v>
                </c:pt>
                <c:pt idx="308">
                  <c:v>19.632008570143029</c:v>
                </c:pt>
                <c:pt idx="309">
                  <c:v>18.840801081377748</c:v>
                </c:pt>
                <c:pt idx="310">
                  <c:v>18.114586193659225</c:v>
                </c:pt>
                <c:pt idx="311">
                  <c:v>17.448025183263528</c:v>
                </c:pt>
                <c:pt idx="312">
                  <c:v>16.836217868247505</c:v>
                </c:pt>
                <c:pt idx="313">
                  <c:v>16.274666585065027</c:v>
                </c:pt>
                <c:pt idx="314">
                  <c:v>15.75924312427226</c:v>
                </c:pt>
                <c:pt idx="315">
                  <c:v>15.286158382251884</c:v>
                </c:pt>
                <c:pt idx="316">
                  <c:v>14.851934505852764</c:v>
                </c:pt>
                <c:pt idx="317">
                  <c:v>14.453379325168122</c:v>
                </c:pt>
                <c:pt idx="318">
                  <c:v>14.087562886496372</c:v>
                </c:pt>
                <c:pt idx="319">
                  <c:v>13.751795912968134</c:v>
                </c:pt>
                <c:pt idx="320">
                  <c:v>13.443610034494057</c:v>
                </c:pt>
                <c:pt idx="321">
                  <c:v>13.160739641695132</c:v>
                </c:pt>
                <c:pt idx="322">
                  <c:v>12.901105230415808</c:v>
                </c:pt>
                <c:pt idx="323">
                  <c:v>12.662798114378116</c:v>
                </c:pt>
                <c:pt idx="324">
                  <c:v>12.444066393592827</c:v>
                </c:pt>
                <c:pt idx="325">
                  <c:v>12.243302075375293</c:v>
                </c:pt>
                <c:pt idx="326">
                  <c:v>12.059029253286923</c:v>
                </c:pt>
                <c:pt idx="327">
                  <c:v>11.889893257100489</c:v>
                </c:pt>
                <c:pt idx="328">
                  <c:v>11.734650694025952</c:v>
                </c:pt>
                <c:pt idx="329">
                  <c:v>11.592160307985438</c:v>
                </c:pt>
                <c:pt idx="330">
                  <c:v>11.461374589739943</c:v>
                </c:pt>
                <c:pt idx="331">
                  <c:v>11.341332076190106</c:v>
                </c:pt>
                <c:pt idx="332">
                  <c:v>11.23115028223984</c:v>
                </c:pt>
                <c:pt idx="333">
                  <c:v>11.130019213261857</c:v>
                </c:pt>
                <c:pt idx="334">
                  <c:v>11.037195410472387</c:v>
                </c:pt>
                <c:pt idx="335">
                  <c:v>10.95199648544002</c:v>
                </c:pt>
                <c:pt idx="336">
                  <c:v>10.873796103549456</c:v>
                </c:pt>
                <c:pt idx="337">
                  <c:v>10.802019379541413</c:v>
                </c:pt>
                <c:pt idx="338">
                  <c:v>10.736138651279289</c:v>
                </c:pt>
                <c:pt idx="339">
                  <c:v>10.675669600673668</c:v>
                </c:pt>
                <c:pt idx="340">
                  <c:v>10.620167693247923</c:v>
                </c:pt>
                <c:pt idx="341">
                  <c:v>10.569224910170565</c:v>
                </c:pt>
                <c:pt idx="342">
                  <c:v>10.5224667487301</c:v>
                </c:pt>
                <c:pt idx="343">
                  <c:v>10.479549469201562</c:v>
                </c:pt>
                <c:pt idx="344">
                  <c:v>10.440157567865239</c:v>
                </c:pt>
                <c:pt idx="345">
                  <c:v>10.404001457600636</c:v>
                </c:pt>
                <c:pt idx="346">
                  <c:v>10.370815339004713</c:v>
                </c:pt>
                <c:pt idx="347">
                  <c:v>10.340355246384052</c:v>
                </c:pt>
                <c:pt idx="348">
                  <c:v>10.312397254256183</c:v>
                </c:pt>
                <c:pt idx="349">
                  <c:v>10.286735831175292</c:v>
                </c:pt>
                <c:pt idx="350">
                  <c:v>10.26318232878053</c:v>
                </c:pt>
                <c:pt idx="351">
                  <c:v>10.241563594959288</c:v>
                </c:pt>
                <c:pt idx="352">
                  <c:v>10.221720700930176</c:v>
                </c:pt>
                <c:pt idx="353">
                  <c:v>10.203507772887937</c:v>
                </c:pt>
                <c:pt idx="354">
                  <c:v>10.186790919621217</c:v>
                </c:pt>
                <c:pt idx="355">
                  <c:v>10.171447248219618</c:v>
                </c:pt>
                <c:pt idx="356">
                  <c:v>10.157363960634093</c:v>
                </c:pt>
                <c:pt idx="357">
                  <c:v>10.14443752444908</c:v>
                </c:pt>
                <c:pt idx="358">
                  <c:v>10.132572911770362</c:v>
                </c:pt>
                <c:pt idx="359">
                  <c:v>10.121682900633404</c:v>
                </c:pt>
                <c:pt idx="360">
                  <c:v>12.678673732018584</c:v>
                </c:pt>
                <c:pt idx="361">
                  <c:v>15.025624229680716</c:v>
                </c:pt>
                <c:pt idx="362">
                  <c:v>17.179787854699512</c:v>
                </c:pt>
                <c:pt idx="363">
                  <c:v>19.157000807412654</c:v>
                </c:pt>
                <c:pt idx="364">
                  <c:v>20.971798446260774</c:v>
                </c:pt>
                <c:pt idx="365">
                  <c:v>22.637522143573889</c:v>
                </c:pt>
                <c:pt idx="366">
                  <c:v>24.166417363842953</c:v>
                </c:pt>
                <c:pt idx="367">
                  <c:v>25.569723685492882</c:v>
                </c:pt>
                <c:pt idx="368">
                  <c:v>26.857757427946527</c:v>
                </c:pt>
                <c:pt idx="369">
                  <c:v>28.039987491407331</c:v>
                </c:pt>
                <c:pt idx="370">
                  <c:v>29.125104966892131</c:v>
                </c:pt>
                <c:pt idx="371">
                  <c:v>30.121087028247945</c:v>
                </c:pt>
                <c:pt idx="372">
                  <c:v>31.035255575850947</c:v>
                </c:pt>
                <c:pt idx="373">
                  <c:v>31.874331063103149</c:v>
                </c:pt>
                <c:pt idx="374">
                  <c:v>32.644481901428932</c:v>
                </c:pt>
                <c:pt idx="375">
                  <c:v>33.351369806969231</c:v>
                </c:pt>
                <c:pt idx="376">
                  <c:v>34.000191422336698</c:v>
                </c:pt>
                <c:pt idx="377">
                  <c:v>34.595716519411731</c:v>
                </c:pt>
                <c:pt idx="378">
                  <c:v>35.142323064024716</c:v>
                </c:pt>
                <c:pt idx="379">
                  <c:v>35.644029400300418</c:v>
                </c:pt>
                <c:pt idx="380">
                  <c:v>36.104523791265692</c:v>
                </c:pt>
                <c:pt idx="381">
                  <c:v>36.527191532886455</c:v>
                </c:pt>
                <c:pt idx="382">
                  <c:v>36.915139840861102</c:v>
                </c:pt>
                <c:pt idx="383">
                  <c:v>37.271220693124093</c:v>
                </c:pt>
                <c:pt idx="384">
                  <c:v>37.598051795984894</c:v>
                </c:pt>
                <c:pt idx="385">
                  <c:v>37.898035828033649</c:v>
                </c:pt>
                <c:pt idx="386">
                  <c:v>38.173378103283859</c:v>
                </c:pt>
                <c:pt idx="387">
                  <c:v>38.426102783401632</c:v>
                </c:pt>
                <c:pt idx="388">
                  <c:v>38.658067758204687</c:v>
                </c:pt>
                <c:pt idx="389">
                  <c:v>38.870978303824167</c:v>
                </c:pt>
                <c:pt idx="390">
                  <c:v>39.066399618936373</c:v>
                </c:pt>
                <c:pt idx="391">
                  <c:v>39.245768331223829</c:v>
                </c:pt>
                <c:pt idx="392">
                  <c:v>39.410403058654587</c:v>
                </c:pt>
                <c:pt idx="393">
                  <c:v>39.561514103220503</c:v>
                </c:pt>
                <c:pt idx="394">
                  <c:v>39.70021234839728</c:v>
                </c:pt>
                <c:pt idx="395">
                  <c:v>39.827517425735458</c:v>
                </c:pt>
                <c:pt idx="396">
                  <c:v>39.944365210618557</c:v>
                </c:pt>
                <c:pt idx="397">
                  <c:v>40.05161470229293</c:v>
                </c:pt>
                <c:pt idx="398">
                  <c:v>40.150054338747488</c:v>
                </c:pt>
                <c:pt idx="399">
                  <c:v>40.240407792866655</c:v>
                </c:pt>
                <c:pt idx="400">
                  <c:v>40.323339292466756</c:v>
                </c:pt>
                <c:pt idx="401">
                  <c:v>40.39945850332559</c:v>
                </c:pt>
                <c:pt idx="402">
                  <c:v>40.469325011102633</c:v>
                </c:pt>
                <c:pt idx="403">
                  <c:v>40.53345243509829</c:v>
                </c:pt>
                <c:pt idx="404">
                  <c:v>40.592312204094355</c:v>
                </c:pt>
                <c:pt idx="405">
                  <c:v>40.646337022033478</c:v>
                </c:pt>
                <c:pt idx="406">
                  <c:v>40.695924049015368</c:v>
                </c:pt>
                <c:pt idx="407">
                  <c:v>40.741437820994626</c:v>
                </c:pt>
                <c:pt idx="408">
                  <c:v>40.78321292964425</c:v>
                </c:pt>
                <c:pt idx="409">
                  <c:v>40.821556482085548</c:v>
                </c:pt>
                <c:pt idx="410">
                  <c:v>40.856750358567098</c:v>
                </c:pt>
                <c:pt idx="411">
                  <c:v>40.889053284689943</c:v>
                </c:pt>
                <c:pt idx="412">
                  <c:v>40.9187027334128</c:v>
                </c:pt>
                <c:pt idx="413">
                  <c:v>40.94591667081977</c:v>
                </c:pt>
                <c:pt idx="414">
                  <c:v>40.970895158484517</c:v>
                </c:pt>
                <c:pt idx="415">
                  <c:v>40.993821824210521</c:v>
                </c:pt>
                <c:pt idx="416">
                  <c:v>41.014865211959481</c:v>
                </c:pt>
                <c:pt idx="417">
                  <c:v>41.03418002089181</c:v>
                </c:pt>
                <c:pt idx="418">
                  <c:v>41.051908242627917</c:v>
                </c:pt>
                <c:pt idx="419">
                  <c:v>41.06818020509079</c:v>
                </c:pt>
                <c:pt idx="420">
                  <c:v>41.083115530603671</c:v>
                </c:pt>
                <c:pt idx="421">
                  <c:v>41.096824015286117</c:v>
                </c:pt>
                <c:pt idx="422">
                  <c:v>41.109406436213391</c:v>
                </c:pt>
                <c:pt idx="423">
                  <c:v>41.120955292272861</c:v>
                </c:pt>
                <c:pt idx="424">
                  <c:v>41.131555484163854</c:v>
                </c:pt>
                <c:pt idx="425">
                  <c:v>41.141284938539883</c:v>
                </c:pt>
                <c:pt idx="426">
                  <c:v>41.150215180881595</c:v>
                </c:pt>
                <c:pt idx="427">
                  <c:v>41.158411861311919</c:v>
                </c:pt>
                <c:pt idx="428">
                  <c:v>41.165935237218861</c:v>
                </c:pt>
                <c:pt idx="429">
                  <c:v>41.172840616233977</c:v>
                </c:pt>
                <c:pt idx="430">
                  <c:v>41.179178762822993</c:v>
                </c:pt>
                <c:pt idx="431">
                  <c:v>41.184996271477601</c:v>
                </c:pt>
                <c:pt idx="432">
                  <c:v>41.190335909252013</c:v>
                </c:pt>
                <c:pt idx="433">
                  <c:v>41.195236930162281</c:v>
                </c:pt>
                <c:pt idx="434">
                  <c:v>41.199735363759785</c:v>
                </c:pt>
                <c:pt idx="435">
                  <c:v>41.203864280000225</c:v>
                </c:pt>
                <c:pt idx="436">
                  <c:v>41.207654032355364</c:v>
                </c:pt>
                <c:pt idx="437">
                  <c:v>41.211132480954682</c:v>
                </c:pt>
                <c:pt idx="438">
                  <c:v>41.214325197397407</c:v>
                </c:pt>
                <c:pt idx="439">
                  <c:v>41.217255652740533</c:v>
                </c:pt>
                <c:pt idx="440">
                  <c:v>41.219945390044828</c:v>
                </c:pt>
                <c:pt idx="441">
                  <c:v>41.222414182747336</c:v>
                </c:pt>
                <c:pt idx="442">
                  <c:v>41.224680180024549</c:v>
                </c:pt>
                <c:pt idx="443">
                  <c:v>41.226760040214963</c:v>
                </c:pt>
                <c:pt idx="444">
                  <c:v>41.228669053281827</c:v>
                </c:pt>
                <c:pt idx="445">
                  <c:v>41.230421253216342</c:v>
                </c:pt>
                <c:pt idx="446">
                  <c:v>41.2320295212077</c:v>
                </c:pt>
                <c:pt idx="447">
                  <c:v>41.233505680338332</c:v>
                </c:pt>
                <c:pt idx="448">
                  <c:v>41.234860582500573</c:v>
                </c:pt>
                <c:pt idx="449">
                  <c:v>41.236104188173663</c:v>
                </c:pt>
                <c:pt idx="450">
                  <c:v>41.237245639647611</c:v>
                </c:pt>
                <c:pt idx="451">
                  <c:v>41.23829332823216</c:v>
                </c:pt>
                <c:pt idx="452">
                  <c:v>41.239254955944986</c:v>
                </c:pt>
                <c:pt idx="453">
                  <c:v>41.240137592132605</c:v>
                </c:pt>
                <c:pt idx="454">
                  <c:v>41.240947725440222</c:v>
                </c:pt>
                <c:pt idx="455">
                  <c:v>41.241691311512625</c:v>
                </c:pt>
                <c:pt idx="456">
                  <c:v>41.242373816776727</c:v>
                </c:pt>
                <c:pt idx="457">
                  <c:v>41.243000258627667</c:v>
                </c:pt>
                <c:pt idx="458">
                  <c:v>41.243575242313874</c:v>
                </c:pt>
                <c:pt idx="459">
                  <c:v>41.244102994792264</c:v>
                </c:pt>
                <c:pt idx="460">
                  <c:v>41.244587395802469</c:v>
                </c:pt>
                <c:pt idx="461">
                  <c:v>41.245032006388477</c:v>
                </c:pt>
                <c:pt idx="462">
                  <c:v>41.245440095077448</c:v>
                </c:pt>
                <c:pt idx="463">
                  <c:v>41.245814661908085</c:v>
                </c:pt>
                <c:pt idx="464">
                  <c:v>41.246158460485219</c:v>
                </c:pt>
                <c:pt idx="465">
                  <c:v>41.24647401822277</c:v>
                </c:pt>
                <c:pt idx="466">
                  <c:v>41.246763654923889</c:v>
                </c:pt>
                <c:pt idx="467">
                  <c:v>41.247029499834824</c:v>
                </c:pt>
                <c:pt idx="468">
                  <c:v>41.247273507297955</c:v>
                </c:pt>
                <c:pt idx="469">
                  <c:v>41.247497471119019</c:v>
                </c:pt>
                <c:pt idx="470">
                  <c:v>41.247703037754164</c:v>
                </c:pt>
                <c:pt idx="471">
                  <c:v>41.247891718413769</c:v>
                </c:pt>
                <c:pt idx="472">
                  <c:v>41.248064900171997</c:v>
                </c:pt>
                <c:pt idx="473">
                  <c:v>41.248223856163811</c:v>
                </c:pt>
                <c:pt idx="474">
                  <c:v>41.248369754944328</c:v>
                </c:pt>
                <c:pt idx="475">
                  <c:v>41.24850366907939</c:v>
                </c:pt>
                <c:pt idx="476">
                  <c:v>41.248626583030457</c:v>
                </c:pt>
                <c:pt idx="477">
                  <c:v>41.24873940039182</c:v>
                </c:pt>
                <c:pt idx="478">
                  <c:v>41.248842950533316</c:v>
                </c:pt>
                <c:pt idx="479">
                  <c:v>41.248937994697393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zbiorczy!$D$26</c:f>
              <c:strCache>
                <c:ptCount val="1"/>
                <c:pt idx="0">
                  <c:v>izobutanol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zbiorczy!$B$28:$B$507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zbiorczy!$D$28:$D$507</c:f>
              <c:numCache>
                <c:formatCode>0.00</c:formatCode>
                <c:ptCount val="480"/>
                <c:pt idx="0">
                  <c:v>10</c:v>
                </c:pt>
                <c:pt idx="1">
                  <c:v>11.711324198814737</c:v>
                </c:pt>
                <c:pt idx="2">
                  <c:v>13.282074132983926</c:v>
                </c:pt>
                <c:pt idx="3">
                  <c:v>14.723797073266859</c:v>
                </c:pt>
                <c:pt idx="4">
                  <c:v>16.047091756476547</c:v>
                </c:pt>
                <c:pt idx="5">
                  <c:v>17.261686301436335</c:v>
                </c:pt>
                <c:pt idx="6">
                  <c:v>18.376509724642297</c:v>
                </c:pt>
                <c:pt idx="7">
                  <c:v>19.399757581374445</c:v>
                </c:pt>
                <c:pt idx="8">
                  <c:v>20.338952214813261</c:v>
                </c:pt>
                <c:pt idx="9">
                  <c:v>21.200998056079239</c:v>
                </c:pt>
                <c:pt idx="10">
                  <c:v>21.992232381730204</c:v>
                </c:pt>
                <c:pt idx="11">
                  <c:v>22.718471901857043</c:v>
                </c:pt>
                <c:pt idx="12">
                  <c:v>23.385055521267304</c:v>
                </c:pt>
                <c:pt idx="13">
                  <c:v>23.996883588112912</c:v>
                </c:pt>
                <c:pt idx="14">
                  <c:v>24.558453918495786</c:v>
                </c:pt>
                <c:pt idx="15">
                  <c:v>25.073894861884071</c:v>
                </c:pt>
                <c:pt idx="16">
                  <c:v>25.546995650417305</c:v>
                </c:pt>
                <c:pt idx="17">
                  <c:v>25.981234255211564</c:v>
                </c:pt>
                <c:pt idx="18">
                  <c:v>26.379802954448515</c:v>
                </c:pt>
                <c:pt idx="19">
                  <c:v>26.745631801210539</c:v>
                </c:pt>
                <c:pt idx="20">
                  <c:v>27.081410163584323</c:v>
                </c:pt>
                <c:pt idx="21">
                  <c:v>27.38960649538361</c:v>
                </c:pt>
                <c:pt idx="22">
                  <c:v>27.672486482834383</c:v>
                </c:pt>
                <c:pt idx="23">
                  <c:v>27.932129700626682</c:v>
                </c:pt>
                <c:pt idx="24">
                  <c:v>28.170444899779007</c:v>
                </c:pt>
                <c:pt idx="25">
                  <c:v>28.389184039703107</c:v>
                </c:pt>
                <c:pt idx="26">
                  <c:v>28.589955167624964</c:v>
                </c:pt>
                <c:pt idx="27">
                  <c:v>28.774234240044294</c:v>
                </c:pt>
                <c:pt idx="28">
                  <c:v>28.94337597313724</c:v>
                </c:pt>
                <c:pt idx="29">
                  <c:v>29.098623801868357</c:v>
                </c:pt>
                <c:pt idx="30">
                  <c:v>29.241119021025664</c:v>
                </c:pt>
                <c:pt idx="31">
                  <c:v>29.371909175378526</c:v>
                </c:pt>
                <c:pt idx="32">
                  <c:v>29.491955760638071</c:v>
                </c:pt>
                <c:pt idx="33">
                  <c:v>29.602141291833309</c:v>
                </c:pt>
                <c:pt idx="34">
                  <c:v>29.70327579106565</c:v>
                </c:pt>
                <c:pt idx="35">
                  <c:v>29.796102742336167</c:v>
                </c:pt>
                <c:pt idx="36">
                  <c:v>29.881304557222137</c:v>
                </c:pt>
                <c:pt idx="37">
                  <c:v>29.959507591583435</c:v>
                </c:pt>
                <c:pt idx="38">
                  <c:v>30.031286750178818</c:v>
                </c:pt>
                <c:pt idx="39">
                  <c:v>30.097169713042611</c:v>
                </c:pt>
                <c:pt idx="40">
                  <c:v>30.15764081469176</c:v>
                </c:pt>
                <c:pt idx="41">
                  <c:v>30.213144604681013</c:v>
                </c:pt>
                <c:pt idx="42">
                  <c:v>30.264089115681404</c:v>
                </c:pt>
                <c:pt idx="43">
                  <c:v>30.310848863107154</c:v>
                </c:pt>
                <c:pt idx="44">
                  <c:v>30.353767598342497</c:v>
                </c:pt>
                <c:pt idx="45">
                  <c:v>30.393160835808683</c:v>
                </c:pt>
                <c:pt idx="46">
                  <c:v>30.429318172448681</c:v>
                </c:pt>
                <c:pt idx="47">
                  <c:v>30.462505416681157</c:v>
                </c:pt>
                <c:pt idx="48">
                  <c:v>30.492966542474576</c:v>
                </c:pt>
                <c:pt idx="49">
                  <c:v>30.520925482906712</c:v>
                </c:pt>
                <c:pt idx="50">
                  <c:v>30.54658777639478</c:v>
                </c:pt>
                <c:pt idx="51">
                  <c:v>30.570142077698375</c:v>
                </c:pt>
                <c:pt idx="52">
                  <c:v>30.591761544803234</c:v>
                </c:pt>
                <c:pt idx="53">
                  <c:v>30.611605111881435</c:v>
                </c:pt>
                <c:pt idx="54">
                  <c:v>30.629818657686112</c:v>
                </c:pt>
                <c:pt idx="55">
                  <c:v>30.646536077970065</c:v>
                </c:pt>
                <c:pt idx="56">
                  <c:v>30.66188026981208</c:v>
                </c:pt>
                <c:pt idx="57">
                  <c:v>30.675964035087194</c:v>
                </c:pt>
                <c:pt idx="58">
                  <c:v>30.688890909722673</c:v>
                </c:pt>
                <c:pt idx="59">
                  <c:v>30.70075592483597</c:v>
                </c:pt>
                <c:pt idx="60">
                  <c:v>30.711646305350101</c:v>
                </c:pt>
                <c:pt idx="61">
                  <c:v>30.721642111222238</c:v>
                </c:pt>
                <c:pt idx="62">
                  <c:v>30.730816825999547</c:v>
                </c:pt>
                <c:pt idx="63">
                  <c:v>30.739237897028904</c:v>
                </c:pt>
                <c:pt idx="64">
                  <c:v>30.746967231291901</c:v>
                </c:pt>
                <c:pt idx="65">
                  <c:v>30.754061650510181</c:v>
                </c:pt>
                <c:pt idx="66">
                  <c:v>30.760573308866789</c:v>
                </c:pt>
                <c:pt idx="67">
                  <c:v>30.766550076414436</c:v>
                </c:pt>
                <c:pt idx="68">
                  <c:v>30.772035890989201</c:v>
                </c:pt>
                <c:pt idx="69">
                  <c:v>30.777071081216832</c:v>
                </c:pt>
                <c:pt idx="70">
                  <c:v>30.781692662986117</c:v>
                </c:pt>
                <c:pt idx="71">
                  <c:v>30.785934611568912</c:v>
                </c:pt>
                <c:pt idx="72">
                  <c:v>30.789828111387234</c:v>
                </c:pt>
                <c:pt idx="73">
                  <c:v>30.793401785263608</c:v>
                </c:pt>
                <c:pt idx="74">
                  <c:v>30.796681904839986</c:v>
                </c:pt>
                <c:pt idx="75">
                  <c:v>30.799692583712073</c:v>
                </c:pt>
                <c:pt idx="76">
                  <c:v>30.802455954698942</c:v>
                </c:pt>
                <c:pt idx="77">
                  <c:v>30.804992332551087</c:v>
                </c:pt>
                <c:pt idx="78">
                  <c:v>30.807320363293037</c:v>
                </c:pt>
                <c:pt idx="79">
                  <c:v>30.809457161298461</c:v>
                </c:pt>
                <c:pt idx="80">
                  <c:v>30.81141843510542</c:v>
                </c:pt>
                <c:pt idx="81">
                  <c:v>30.813218602896715</c:v>
                </c:pt>
                <c:pt idx="82">
                  <c:v>30.814870898494259</c:v>
                </c:pt>
                <c:pt idx="83">
                  <c:v>30.816387468646699</c:v>
                </c:pt>
                <c:pt idx="84">
                  <c:v>30.817779462325486</c:v>
                </c:pt>
                <c:pt idx="85">
                  <c:v>30.819057112685854</c:v>
                </c:pt>
                <c:pt idx="86">
                  <c:v>30.820229812295214</c:v>
                </c:pt>
                <c:pt idx="87">
                  <c:v>30.821306182182038</c:v>
                </c:pt>
                <c:pt idx="88">
                  <c:v>30.822294135212822</c:v>
                </c:pt>
                <c:pt idx="89">
                  <c:v>30.823200934263021</c:v>
                </c:pt>
                <c:pt idx="90">
                  <c:v>30.82403324560963</c:v>
                </c:pt>
                <c:pt idx="91">
                  <c:v>30.824797187937918</c:v>
                </c:pt>
                <c:pt idx="92">
                  <c:v>30.825498377322546</c:v>
                </c:pt>
                <c:pt idx="93">
                  <c:v>30.826141968513806</c:v>
                </c:pt>
                <c:pt idx="94">
                  <c:v>30.826732692832437</c:v>
                </c:pt>
                <c:pt idx="95">
                  <c:v>30.827274892951646</c:v>
                </c:pt>
                <c:pt idx="96">
                  <c:v>30.827772554821994</c:v>
                </c:pt>
                <c:pt idx="97">
                  <c:v>30.828229336973866</c:v>
                </c:pt>
                <c:pt idx="98">
                  <c:v>30.828648597412936</c:v>
                </c:pt>
                <c:pt idx="99">
                  <c:v>30.829033418306327</c:v>
                </c:pt>
                <c:pt idx="100">
                  <c:v>30.829386628640979</c:v>
                </c:pt>
                <c:pt idx="101">
                  <c:v>30.829710825020769</c:v>
                </c:pt>
                <c:pt idx="102">
                  <c:v>30.830008390755282</c:v>
                </c:pt>
                <c:pt idx="103">
                  <c:v>30.830281513380569</c:v>
                </c:pt>
                <c:pt idx="104">
                  <c:v>30.830532200740677</c:v>
                </c:pt>
                <c:pt idx="105">
                  <c:v>30.830762295748194</c:v>
                </c:pt>
                <c:pt idx="106">
                  <c:v>30.830973489932298</c:v>
                </c:pt>
                <c:pt idx="107">
                  <c:v>30.831167335873943</c:v>
                </c:pt>
                <c:pt idx="108">
                  <c:v>30.83134525861955</c:v>
                </c:pt>
                <c:pt idx="109">
                  <c:v>30.831508566157154</c:v>
                </c:pt>
                <c:pt idx="110">
                  <c:v>30.831658459031992</c:v>
                </c:pt>
                <c:pt idx="111">
                  <c:v>30.831796039172239</c:v>
                </c:pt>
                <c:pt idx="112">
                  <c:v>30.831922317989772</c:v>
                </c:pt>
                <c:pt idx="113">
                  <c:v>30.832038223815484</c:v>
                </c:pt>
                <c:pt idx="114">
                  <c:v>30.832144608723869</c:v>
                </c:pt>
                <c:pt idx="115">
                  <c:v>30.832242254796984</c:v>
                </c:pt>
                <c:pt idx="116">
                  <c:v>30.832331879873884</c:v>
                </c:pt>
                <c:pt idx="117">
                  <c:v>30.832414142827762</c:v>
                </c:pt>
                <c:pt idx="118">
                  <c:v>30.832489648409627</c:v>
                </c:pt>
                <c:pt idx="119">
                  <c:v>30.832558951694079</c:v>
                </c:pt>
                <c:pt idx="120">
                  <c:v>29.121298363345183</c:v>
                </c:pt>
                <c:pt idx="121">
                  <c:v>27.550606814451619</c:v>
                </c:pt>
                <c:pt idx="122">
                  <c:v>26.108937463469832</c:v>
                </c:pt>
                <c:pt idx="123">
                  <c:v>24.78569196754523</c:v>
                </c:pt>
                <c:pt idx="124">
                  <c:v>23.571142569451752</c:v>
                </c:pt>
                <c:pt idx="125">
                  <c:v>22.456360584587706</c:v>
                </c:pt>
                <c:pt idx="126">
                  <c:v>21.433150762304489</c:v>
                </c:pt>
                <c:pt idx="127">
                  <c:v>20.493991039029503</c:v>
                </c:pt>
                <c:pt idx="128">
                  <c:v>19.631977240282165</c:v>
                </c:pt>
                <c:pt idx="129">
                  <c:v>18.840772325063234</c:v>
                </c:pt>
                <c:pt idx="130">
                  <c:v>18.114559799490802</c:v>
                </c:pt>
                <c:pt idx="131">
                  <c:v>17.448000957206105</c:v>
                </c:pt>
                <c:pt idx="132">
                  <c:v>16.836195632204721</c:v>
                </c:pt>
                <c:pt idx="133">
                  <c:v>16.274646175569991</c:v>
                </c:pt>
                <c:pt idx="134">
                  <c:v>15.759224391285834</c:v>
                </c:pt>
                <c:pt idx="135">
                  <c:v>15.28614118805968</c:v>
                </c:pt>
                <c:pt idx="136">
                  <c:v>14.851918724052744</c:v>
                </c:pt>
                <c:pt idx="137">
                  <c:v>14.453364839741361</c:v>
                </c:pt>
                <c:pt idx="138">
                  <c:v>14.087549590954156</c:v>
                </c:pt>
                <c:pt idx="139">
                  <c:v>13.751783709569111</c:v>
                </c:pt>
                <c:pt idx="140">
                  <c:v>13.443598833525693</c:v>
                </c:pt>
                <c:pt idx="141">
                  <c:v>13.160729360814202</c:v>
                </c:pt>
                <c:pt idx="142">
                  <c:v>12.901095794043053</c:v>
                </c:pt>
                <c:pt idx="143">
                  <c:v>12.662789453142627</c:v>
                </c:pt>
                <c:pt idx="144">
                  <c:v>12.444058443822069</c:v>
                </c:pt>
                <c:pt idx="145">
                  <c:v>12.243294778627019</c:v>
                </c:pt>
                <c:pt idx="146">
                  <c:v>12.05902255591954</c:v>
                </c:pt>
                <c:pt idx="147">
                  <c:v>11.889887109878718</c:v>
                </c:pt>
                <c:pt idx="148">
                  <c:v>11.73464505175887</c:v>
                </c:pt>
                <c:pt idx="149">
                  <c:v>11.592155129194268</c:v>
                </c:pt>
                <c:pt idx="150">
                  <c:v>11.461369836353125</c:v>
                </c:pt>
                <c:pt idx="151">
                  <c:v>11.341327713263411</c:v>
                </c:pt>
                <c:pt idx="152">
                  <c:v>11.231146277699482</c:v>
                </c:pt>
                <c:pt idx="153">
                  <c:v>11.130015537668706</c:v>
                </c:pt>
                <c:pt idx="154">
                  <c:v>11.03719203680555</c:v>
                </c:pt>
                <c:pt idx="155">
                  <c:v>10.951993388898192</c:v>
                </c:pt>
                <c:pt idx="156">
                  <c:v>10.873793261368602</c:v>
                </c:pt>
                <c:pt idx="157">
                  <c:v>10.802016770827418</c:v>
                </c:pt>
                <c:pt idx="158">
                  <c:v>10.736136256854351</c:v>
                </c:pt>
                <c:pt idx="159">
                  <c:v>10.675667402935323</c:v>
                </c:pt>
                <c:pt idx="160">
                  <c:v>10.620165676039633</c:v>
                </c:pt>
                <c:pt idx="161">
                  <c:v>10.569223058662949</c:v>
                </c:pt>
                <c:pt idx="162">
                  <c:v>10.522465049311913</c:v>
                </c:pt>
                <c:pt idx="163">
                  <c:v>10.479547909379637</c:v>
                </c:pt>
                <c:pt idx="164">
                  <c:v>10.440156136172641</c:v>
                </c:pt>
                <c:pt idx="165">
                  <c:v>10.404000143512368</c:v>
                </c:pt>
                <c:pt idx="166">
                  <c:v>10.370814132860335</c:v>
                </c:pt>
                <c:pt idx="167">
                  <c:v>10.340354139316668</c:v>
                </c:pt>
                <c:pt idx="168">
                  <c:v>10.312396238127258</c:v>
                </c:pt>
                <c:pt idx="169">
                  <c:v>10.286734898514815</c:v>
                </c:pt>
                <c:pt idx="170">
                  <c:v>10.263181472732107</c:v>
                </c:pt>
                <c:pt idx="171">
                  <c:v>10.241562809229732</c:v>
                </c:pt>
                <c:pt idx="172">
                  <c:v>10.221719979743243</c:v>
                </c:pt>
                <c:pt idx="173">
                  <c:v>10.203507110941867</c:v>
                </c:pt>
                <c:pt idx="174">
                  <c:v>10.186790312049753</c:v>
                </c:pt>
                <c:pt idx="175">
                  <c:v>10.171446690556238</c:v>
                </c:pt>
                <c:pt idx="176">
                  <c:v>10.157363448779169</c:v>
                </c:pt>
                <c:pt idx="177">
                  <c:v>10.144437054639742</c:v>
                </c:pt>
                <c:pt idx="178">
                  <c:v>10.132572480552836</c:v>
                </c:pt>
                <c:pt idx="179">
                  <c:v>10.121682504837622</c:v>
                </c:pt>
                <c:pt idx="180">
                  <c:v>10.282819490394248</c:v>
                </c:pt>
                <c:pt idx="181">
                  <c:v>10.430720110060932</c:v>
                </c:pt>
                <c:pt idx="182">
                  <c:v>10.566471646073762</c:v>
                </c:pt>
                <c:pt idx="183">
                  <c:v>10.69107206743355</c:v>
                </c:pt>
                <c:pt idx="184">
                  <c:v>10.805437366413074</c:v>
                </c:pt>
                <c:pt idx="185">
                  <c:v>10.910408292417477</c:v>
                </c:pt>
                <c:pt idx="186">
                  <c:v>11.006756532701401</c:v>
                </c:pt>
                <c:pt idx="187">
                  <c:v>11.095190385379992</c:v>
                </c:pt>
                <c:pt idx="188">
                  <c:v>11.176359966438584</c:v>
                </c:pt>
                <c:pt idx="189">
                  <c:v>11.250861989020063</c:v>
                </c:pt>
                <c:pt idx="190">
                  <c:v>11.319244150124533</c:v>
                </c:pt>
                <c:pt idx="191">
                  <c:v>11.382009156969868</c:v>
                </c:pt>
                <c:pt idx="192">
                  <c:v>11.43961842261265</c:v>
                </c:pt>
                <c:pt idx="193">
                  <c:v>11.49249545799765</c:v>
                </c:pt>
                <c:pt idx="194">
                  <c:v>11.541028985372286</c:v>
                </c:pt>
                <c:pt idx="195">
                  <c:v>11.585575795954119</c:v>
                </c:pt>
                <c:pt idx="196">
                  <c:v>11.626463372859375</c:v>
                </c:pt>
                <c:pt idx="197">
                  <c:v>11.663992298574765</c:v>
                </c:pt>
                <c:pt idx="198">
                  <c:v>11.698438464671007</c:v>
                </c:pt>
                <c:pt idx="199">
                  <c:v>11.730055100002597</c:v>
                </c:pt>
                <c:pt idx="200">
                  <c:v>11.75907463230404</c:v>
                </c:pt>
                <c:pt idx="201">
                  <c:v>11.785710396867929</c:v>
                </c:pt>
                <c:pt idx="202">
                  <c:v>11.810158204866115</c:v>
                </c:pt>
                <c:pt idx="203">
                  <c:v>11.832597782843408</c:v>
                </c:pt>
                <c:pt idx="204">
                  <c:v>11.853194093966122</c:v>
                </c:pt>
                <c:pt idx="205">
                  <c:v>11.872098550738567</c:v>
                </c:pt>
                <c:pt idx="206">
                  <c:v>11.889450128102686</c:v>
                </c:pt>
                <c:pt idx="207">
                  <c:v>11.905376385103725</c:v>
                </c:pt>
                <c:pt idx="208">
                  <c:v>11.919994402632648</c:v>
                </c:pt>
                <c:pt idx="209">
                  <c:v>11.933411644139046</c:v>
                </c:pt>
                <c:pt idx="210">
                  <c:v>11.945726745642023</c:v>
                </c:pt>
                <c:pt idx="211">
                  <c:v>11.957030240846782</c:v>
                </c:pt>
                <c:pt idx="212">
                  <c:v>11.967405226697537</c:v>
                </c:pt>
                <c:pt idx="213">
                  <c:v>11.976927974259549</c:v>
                </c:pt>
                <c:pt idx="214">
                  <c:v>11.985668489421144</c:v>
                </c:pt>
                <c:pt idx="215">
                  <c:v>11.993691027537643</c:v>
                </c:pt>
                <c:pt idx="216">
                  <c:v>12.001054565800638</c:v>
                </c:pt>
                <c:pt idx="217">
                  <c:v>12.007813236805152</c:v>
                </c:pt>
                <c:pt idx="218">
                  <c:v>12.014016726502057</c:v>
                </c:pt>
                <c:pt idx="219">
                  <c:v>12.019710639461261</c:v>
                </c:pt>
                <c:pt idx="220">
                  <c:v>12.02493683413088</c:v>
                </c:pt>
                <c:pt idx="221">
                  <c:v>12.02973373055702</c:v>
                </c:pt>
                <c:pt idx="222">
                  <c:v>12.034136592826362</c:v>
                </c:pt>
                <c:pt idx="223">
                  <c:v>12.038177788307918</c:v>
                </c:pt>
                <c:pt idx="224">
                  <c:v>12.041887025599726</c:v>
                </c:pt>
                <c:pt idx="225">
                  <c:v>12.045291572929775</c:v>
                </c:pt>
                <c:pt idx="226">
                  <c:v>12.048416458616693</c:v>
                </c:pt>
                <c:pt idx="227">
                  <c:v>12.051284655063872</c:v>
                </c:pt>
                <c:pt idx="228">
                  <c:v>12.053917247639674</c:v>
                </c:pt>
                <c:pt idx="229">
                  <c:v>12.05633358968521</c:v>
                </c:pt>
                <c:pt idx="230">
                  <c:v>12.058551444789217</c:v>
                </c:pt>
                <c:pt idx="231">
                  <c:v>12.060587117375995</c:v>
                </c:pt>
                <c:pt idx="232">
                  <c:v>12.062455572566359</c:v>
                </c:pt>
                <c:pt idx="233">
                  <c:v>12.064170546192804</c:v>
                </c:pt>
                <c:pt idx="234">
                  <c:v>12.065744645777619</c:v>
                </c:pt>
                <c:pt idx="235">
                  <c:v>12.067189443216314</c:v>
                </c:pt>
                <c:pt idx="236">
                  <c:v>12.068515559847686</c:v>
                </c:pt>
                <c:pt idx="237">
                  <c:v>12.069732744535937</c:v>
                </c:pt>
                <c:pt idx="238">
                  <c:v>12.070849945338839</c:v>
                </c:pt>
                <c:pt idx="239">
                  <c:v>12.071875375288831</c:v>
                </c:pt>
                <c:pt idx="240">
                  <c:v>12.072816572770618</c:v>
                </c:pt>
                <c:pt idx="241">
                  <c:v>12.073680456939135</c:v>
                </c:pt>
                <c:pt idx="242">
                  <c:v>12.07447337858529</c:v>
                </c:pt>
                <c:pt idx="243">
                  <c:v>12.075201166823405</c:v>
                </c:pt>
                <c:pt idx="244">
                  <c:v>12.075869171943593</c:v>
                </c:pt>
                <c:pt idx="245">
                  <c:v>12.076482304744079</c:v>
                </c:pt>
                <c:pt idx="246">
                  <c:v>12.077045072632634</c:v>
                </c:pt>
                <c:pt idx="247">
                  <c:v>12.077561612762501</c:v>
                </c:pt>
                <c:pt idx="248">
                  <c:v>12.078035722446421</c:v>
                </c:pt>
                <c:pt idx="249">
                  <c:v>12.078470887072342</c:v>
                </c:pt>
                <c:pt idx="250">
                  <c:v>12.078870305726031</c:v>
                </c:pt>
                <c:pt idx="251">
                  <c:v>12.079236914708961</c:v>
                </c:pt>
                <c:pt idx="252">
                  <c:v>12.079573409124338</c:v>
                </c:pt>
                <c:pt idx="253">
                  <c:v>12.079882262689997</c:v>
                </c:pt>
                <c:pt idx="254">
                  <c:v>12.080165745923777</c:v>
                </c:pt>
                <c:pt idx="255">
                  <c:v>12.080425942835097</c:v>
                </c:pt>
                <c:pt idx="256">
                  <c:v>12.08066476624542</c:v>
                </c:pt>
                <c:pt idx="257">
                  <c:v>12.080883971850238</c:v>
                </c:pt>
                <c:pt idx="258">
                  <c:v>12.081085171125965</c:v>
                </c:pt>
                <c:pt idx="259">
                  <c:v>12.081269843176605</c:v>
                </c:pt>
                <c:pt idx="260">
                  <c:v>12.081439345607288</c:v>
                </c:pt>
                <c:pt idx="261">
                  <c:v>12.081594924504625</c:v>
                </c:pt>
                <c:pt idx="262">
                  <c:v>12.081737723597232</c:v>
                </c:pt>
                <c:pt idx="263">
                  <c:v>12.081868792663789</c:v>
                </c:pt>
                <c:pt idx="264">
                  <c:v>12.08198909525041</c:v>
                </c:pt>
                <c:pt idx="265">
                  <c:v>12.082099515754104</c:v>
                </c:pt>
                <c:pt idx="266">
                  <c:v>12.082200865924356</c:v>
                </c:pt>
                <c:pt idx="267">
                  <c:v>12.082293890830661</c:v>
                </c:pt>
                <c:pt idx="268">
                  <c:v>12.08237927433985</c:v>
                </c:pt>
                <c:pt idx="269">
                  <c:v>12.082457644143497</c:v>
                </c:pt>
                <c:pt idx="270">
                  <c:v>12.082529576372355</c:v>
                </c:pt>
                <c:pt idx="271">
                  <c:v>12.082595599831745</c:v>
                </c:pt>
                <c:pt idx="272">
                  <c:v>12.082656199889035</c:v>
                </c:pt>
                <c:pt idx="273">
                  <c:v>12.082711822041789</c:v>
                </c:pt>
                <c:pt idx="274">
                  <c:v>12.082762875192817</c:v>
                </c:pt>
                <c:pt idx="275">
                  <c:v>12.082809734656189</c:v>
                </c:pt>
                <c:pt idx="276">
                  <c:v>12.08285274491635</c:v>
                </c:pt>
                <c:pt idx="277">
                  <c:v>12.082892222160558</c:v>
                </c:pt>
                <c:pt idx="278">
                  <c:v>12.082928456603327</c:v>
                </c:pt>
                <c:pt idx="279">
                  <c:v>12.082961714619916</c:v>
                </c:pt>
                <c:pt idx="280">
                  <c:v>12.082992240704572</c:v>
                </c:pt>
                <c:pt idx="281">
                  <c:v>12.083020259267915</c:v>
                </c:pt>
                <c:pt idx="282">
                  <c:v>12.083045976286675</c:v>
                </c:pt>
                <c:pt idx="283">
                  <c:v>12.083069580817922</c:v>
                </c:pt>
                <c:pt idx="284">
                  <c:v>12.083091246388904</c:v>
                </c:pt>
                <c:pt idx="285">
                  <c:v>12.083111132272721</c:v>
                </c:pt>
                <c:pt idx="286">
                  <c:v>12.08312938465922</c:v>
                </c:pt>
                <c:pt idx="287">
                  <c:v>12.083146137729683</c:v>
                </c:pt>
                <c:pt idx="288">
                  <c:v>12.083161514643272</c:v>
                </c:pt>
                <c:pt idx="289">
                  <c:v>12.083175628442413</c:v>
                </c:pt>
                <c:pt idx="290">
                  <c:v>12.083188582883826</c:v>
                </c:pt>
                <c:pt idx="291">
                  <c:v>12.083200473201284</c:v>
                </c:pt>
                <c:pt idx="292">
                  <c:v>12.083211386805718</c:v>
                </c:pt>
                <c:pt idx="293">
                  <c:v>12.083221403927814</c:v>
                </c:pt>
                <c:pt idx="294">
                  <c:v>12.083230598207825</c:v>
                </c:pt>
                <c:pt idx="295">
                  <c:v>12.083239037236931</c:v>
                </c:pt>
                <c:pt idx="296">
                  <c:v>12.083246783054129</c:v>
                </c:pt>
                <c:pt idx="297">
                  <c:v>12.083253892602315</c:v>
                </c:pt>
                <c:pt idx="298">
                  <c:v>12.083260418146892</c:v>
                </c:pt>
                <c:pt idx="299">
                  <c:v>12.083266407659996</c:v>
                </c:pt>
                <c:pt idx="300">
                  <c:v>11.912139485291689</c:v>
                </c:pt>
                <c:pt idx="301">
                  <c:v>11.755069537802626</c:v>
                </c:pt>
                <c:pt idx="302">
                  <c:v>11.610901875211702</c:v>
                </c:pt>
                <c:pt idx="303">
                  <c:v>11.478576657885343</c:v>
                </c:pt>
                <c:pt idx="304">
                  <c:v>11.357121105192135</c:v>
                </c:pt>
                <c:pt idx="305">
                  <c:v>11.245642344166335</c:v>
                </c:pt>
                <c:pt idx="306">
                  <c:v>11.143320845607606</c:v>
                </c:pt>
                <c:pt idx="307">
                  <c:v>11.049404399362921</c:v>
                </c:pt>
                <c:pt idx="308">
                  <c:v>10.963202584500245</c:v>
                </c:pt>
                <c:pt idx="309">
                  <c:v>10.884081693721869</c:v>
                </c:pt>
                <c:pt idx="310">
                  <c:v>10.811460074704492</c:v>
                </c:pt>
                <c:pt idx="311">
                  <c:v>10.74480385411823</c:v>
                </c:pt>
                <c:pt idx="312">
                  <c:v>10.683623012889925</c:v>
                </c:pt>
                <c:pt idx="313">
                  <c:v>10.627467783858316</c:v>
                </c:pt>
                <c:pt idx="314">
                  <c:v>10.575925345338634</c:v>
                </c:pt>
                <c:pt idx="315">
                  <c:v>10.528616786289575</c:v>
                </c:pt>
                <c:pt idx="316">
                  <c:v>10.485194320772278</c:v>
                </c:pt>
                <c:pt idx="317">
                  <c:v>10.445338731223554</c:v>
                </c:pt>
                <c:pt idx="318">
                  <c:v>10.408757021747762</c:v>
                </c:pt>
                <c:pt idx="319">
                  <c:v>10.375180264175647</c:v>
                </c:pt>
                <c:pt idx="320">
                  <c:v>10.344361621055576</c:v>
                </c:pt>
                <c:pt idx="321">
                  <c:v>10.316074531043313</c:v>
                </c:pt>
                <c:pt idx="322">
                  <c:v>10.290111043350347</c:v>
                </c:pt>
                <c:pt idx="323">
                  <c:v>10.266280289006563</c:v>
                </c:pt>
                <c:pt idx="324">
                  <c:v>10.244407077698837</c:v>
                </c:pt>
                <c:pt idx="325">
                  <c:v>10.224330609870311</c:v>
                </c:pt>
                <c:pt idx="326">
                  <c:v>10.205903294612426</c:v>
                </c:pt>
                <c:pt idx="327">
                  <c:v>10.188989664659502</c:v>
                </c:pt>
                <c:pt idx="328">
                  <c:v>10.173465380509533</c:v>
                </c:pt>
                <c:pt idx="329">
                  <c:v>10.159216316350051</c:v>
                </c:pt>
                <c:pt idx="330">
                  <c:v>10.146137721069284</c:v>
                </c:pt>
                <c:pt idx="331">
                  <c:v>10.13413344818486</c:v>
                </c:pt>
                <c:pt idx="332">
                  <c:v>10.123115249028897</c:v>
                </c:pt>
                <c:pt idx="333">
                  <c:v>10.113002123993397</c:v>
                </c:pt>
                <c:pt idx="334">
                  <c:v>10.103719727066643</c:v>
                </c:pt>
                <c:pt idx="335">
                  <c:v>10.09519981928311</c:v>
                </c:pt>
                <c:pt idx="336">
                  <c:v>10.087379767068935</c:v>
                </c:pt>
                <c:pt idx="337">
                  <c:v>10.080202081795086</c:v>
                </c:pt>
                <c:pt idx="338">
                  <c:v>10.073613997153267</c:v>
                </c:pt>
                <c:pt idx="339">
                  <c:v>10.067567081247674</c:v>
                </c:pt>
                <c:pt idx="340">
                  <c:v>10.062016880550917</c:v>
                </c:pt>
                <c:pt idx="341">
                  <c:v>10.056922593106671</c:v>
                </c:pt>
                <c:pt idx="342">
                  <c:v>10.052246768576619</c:v>
                </c:pt>
                <c:pt idx="343">
                  <c:v>10.047955032926618</c:v>
                </c:pt>
                <c:pt idx="344">
                  <c:v>10.044015835728109</c:v>
                </c:pt>
                <c:pt idx="345">
                  <c:v>10.040400218217105</c:v>
                </c:pt>
                <c:pt idx="346">
                  <c:v>10.037081600405633</c:v>
                </c:pt>
                <c:pt idx="347">
                  <c:v>10.034035585680597</c:v>
                </c:pt>
                <c:pt idx="348">
                  <c:v>10.031239781453587</c:v>
                </c:pt>
                <c:pt idx="349">
                  <c:v>10.028673634543161</c:v>
                </c:pt>
                <c:pt idx="350">
                  <c:v>10.0263182800794</c:v>
                </c:pt>
                <c:pt idx="351">
                  <c:v>10.024156402819989</c:v>
                </c:pt>
                <c:pt idx="352">
                  <c:v>10.022172109858285</c:v>
                </c:pt>
                <c:pt idx="353">
                  <c:v>10.020350813787601</c:v>
                </c:pt>
                <c:pt idx="354">
                  <c:v>10.018679125462787</c:v>
                </c:pt>
                <c:pt idx="355">
                  <c:v>10.017144755570763</c:v>
                </c:pt>
                <c:pt idx="356">
                  <c:v>10.015736424286395</c:v>
                </c:pt>
                <c:pt idx="357">
                  <c:v>10.014443778349557</c:v>
                </c:pt>
                <c:pt idx="358">
                  <c:v>10.013257314953785</c:v>
                </c:pt>
                <c:pt idx="359">
                  <c:v>10.012168311886983</c:v>
                </c:pt>
                <c:pt idx="360">
                  <c:v>10.011168763410618</c:v>
                </c:pt>
                <c:pt idx="361">
                  <c:v>10.010251321406038</c:v>
                </c:pt>
                <c:pt idx="362">
                  <c:v>10.009409241355224</c:v>
                </c:pt>
                <c:pt idx="363">
                  <c:v>10.008636332758886</c:v>
                </c:pt>
                <c:pt idx="364">
                  <c:v>10.007926913627401</c:v>
                </c:pt>
                <c:pt idx="365">
                  <c:v>10.007275768710002</c:v>
                </c:pt>
                <c:pt idx="366">
                  <c:v>10.006678111155198</c:v>
                </c:pt>
                <c:pt idx="367">
                  <c:v>10.00612954732053</c:v>
                </c:pt>
                <c:pt idx="368">
                  <c:v>10.005626044472974</c:v>
                </c:pt>
                <c:pt idx="369">
                  <c:v>10.005163901142565</c:v>
                </c:pt>
                <c:pt idx="370">
                  <c:v>10.004739719911258</c:v>
                </c:pt>
                <c:pt idx="371">
                  <c:v>10.00435038243703</c:v>
                </c:pt>
                <c:pt idx="372">
                  <c:v>10.003993026529578</c:v>
                </c:pt>
                <c:pt idx="373">
                  <c:v>10.003665025109102</c:v>
                </c:pt>
                <c:pt idx="374">
                  <c:v>10.003363966893495</c:v>
                </c:pt>
                <c:pt idx="375">
                  <c:v>10.00308763867195</c:v>
                </c:pt>
                <c:pt idx="376">
                  <c:v>10.002834009034677</c:v>
                </c:pt>
                <c:pt idx="377">
                  <c:v>10.002601213439123</c:v>
                </c:pt>
                <c:pt idx="378">
                  <c:v>10.0023875405029</c:v>
                </c:pt>
                <c:pt idx="379">
                  <c:v>10.002191419422664</c:v>
                </c:pt>
                <c:pt idx="380">
                  <c:v>10.002011408426451</c:v>
                </c:pt>
                <c:pt idx="381">
                  <c:v>10.001846184174585</c:v>
                </c:pt>
                <c:pt idx="382">
                  <c:v>10.00169453203122</c:v>
                </c:pt>
                <c:pt idx="383">
                  <c:v>10.001555337135027</c:v>
                </c:pt>
                <c:pt idx="384">
                  <c:v>10.001427576203357</c:v>
                </c:pt>
                <c:pt idx="385">
                  <c:v>10.001310310009639</c:v>
                </c:pt>
                <c:pt idx="386">
                  <c:v>10.001202676478721</c:v>
                </c:pt>
                <c:pt idx="387">
                  <c:v>10.001103884349375</c:v>
                </c:pt>
                <c:pt idx="388">
                  <c:v>10.001013207357385</c:v>
                </c:pt>
                <c:pt idx="389">
                  <c:v>10.000929978896467</c:v>
                </c:pt>
                <c:pt idx="390">
                  <c:v>10.000853587117751</c:v>
                </c:pt>
                <c:pt idx="391">
                  <c:v>10.000783470431811</c:v>
                </c:pt>
                <c:pt idx="392">
                  <c:v>10.000719113380178</c:v>
                </c:pt>
                <c:pt idx="393">
                  <c:v>10.000660042845977</c:v>
                </c:pt>
                <c:pt idx="394">
                  <c:v>10.000605824575837</c:v>
                </c:pt>
                <c:pt idx="395">
                  <c:v>10.000556059987508</c:v>
                </c:pt>
                <c:pt idx="396">
                  <c:v>10.000510383239702</c:v>
                </c:pt>
                <c:pt idx="397">
                  <c:v>10.00046845854264</c:v>
                </c:pt>
                <c:pt idx="398">
                  <c:v>10.000429977689512</c:v>
                </c:pt>
                <c:pt idx="399">
                  <c:v>10.000394657790711</c:v>
                </c:pt>
                <c:pt idx="400">
                  <c:v>10.000362239194191</c:v>
                </c:pt>
                <c:pt idx="401">
                  <c:v>10.000332483576649</c:v>
                </c:pt>
                <c:pt idx="402">
                  <c:v>10.000305172191508</c:v>
                </c:pt>
                <c:pt idx="403">
                  <c:v>10.000280104260813</c:v>
                </c:pt>
                <c:pt idx="404">
                  <c:v>10.000257095499228</c:v>
                </c:pt>
                <c:pt idx="405">
                  <c:v>10.000235976759264</c:v>
                </c:pt>
                <c:pt idx="406">
                  <c:v>10.000216592787817</c:v>
                </c:pt>
                <c:pt idx="407">
                  <c:v>10.000198801084821</c:v>
                </c:pt>
                <c:pt idx="408">
                  <c:v>10.000182470855675</c:v>
                </c:pt>
                <c:pt idx="409">
                  <c:v>10.000167482049712</c:v>
                </c:pt>
                <c:pt idx="410">
                  <c:v>10.000153724477654</c:v>
                </c:pt>
                <c:pt idx="411">
                  <c:v>10.000141097001563</c:v>
                </c:pt>
                <c:pt idx="412">
                  <c:v>10.000129506791332</c:v>
                </c:pt>
                <c:pt idx="413">
                  <c:v>10.000118868642248</c:v>
                </c:pt>
                <c:pt idx="414">
                  <c:v>10.000109104348619</c:v>
                </c:pt>
                <c:pt idx="415">
                  <c:v>10.000100142128844</c:v>
                </c:pt>
                <c:pt idx="416">
                  <c:v>10.00009191609772</c:v>
                </c:pt>
                <c:pt idx="417">
                  <c:v>10.00008436578209</c:v>
                </c:pt>
                <c:pt idx="418">
                  <c:v>10.000077435676276</c:v>
                </c:pt>
                <c:pt idx="419">
                  <c:v>10.000071074834036</c:v>
                </c:pt>
                <c:pt idx="420">
                  <c:v>10.000065236494033</c:v>
                </c:pt>
                <c:pt idx="421">
                  <c:v>10.000059877736071</c:v>
                </c:pt>
                <c:pt idx="422">
                  <c:v>10.000054959165572</c:v>
                </c:pt>
                <c:pt idx="423">
                  <c:v>10.000050444623973</c:v>
                </c:pt>
                <c:pt idx="424">
                  <c:v>10.000046300922898</c:v>
                </c:pt>
                <c:pt idx="425">
                  <c:v>10.000042497600189</c:v>
                </c:pt>
                <c:pt idx="426">
                  <c:v>10.000039006695953</c:v>
                </c:pt>
                <c:pt idx="427">
                  <c:v>10.000035802547023</c:v>
                </c:pt>
                <c:pt idx="428">
                  <c:v>10.000032861598298</c:v>
                </c:pt>
                <c:pt idx="429">
                  <c:v>10.000030162229576</c:v>
                </c:pt>
                <c:pt idx="430">
                  <c:v>10.000027684596615</c:v>
                </c:pt>
                <c:pt idx="431">
                  <c:v>10.00002541048525</c:v>
                </c:pt>
                <c:pt idx="432">
                  <c:v>10.000023323177491</c:v>
                </c:pt>
                <c:pt idx="433">
                  <c:v>10.000021407328624</c:v>
                </c:pt>
                <c:pt idx="434">
                  <c:v>10.000019648854408</c:v>
                </c:pt>
                <c:pt idx="435">
                  <c:v>10.000018034827526</c:v>
                </c:pt>
                <c:pt idx="436">
                  <c:v>10.000016553382562</c:v>
                </c:pt>
                <c:pt idx="437">
                  <c:v>10.000015193628762</c:v>
                </c:pt>
                <c:pt idx="438">
                  <c:v>10.000013945569982</c:v>
                </c:pt>
                <c:pt idx="439">
                  <c:v>10.000012800031197</c:v>
                </c:pt>
                <c:pt idx="440">
                  <c:v>10.000011748591046</c:v>
                </c:pt>
                <c:pt idx="441">
                  <c:v>10.000010783519935</c:v>
                </c:pt>
                <c:pt idx="442">
                  <c:v>10.000009897723201</c:v>
                </c:pt>
                <c:pt idx="443">
                  <c:v>10.000009084688966</c:v>
                </c:pt>
                <c:pt idx="444">
                  <c:v>10.000008338440258</c:v>
                </c:pt>
                <c:pt idx="445">
                  <c:v>10.000007653491078</c:v>
                </c:pt>
                <c:pt idx="446">
                  <c:v>10.000007024806063</c:v>
                </c:pt>
                <c:pt idx="447">
                  <c:v>10.000006447763473</c:v>
                </c:pt>
                <c:pt idx="448">
                  <c:v>10.000005918121218</c:v>
                </c:pt>
                <c:pt idx="449">
                  <c:v>10.000005431985663</c:v>
                </c:pt>
                <c:pt idx="450">
                  <c:v>10.000004985783015</c:v>
                </c:pt>
                <c:pt idx="451">
                  <c:v>10.000004576233041</c:v>
                </c:pt>
                <c:pt idx="452">
                  <c:v>10.000004200324961</c:v>
                </c:pt>
                <c:pt idx="453">
                  <c:v>10.00000385529531</c:v>
                </c:pt>
                <c:pt idx="454">
                  <c:v>10.000003538607622</c:v>
                </c:pt>
                <c:pt idx="455">
                  <c:v>10.000003247933789</c:v>
                </c:pt>
                <c:pt idx="456">
                  <c:v>10.000002981136939</c:v>
                </c:pt>
                <c:pt idx="457">
                  <c:v>10.000002736255734</c:v>
                </c:pt>
                <c:pt idx="458">
                  <c:v>10.000002511489942</c:v>
                </c:pt>
                <c:pt idx="459">
                  <c:v>10.000002305187214</c:v>
                </c:pt>
                <c:pt idx="460">
                  <c:v>10.000002115830927</c:v>
                </c:pt>
                <c:pt idx="461">
                  <c:v>10.000001942029039</c:v>
                </c:pt>
                <c:pt idx="462">
                  <c:v>10.000001782503857</c:v>
                </c:pt>
                <c:pt idx="463">
                  <c:v>10.000001636082642</c:v>
                </c:pt>
                <c:pt idx="464">
                  <c:v>10.000001501688986</c:v>
                </c:pt>
                <c:pt idx="465">
                  <c:v>10.000001378334904</c:v>
                </c:pt>
                <c:pt idx="466">
                  <c:v>10.000001265113566</c:v>
                </c:pt>
                <c:pt idx="467">
                  <c:v>10.000001161192632</c:v>
                </c:pt>
                <c:pt idx="468">
                  <c:v>10.000001065808133</c:v>
                </c:pt>
                <c:pt idx="469">
                  <c:v>10.000000978258857</c:v>
                </c:pt>
                <c:pt idx="470">
                  <c:v>10.00000089790119</c:v>
                </c:pt>
                <c:pt idx="471">
                  <c:v>10.000000824144388</c:v>
                </c:pt>
                <c:pt idx="472">
                  <c:v>10.000000756446234</c:v>
                </c:pt>
                <c:pt idx="473">
                  <c:v>10.000000694309046</c:v>
                </c:pt>
                <c:pt idx="474">
                  <c:v>10.000000637276028</c:v>
                </c:pt>
                <c:pt idx="475">
                  <c:v>10.000000584927905</c:v>
                </c:pt>
                <c:pt idx="476">
                  <c:v>10.000000536879844</c:v>
                </c:pt>
                <c:pt idx="477">
                  <c:v>10.000000492778621</c:v>
                </c:pt>
                <c:pt idx="478">
                  <c:v>10.00000045230003</c:v>
                </c:pt>
                <c:pt idx="479">
                  <c:v>10.000000415146495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zbiorczy!$E$26</c:f>
              <c:strCache>
                <c:ptCount val="1"/>
                <c:pt idx="0">
                  <c:v>etylobenzen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zbiorczy!$B$28:$B$507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zbiorczy!$E$28:$E$507</c:f>
              <c:numCache>
                <c:formatCode>0.00</c:formatCode>
                <c:ptCount val="480"/>
                <c:pt idx="0">
                  <c:v>10</c:v>
                </c:pt>
                <c:pt idx="1">
                  <c:v>10.684529679525895</c:v>
                </c:pt>
                <c:pt idx="2">
                  <c:v>11.312829653193571</c:v>
                </c:pt>
                <c:pt idx="3">
                  <c:v>11.889518829306745</c:v>
                </c:pt>
                <c:pt idx="4">
                  <c:v>12.418836702590621</c:v>
                </c:pt>
                <c:pt idx="5">
                  <c:v>12.904674520574536</c:v>
                </c:pt>
                <c:pt idx="6">
                  <c:v>13.35060388985692</c:v>
                </c:pt>
                <c:pt idx="7">
                  <c:v>13.759903032549779</c:v>
                </c:pt>
                <c:pt idx="8">
                  <c:v>14.135580885925306</c:v>
                </c:pt>
                <c:pt idx="9">
                  <c:v>14.480399222431696</c:v>
                </c:pt>
                <c:pt idx="10">
                  <c:v>14.796892952692083</c:v>
                </c:pt>
                <c:pt idx="11">
                  <c:v>15.087388760742819</c:v>
                </c:pt>
                <c:pt idx="12">
                  <c:v>15.354022208506922</c:v>
                </c:pt>
                <c:pt idx="13">
                  <c:v>15.598753435245165</c:v>
                </c:pt>
                <c:pt idx="14">
                  <c:v>15.823381567398314</c:v>
                </c:pt>
                <c:pt idx="15">
                  <c:v>16.02955794475363</c:v>
                </c:pt>
                <c:pt idx="16">
                  <c:v>16.218798260166924</c:v>
                </c:pt>
                <c:pt idx="17">
                  <c:v>16.392493702084629</c:v>
                </c:pt>
                <c:pt idx="18">
                  <c:v>16.551921181779409</c:v>
                </c:pt>
                <c:pt idx="19">
                  <c:v>16.69825272048422</c:v>
                </c:pt>
                <c:pt idx="20">
                  <c:v>16.832564065433733</c:v>
                </c:pt>
                <c:pt idx="21">
                  <c:v>16.955842598153449</c:v>
                </c:pt>
                <c:pt idx="22">
                  <c:v>17.068994593133759</c:v>
                </c:pt>
                <c:pt idx="23">
                  <c:v>17.172851880250679</c:v>
                </c:pt>
                <c:pt idx="24">
                  <c:v>17.268177959911608</c:v>
                </c:pt>
                <c:pt idx="25">
                  <c:v>17.355673615881248</c:v>
                </c:pt>
                <c:pt idx="26">
                  <c:v>17.435982067049991</c:v>
                </c:pt>
                <c:pt idx="27">
                  <c:v>17.509693696017724</c:v>
                </c:pt>
                <c:pt idx="28">
                  <c:v>17.577350389254903</c:v>
                </c:pt>
                <c:pt idx="29">
                  <c:v>17.639449520747348</c:v>
                </c:pt>
                <c:pt idx="30">
                  <c:v>17.696447608410271</c:v>
                </c:pt>
                <c:pt idx="31">
                  <c:v>17.748763670151416</c:v>
                </c:pt>
                <c:pt idx="32">
                  <c:v>17.796782304255235</c:v>
                </c:pt>
                <c:pt idx="33">
                  <c:v>17.840856516733329</c:v>
                </c:pt>
                <c:pt idx="34">
                  <c:v>17.881310316426266</c:v>
                </c:pt>
                <c:pt idx="35">
                  <c:v>17.918441096934473</c:v>
                </c:pt>
                <c:pt idx="36">
                  <c:v>17.952521822888858</c:v>
                </c:pt>
                <c:pt idx="37">
                  <c:v>17.983803036633379</c:v>
                </c:pt>
                <c:pt idx="38">
                  <c:v>18.012514700071531</c:v>
                </c:pt>
                <c:pt idx="39">
                  <c:v>18.038867885217048</c:v>
                </c:pt>
                <c:pt idx="40">
                  <c:v>18.063056325876708</c:v>
                </c:pt>
                <c:pt idx="41">
                  <c:v>18.085257841872409</c:v>
                </c:pt>
                <c:pt idx="42">
                  <c:v>18.105635646272567</c:v>
                </c:pt>
                <c:pt idx="43">
                  <c:v>18.124339545242869</c:v>
                </c:pt>
                <c:pt idx="44">
                  <c:v>18.141507039337004</c:v>
                </c:pt>
                <c:pt idx="45">
                  <c:v>18.157264334323479</c:v>
                </c:pt>
                <c:pt idx="46">
                  <c:v>18.171727268979478</c:v>
                </c:pt>
                <c:pt idx="47">
                  <c:v>18.185002166672469</c:v>
                </c:pt>
                <c:pt idx="48">
                  <c:v>18.197186616989836</c:v>
                </c:pt>
                <c:pt idx="49">
                  <c:v>18.20837019316269</c:v>
                </c:pt>
                <c:pt idx="50">
                  <c:v>18.218635110557916</c:v>
                </c:pt>
                <c:pt idx="51">
                  <c:v>18.228056831079353</c:v>
                </c:pt>
                <c:pt idx="52">
                  <c:v>18.236704617921298</c:v>
                </c:pt>
                <c:pt idx="53">
                  <c:v>18.244642044752577</c:v>
                </c:pt>
                <c:pt idx="54">
                  <c:v>18.251927463074448</c:v>
                </c:pt>
                <c:pt idx="55">
                  <c:v>18.258614431188029</c:v>
                </c:pt>
                <c:pt idx="56">
                  <c:v>18.264752107924835</c:v>
                </c:pt>
                <c:pt idx="57">
                  <c:v>18.270385614034879</c:v>
                </c:pt>
                <c:pt idx="58">
                  <c:v>18.27555636388907</c:v>
                </c:pt>
                <c:pt idx="59">
                  <c:v>18.28030236993439</c:v>
                </c:pt>
                <c:pt idx="60">
                  <c:v>18.284658522140042</c:v>
                </c:pt>
                <c:pt idx="61">
                  <c:v>18.288656844488898</c:v>
                </c:pt>
                <c:pt idx="62">
                  <c:v>18.292326730399822</c:v>
                </c:pt>
                <c:pt idx="63">
                  <c:v>18.295695158811565</c:v>
                </c:pt>
                <c:pt idx="64">
                  <c:v>18.298786892516766</c:v>
                </c:pt>
                <c:pt idx="65">
                  <c:v>18.301624660204077</c:v>
                </c:pt>
                <c:pt idx="66">
                  <c:v>18.304229323546721</c:v>
                </c:pt>
                <c:pt idx="67">
                  <c:v>18.306620030565778</c:v>
                </c:pt>
                <c:pt idx="68">
                  <c:v>18.308814356395686</c:v>
                </c:pt>
                <c:pt idx="69">
                  <c:v>18.310828432486737</c:v>
                </c:pt>
                <c:pt idx="70">
                  <c:v>18.31267706519445</c:v>
                </c:pt>
                <c:pt idx="71">
                  <c:v>18.314373844627568</c:v>
                </c:pt>
                <c:pt idx="72">
                  <c:v>18.315931244554896</c:v>
                </c:pt>
                <c:pt idx="73">
                  <c:v>18.317360714105448</c:v>
                </c:pt>
                <c:pt idx="74">
                  <c:v>18.318672761936</c:v>
                </c:pt>
                <c:pt idx="75">
                  <c:v>18.319877033484833</c:v>
                </c:pt>
                <c:pt idx="76">
                  <c:v>18.320982381879581</c:v>
                </c:pt>
                <c:pt idx="77">
                  <c:v>18.32199693302044</c:v>
                </c:pt>
                <c:pt idx="78">
                  <c:v>18.322928145317221</c:v>
                </c:pt>
                <c:pt idx="79">
                  <c:v>18.323782864519391</c:v>
                </c:pt>
                <c:pt idx="80">
                  <c:v>18.324567374042175</c:v>
                </c:pt>
                <c:pt idx="81">
                  <c:v>18.325287441158693</c:v>
                </c:pt>
                <c:pt idx="82">
                  <c:v>18.32594835939771</c:v>
                </c:pt>
                <c:pt idx="83">
                  <c:v>18.326554987458685</c:v>
                </c:pt>
                <c:pt idx="84">
                  <c:v>18.327111784930199</c:v>
                </c:pt>
                <c:pt idx="85">
                  <c:v>18.327622845074345</c:v>
                </c:pt>
                <c:pt idx="86">
                  <c:v>18.328091924918088</c:v>
                </c:pt>
                <c:pt idx="87">
                  <c:v>18.32852247287282</c:v>
                </c:pt>
                <c:pt idx="88">
                  <c:v>18.328917654085132</c:v>
                </c:pt>
                <c:pt idx="89">
                  <c:v>18.32928037370521</c:v>
                </c:pt>
                <c:pt idx="90">
                  <c:v>18.329613298243853</c:v>
                </c:pt>
                <c:pt idx="91">
                  <c:v>18.329918875175167</c:v>
                </c:pt>
                <c:pt idx="92">
                  <c:v>18.330199350929018</c:v>
                </c:pt>
                <c:pt idx="93">
                  <c:v>18.33045678740552</c:v>
                </c:pt>
                <c:pt idx="94">
                  <c:v>18.330693077132974</c:v>
                </c:pt>
                <c:pt idx="95">
                  <c:v>18.330909957180658</c:v>
                </c:pt>
                <c:pt idx="96">
                  <c:v>18.331109021928796</c:v>
                </c:pt>
                <c:pt idx="97">
                  <c:v>18.331291734789545</c:v>
                </c:pt>
                <c:pt idx="98">
                  <c:v>18.331459438965172</c:v>
                </c:pt>
                <c:pt idx="99">
                  <c:v>18.331613367322529</c:v>
                </c:pt>
                <c:pt idx="100">
                  <c:v>18.331754651456389</c:v>
                </c:pt>
                <c:pt idx="101">
                  <c:v>18.331884330008304</c:v>
                </c:pt>
                <c:pt idx="102">
                  <c:v>18.33200335630211</c:v>
                </c:pt>
                <c:pt idx="103">
                  <c:v>18.332112605352226</c:v>
                </c:pt>
                <c:pt idx="104">
                  <c:v>18.332212880296268</c:v>
                </c:pt>
                <c:pt idx="105">
                  <c:v>18.332304918299275</c:v>
                </c:pt>
                <c:pt idx="106">
                  <c:v>18.332389395972918</c:v>
                </c:pt>
                <c:pt idx="107">
                  <c:v>18.332466934349576</c:v>
                </c:pt>
                <c:pt idx="108">
                  <c:v>18.332538103447821</c:v>
                </c:pt>
                <c:pt idx="109">
                  <c:v>18.332603426462864</c:v>
                </c:pt>
                <c:pt idx="110">
                  <c:v>18.3326633836128</c:v>
                </c:pt>
                <c:pt idx="111">
                  <c:v>18.3327184156689</c:v>
                </c:pt>
                <c:pt idx="112">
                  <c:v>18.332768927195911</c:v>
                </c:pt>
                <c:pt idx="113">
                  <c:v>18.332815289526195</c:v>
                </c:pt>
                <c:pt idx="114">
                  <c:v>18.332857843489549</c:v>
                </c:pt>
                <c:pt idx="115">
                  <c:v>18.332896901918794</c:v>
                </c:pt>
                <c:pt idx="116">
                  <c:v>18.332932751949553</c:v>
                </c:pt>
                <c:pt idx="117">
                  <c:v>18.332965657131105</c:v>
                </c:pt>
                <c:pt idx="118">
                  <c:v>18.332995859363852</c:v>
                </c:pt>
                <c:pt idx="119">
                  <c:v>18.333023580677633</c:v>
                </c:pt>
                <c:pt idx="120">
                  <c:v>17.648519345338073</c:v>
                </c:pt>
                <c:pt idx="121">
                  <c:v>17.020242725780648</c:v>
                </c:pt>
                <c:pt idx="122">
                  <c:v>16.443574985387933</c:v>
                </c:pt>
                <c:pt idx="123">
                  <c:v>15.914276787018093</c:v>
                </c:pt>
                <c:pt idx="124">
                  <c:v>15.4284570277807</c:v>
                </c:pt>
                <c:pt idx="125">
                  <c:v>14.982544233835082</c:v>
                </c:pt>
                <c:pt idx="126">
                  <c:v>14.573260304921796</c:v>
                </c:pt>
                <c:pt idx="127">
                  <c:v>14.197596415611802</c:v>
                </c:pt>
                <c:pt idx="128">
                  <c:v>13.852790896112866</c:v>
                </c:pt>
                <c:pt idx="129">
                  <c:v>13.536308930025296</c:v>
                </c:pt>
                <c:pt idx="130">
                  <c:v>13.245823919796322</c:v>
                </c:pt>
                <c:pt idx="131">
                  <c:v>12.979200382882443</c:v>
                </c:pt>
                <c:pt idx="132">
                  <c:v>12.734478252881889</c:v>
                </c:pt>
                <c:pt idx="133">
                  <c:v>12.509858470227996</c:v>
                </c:pt>
                <c:pt idx="134">
                  <c:v>12.303689756514334</c:v>
                </c:pt>
                <c:pt idx="135">
                  <c:v>12.114456475223873</c:v>
                </c:pt>
                <c:pt idx="136">
                  <c:v>11.940767489621098</c:v>
                </c:pt>
                <c:pt idx="137">
                  <c:v>11.781345935896546</c:v>
                </c:pt>
                <c:pt idx="138">
                  <c:v>11.635019836381664</c:v>
                </c:pt>
                <c:pt idx="139">
                  <c:v>11.500713483827646</c:v>
                </c:pt>
                <c:pt idx="140">
                  <c:v>11.377439533410278</c:v>
                </c:pt>
                <c:pt idx="141">
                  <c:v>11.264291744325682</c:v>
                </c:pt>
                <c:pt idx="142">
                  <c:v>11.160438317617222</c:v>
                </c:pt>
                <c:pt idx="143">
                  <c:v>11.065115781257052</c:v>
                </c:pt>
                <c:pt idx="144">
                  <c:v>10.977623377528829</c:v>
                </c:pt>
                <c:pt idx="145">
                  <c:v>10.897317911450809</c:v>
                </c:pt>
                <c:pt idx="146">
                  <c:v>10.823609022367817</c:v>
                </c:pt>
                <c:pt idx="147">
                  <c:v>10.755954843951487</c:v>
                </c:pt>
                <c:pt idx="148">
                  <c:v>10.693858020703548</c:v>
                </c:pt>
                <c:pt idx="149">
                  <c:v>10.636862051677706</c:v>
                </c:pt>
                <c:pt idx="150">
                  <c:v>10.584547934541249</c:v>
                </c:pt>
                <c:pt idx="151">
                  <c:v>10.536531085305363</c:v>
                </c:pt>
                <c:pt idx="152">
                  <c:v>10.492458511079791</c:v>
                </c:pt>
                <c:pt idx="153">
                  <c:v>10.452006215067481</c:v>
                </c:pt>
                <c:pt idx="154">
                  <c:v>10.414876814722218</c:v>
                </c:pt>
                <c:pt idx="155">
                  <c:v>10.380797355559276</c:v>
                </c:pt>
                <c:pt idx="156">
                  <c:v>10.34951730454744</c:v>
                </c:pt>
                <c:pt idx="157">
                  <c:v>10.320806708330966</c:v>
                </c:pt>
                <c:pt idx="158">
                  <c:v>10.29445450274174</c:v>
                </c:pt>
                <c:pt idx="159">
                  <c:v>10.270266961174128</c:v>
                </c:pt>
                <c:pt idx="160">
                  <c:v>10.248066270415853</c:v>
                </c:pt>
                <c:pt idx="161">
                  <c:v>10.227689223465179</c:v>
                </c:pt>
                <c:pt idx="162">
                  <c:v>10.208986019724765</c:v>
                </c:pt>
                <c:pt idx="163">
                  <c:v>10.191819163751855</c:v>
                </c:pt>
                <c:pt idx="164">
                  <c:v>10.176062454469058</c:v>
                </c:pt>
                <c:pt idx="165">
                  <c:v>10.161600057404948</c:v>
                </c:pt>
                <c:pt idx="166">
                  <c:v>10.148325653144136</c:v>
                </c:pt>
                <c:pt idx="167">
                  <c:v>10.13614165572667</c:v>
                </c:pt>
                <c:pt idx="168">
                  <c:v>10.124958495250905</c:v>
                </c:pt>
                <c:pt idx="169">
                  <c:v>10.114693959405928</c:v>
                </c:pt>
                <c:pt idx="170">
                  <c:v>10.105272589092845</c:v>
                </c:pt>
                <c:pt idx="171">
                  <c:v>10.096625123691895</c:v>
                </c:pt>
                <c:pt idx="172">
                  <c:v>10.0886879918973</c:v>
                </c:pt>
                <c:pt idx="173">
                  <c:v>10.08140284437675</c:v>
                </c:pt>
                <c:pt idx="174">
                  <c:v>10.074716124819904</c:v>
                </c:pt>
                <c:pt idx="175">
                  <c:v>10.068578676222497</c:v>
                </c:pt>
                <c:pt idx="176">
                  <c:v>10.062945379511669</c:v>
                </c:pt>
                <c:pt idx="177">
                  <c:v>10.057774821855897</c:v>
                </c:pt>
                <c:pt idx="178">
                  <c:v>10.053028992221135</c:v>
                </c:pt>
                <c:pt idx="179">
                  <c:v>10.048673001935049</c:v>
                </c:pt>
                <c:pt idx="180">
                  <c:v>10.729204507731005</c:v>
                </c:pt>
                <c:pt idx="181">
                  <c:v>11.353834731898587</c:v>
                </c:pt>
                <c:pt idx="182">
                  <c:v>11.927155604805574</c:v>
                </c:pt>
                <c:pt idx="183">
                  <c:v>12.453381859304978</c:v>
                </c:pt>
                <c:pt idx="184">
                  <c:v>12.936382015082312</c:v>
                </c:pt>
                <c:pt idx="185">
                  <c:v>13.379706817838219</c:v>
                </c:pt>
                <c:pt idx="186">
                  <c:v>13.786615342375361</c:v>
                </c:pt>
                <c:pt idx="187">
                  <c:v>14.160098951484771</c:v>
                </c:pt>
                <c:pt idx="188">
                  <c:v>14.50290328676396</c:v>
                </c:pt>
                <c:pt idx="189">
                  <c:v>14.817548453030899</c:v>
                </c:pt>
                <c:pt idx="190">
                  <c:v>15.106347544718348</c:v>
                </c:pt>
                <c:pt idx="191">
                  <c:v>15.371423650444177</c:v>
                </c:pt>
                <c:pt idx="192">
                  <c:v>15.614725460765708</c:v>
                </c:pt>
                <c:pt idx="193">
                  <c:v>15.838041593857543</c:v>
                </c:pt>
                <c:pt idx="194">
                  <c:v>16.043013744427181</c:v>
                </c:pt>
                <c:pt idx="195">
                  <c:v>16.23114875253188</c:v>
                </c:pt>
                <c:pt idx="196">
                  <c:v>16.403829681019914</c:v>
                </c:pt>
                <c:pt idx="197">
                  <c:v>16.562325983031371</c:v>
                </c:pt>
                <c:pt idx="198">
                  <c:v>16.707802834304196</c:v>
                </c:pt>
                <c:pt idx="199">
                  <c:v>16.841329698891396</c:v>
                </c:pt>
                <c:pt idx="200">
                  <c:v>16.963888191259716</c:v>
                </c:pt>
                <c:pt idx="201">
                  <c:v>17.076379292567552</c:v>
                </c:pt>
                <c:pt idx="202">
                  <c:v>17.179629974172052</c:v>
                </c:pt>
                <c:pt idx="203">
                  <c:v>17.274399277057807</c:v>
                </c:pt>
                <c:pt idx="204">
                  <c:v>17.361383891879569</c:v>
                </c:pt>
                <c:pt idx="205">
                  <c:v>17.441223280640415</c:v>
                </c:pt>
                <c:pt idx="206">
                  <c:v>17.514504377657019</c:v>
                </c:pt>
                <c:pt idx="207">
                  <c:v>17.581765904370894</c:v>
                </c:pt>
                <c:pt idx="208">
                  <c:v>17.643502329725663</c:v>
                </c:pt>
                <c:pt idx="209">
                  <c:v>17.700167505224854</c:v>
                </c:pt>
                <c:pt idx="210">
                  <c:v>17.752178001393077</c:v>
                </c:pt>
                <c:pt idx="211">
                  <c:v>17.799916170168416</c:v>
                </c:pt>
                <c:pt idx="212">
                  <c:v>17.843732955739004</c:v>
                </c:pt>
                <c:pt idx="213">
                  <c:v>17.883950474487452</c:v>
                </c:pt>
                <c:pt idx="214">
                  <c:v>17.920864383009476</c:v>
                </c:pt>
                <c:pt idx="215">
                  <c:v>17.954746051615025</c:v>
                </c:pt>
                <c:pt idx="216">
                  <c:v>17.985844559290292</c:v>
                </c:pt>
                <c:pt idx="217">
                  <c:v>18.014388524786437</c:v>
                </c:pt>
                <c:pt idx="218">
                  <c:v>18.040587787296165</c:v>
                </c:pt>
                <c:pt idx="219">
                  <c:v>18.06463494907354</c:v>
                </c:pt>
                <c:pt idx="220">
                  <c:v>18.086706791337519</c:v>
                </c:pt>
                <c:pt idx="221">
                  <c:v>18.106965573868116</c:v>
                </c:pt>
                <c:pt idx="222">
                  <c:v>18.125560227849125</c:v>
                </c:pt>
                <c:pt idx="223">
                  <c:v>18.142627450726469</c:v>
                </c:pt>
                <c:pt idx="224">
                  <c:v>18.158292711131018</c:v>
                </c:pt>
                <c:pt idx="225">
                  <c:v>18.172671171253437</c:v>
                </c:pt>
                <c:pt idx="226">
                  <c:v>18.185868533451895</c:v>
                </c:pt>
                <c:pt idx="227">
                  <c:v>18.1979818173164</c:v>
                </c:pt>
                <c:pt idx="228">
                  <c:v>18.209100072902292</c:v>
                </c:pt>
                <c:pt idx="229">
                  <c:v>18.219305035376209</c:v>
                </c:pt>
                <c:pt idx="230">
                  <c:v>18.228671725887107</c:v>
                </c:pt>
                <c:pt idx="231">
                  <c:v>18.237269003079568</c:v>
                </c:pt>
                <c:pt idx="232">
                  <c:v>18.245160069303864</c:v>
                </c:pt>
                <c:pt idx="233">
                  <c:v>18.252402935244127</c:v>
                </c:pt>
                <c:pt idx="234">
                  <c:v>18.259050846380276</c:v>
                </c:pt>
                <c:pt idx="235">
                  <c:v>18.265152674418879</c:v>
                </c:pt>
                <c:pt idx="236">
                  <c:v>18.270753276570467</c:v>
                </c:pt>
                <c:pt idx="237">
                  <c:v>18.27589382531454</c:v>
                </c:pt>
                <c:pt idx="238">
                  <c:v>18.280612111076486</c:v>
                </c:pt>
                <c:pt idx="239">
                  <c:v>18.284942820041568</c:v>
                </c:pt>
                <c:pt idx="240">
                  <c:v>18.288917789148254</c:v>
                </c:pt>
                <c:pt idx="241">
                  <c:v>18.292566240135493</c:v>
                </c:pt>
                <c:pt idx="242">
                  <c:v>18.295914994364523</c:v>
                </c:pt>
                <c:pt idx="243">
                  <c:v>18.298988669994447</c:v>
                </c:pt>
                <c:pt idx="244">
                  <c:v>18.301809862961104</c:v>
                </c:pt>
                <c:pt idx="245">
                  <c:v>18.304399313089679</c:v>
                </c:pt>
                <c:pt idx="246">
                  <c:v>18.306776056562253</c:v>
                </c:pt>
                <c:pt idx="247">
                  <c:v>18.308957565861114</c:v>
                </c:pt>
                <c:pt idx="248">
                  <c:v>18.310959878216629</c:v>
                </c:pt>
                <c:pt idx="249">
                  <c:v>18.31279771350394</c:v>
                </c:pt>
                <c:pt idx="250">
                  <c:v>18.314484582455222</c:v>
                </c:pt>
                <c:pt idx="251">
                  <c:v>18.316032885982988</c:v>
                </c:pt>
                <c:pt idx="252">
                  <c:v>18.317454006344636</c:v>
                </c:pt>
                <c:pt idx="253">
                  <c:v>18.318758390818395</c:v>
                </c:pt>
                <c:pt idx="254">
                  <c:v>18.319955628505859</c:v>
                </c:pt>
                <c:pt idx="255">
                  <c:v>18.321054520825662</c:v>
                </c:pt>
                <c:pt idx="256">
                  <c:v>18.322063146216561</c:v>
                </c:pt>
                <c:pt idx="257">
                  <c:v>18.322988919525589</c:v>
                </c:pt>
                <c:pt idx="258">
                  <c:v>18.323838646517832</c:v>
                </c:pt>
                <c:pt idx="259">
                  <c:v>18.324618573908594</c:v>
                </c:pt>
                <c:pt idx="260">
                  <c:v>18.325334435285733</c:v>
                </c:pt>
                <c:pt idx="261">
                  <c:v>18.325991493259782</c:v>
                </c:pt>
                <c:pt idx="262">
                  <c:v>18.326594578151703</c:v>
                </c:pt>
                <c:pt idx="263">
                  <c:v>18.327148123502688</c:v>
                </c:pt>
                <c:pt idx="264">
                  <c:v>18.327656198667068</c:v>
                </c:pt>
                <c:pt idx="265">
                  <c:v>18.328122538727914</c:v>
                </c:pt>
                <c:pt idx="266">
                  <c:v>18.328550571955272</c:v>
                </c:pt>
                <c:pt idx="267">
                  <c:v>18.328943445008878</c:v>
                </c:pt>
                <c:pt idx="268">
                  <c:v>18.329304046070625</c:v>
                </c:pt>
                <c:pt idx="269">
                  <c:v>18.329635026076865</c:v>
                </c:pt>
                <c:pt idx="270">
                  <c:v>18.329938818206593</c:v>
                </c:pt>
                <c:pt idx="271">
                  <c:v>18.330217655768816</c:v>
                </c:pt>
                <c:pt idx="272">
                  <c:v>18.330473588620585</c:v>
                </c:pt>
                <c:pt idx="273">
                  <c:v>18.330708498236394</c:v>
                </c:pt>
                <c:pt idx="274">
                  <c:v>18.330924111539719</c:v>
                </c:pt>
                <c:pt idx="275">
                  <c:v>18.331122013598396</c:v>
                </c:pt>
                <c:pt idx="276">
                  <c:v>18.331303659277136</c:v>
                </c:pt>
                <c:pt idx="277">
                  <c:v>18.331470383932885</c:v>
                </c:pt>
                <c:pt idx="278">
                  <c:v>18.331623413231611</c:v>
                </c:pt>
                <c:pt idx="279">
                  <c:v>18.331763872158721</c:v>
                </c:pt>
                <c:pt idx="280">
                  <c:v>18.331892793289306</c:v>
                </c:pt>
                <c:pt idx="281">
                  <c:v>18.332011124379068</c:v>
                </c:pt>
                <c:pt idx="282">
                  <c:v>18.332119735331677</c:v>
                </c:pt>
                <c:pt idx="283">
                  <c:v>18.332219424593816</c:v>
                </c:pt>
                <c:pt idx="284">
                  <c:v>18.332310925024913</c:v>
                </c:pt>
                <c:pt idx="285">
                  <c:v>18.332394909284719</c:v>
                </c:pt>
                <c:pt idx="286">
                  <c:v>18.332471994778309</c:v>
                </c:pt>
                <c:pt idx="287">
                  <c:v>18.332542748194914</c:v>
                </c:pt>
                <c:pt idx="288">
                  <c:v>18.332607689673885</c:v>
                </c:pt>
                <c:pt idx="289">
                  <c:v>18.332667296628482</c:v>
                </c:pt>
                <c:pt idx="290">
                  <c:v>18.332722007255537</c:v>
                </c:pt>
                <c:pt idx="291">
                  <c:v>18.33277222375683</c:v>
                </c:pt>
                <c:pt idx="292">
                  <c:v>18.33281831529586</c:v>
                </c:pt>
                <c:pt idx="293">
                  <c:v>18.332860620711717</c:v>
                </c:pt>
                <c:pt idx="294">
                  <c:v>18.332899451010043</c:v>
                </c:pt>
                <c:pt idx="295">
                  <c:v>18.332935091649368</c:v>
                </c:pt>
                <c:pt idx="296">
                  <c:v>18.332967804639644</c:v>
                </c:pt>
                <c:pt idx="297">
                  <c:v>18.33299783046839</c:v>
                </c:pt>
                <c:pt idx="298">
                  <c:v>18.333025389868624</c:v>
                </c:pt>
                <c:pt idx="299">
                  <c:v>18.33305068544157</c:v>
                </c:pt>
                <c:pt idx="300">
                  <c:v>17.648544223620167</c:v>
                </c:pt>
                <c:pt idx="301">
                  <c:v>17.020265560472044</c:v>
                </c:pt>
                <c:pt idx="302">
                  <c:v>16.443595944356453</c:v>
                </c:pt>
                <c:pt idx="303">
                  <c:v>15.914296024342292</c:v>
                </c:pt>
                <c:pt idx="304">
                  <c:v>15.428474684882575</c:v>
                </c:pt>
                <c:pt idx="305">
                  <c:v>14.982560440519723</c:v>
                </c:pt>
                <c:pt idx="306">
                  <c:v>14.573275180331638</c:v>
                </c:pt>
                <c:pt idx="307">
                  <c:v>14.197610069102501</c:v>
                </c:pt>
                <c:pt idx="308">
                  <c:v>13.852803428057213</c:v>
                </c:pt>
                <c:pt idx="309">
                  <c:v>13.536320432551101</c:v>
                </c:pt>
                <c:pt idx="310">
                  <c:v>13.245834477463692</c:v>
                </c:pt>
                <c:pt idx="311">
                  <c:v>12.979210073305413</c:v>
                </c:pt>
                <c:pt idx="312">
                  <c:v>12.734487147299005</c:v>
                </c:pt>
                <c:pt idx="313">
                  <c:v>12.509866634026013</c:v>
                </c:pt>
                <c:pt idx="314">
                  <c:v>12.303697249708906</c:v>
                </c:pt>
                <c:pt idx="315">
                  <c:v>12.114463352900755</c:v>
                </c:pt>
                <c:pt idx="316">
                  <c:v>11.940773802341106</c:v>
                </c:pt>
                <c:pt idx="317">
                  <c:v>11.781351730067248</c:v>
                </c:pt>
                <c:pt idx="318">
                  <c:v>11.635025154598548</c:v>
                </c:pt>
                <c:pt idx="319">
                  <c:v>11.500718365187254</c:v>
                </c:pt>
                <c:pt idx="320">
                  <c:v>11.377444013797623</c:v>
                </c:pt>
                <c:pt idx="321">
                  <c:v>11.264295856678054</c:v>
                </c:pt>
                <c:pt idx="322">
                  <c:v>11.160442092166324</c:v>
                </c:pt>
                <c:pt idx="323">
                  <c:v>11.065119245751248</c:v>
                </c:pt>
                <c:pt idx="324">
                  <c:v>10.977626557437132</c:v>
                </c:pt>
                <c:pt idx="325">
                  <c:v>10.897320830150118</c:v>
                </c:pt>
                <c:pt idx="326">
                  <c:v>10.823611701314769</c:v>
                </c:pt>
                <c:pt idx="327">
                  <c:v>10.755957302840196</c:v>
                </c:pt>
                <c:pt idx="328">
                  <c:v>10.693860277610382</c:v>
                </c:pt>
                <c:pt idx="329">
                  <c:v>10.636864123194176</c:v>
                </c:pt>
                <c:pt idx="330">
                  <c:v>10.584549835895977</c:v>
                </c:pt>
                <c:pt idx="331">
                  <c:v>10.536532830476043</c:v>
                </c:pt>
                <c:pt idx="332">
                  <c:v>10.492460112895936</c:v>
                </c:pt>
                <c:pt idx="333">
                  <c:v>10.452007685304743</c:v>
                </c:pt>
                <c:pt idx="334">
                  <c:v>10.414878164188956</c:v>
                </c:pt>
                <c:pt idx="335">
                  <c:v>10.380798594176008</c:v>
                </c:pt>
                <c:pt idx="336">
                  <c:v>10.349518441419782</c:v>
                </c:pt>
                <c:pt idx="337">
                  <c:v>10.320807751816565</c:v>
                </c:pt>
                <c:pt idx="338">
                  <c:v>10.294455460511715</c:v>
                </c:pt>
                <c:pt idx="339">
                  <c:v>10.270267840269467</c:v>
                </c:pt>
                <c:pt idx="340">
                  <c:v>10.248067077299169</c:v>
                </c:pt>
                <c:pt idx="341">
                  <c:v>10.227689964068226</c:v>
                </c:pt>
                <c:pt idx="342">
                  <c:v>10.208986699492039</c:v>
                </c:pt>
                <c:pt idx="343">
                  <c:v>10.191819787680624</c:v>
                </c:pt>
                <c:pt idx="344">
                  <c:v>10.176063027146094</c:v>
                </c:pt>
                <c:pt idx="345">
                  <c:v>10.161600583040252</c:v>
                </c:pt>
                <c:pt idx="346">
                  <c:v>10.148326135601884</c:v>
                </c:pt>
                <c:pt idx="347">
                  <c:v>10.13614209855362</c:v>
                </c:pt>
                <c:pt idx="348">
                  <c:v>10.124958901702472</c:v>
                </c:pt>
                <c:pt idx="349">
                  <c:v>10.114694332470116</c:v>
                </c:pt>
                <c:pt idx="350">
                  <c:v>10.105272931512211</c:v>
                </c:pt>
                <c:pt idx="351">
                  <c:v>10.096625437983715</c:v>
                </c:pt>
                <c:pt idx="352">
                  <c:v>10.08868828037207</c:v>
                </c:pt>
                <c:pt idx="353">
                  <c:v>10.081403109155174</c:v>
                </c:pt>
                <c:pt idx="354">
                  <c:v>10.074716367848485</c:v>
                </c:pt>
                <c:pt idx="355">
                  <c:v>10.068578899287845</c:v>
                </c:pt>
                <c:pt idx="356">
                  <c:v>10.062945584253635</c:v>
                </c:pt>
                <c:pt idx="357">
                  <c:v>10.057775009779629</c:v>
                </c:pt>
                <c:pt idx="358">
                  <c:v>10.053029164708143</c:v>
                </c:pt>
                <c:pt idx="359">
                  <c:v>10.04867316025336</c:v>
                </c:pt>
                <c:pt idx="360">
                  <c:v>10.27570374035858</c:v>
                </c:pt>
                <c:pt idx="361">
                  <c:v>10.484085220034761</c:v>
                </c:pt>
                <c:pt idx="362">
                  <c:v>10.675349502810716</c:v>
                </c:pt>
                <c:pt idx="363">
                  <c:v>10.850902656203466</c:v>
                </c:pt>
                <c:pt idx="364">
                  <c:v>11.012035248336414</c:v>
                </c:pt>
                <c:pt idx="365">
                  <c:v>11.159931835470887</c:v>
                </c:pt>
                <c:pt idx="366">
                  <c:v>11.295679670198064</c:v>
                </c:pt>
                <c:pt idx="367">
                  <c:v>11.420276694308985</c:v>
                </c:pt>
                <c:pt idx="368">
                  <c:v>11.534638875101763</c:v>
                </c:pt>
                <c:pt idx="369">
                  <c:v>11.639606939058385</c:v>
                </c:pt>
                <c:pt idx="370">
                  <c:v>11.735952552393327</c:v>
                </c:pt>
                <c:pt idx="371">
                  <c:v>11.824383993909882</c:v>
                </c:pt>
                <c:pt idx="372">
                  <c:v>11.905551361867875</c:v>
                </c:pt>
                <c:pt idx="373">
                  <c:v>11.98005135314072</c:v>
                </c:pt>
                <c:pt idx="374">
                  <c:v>12.048431649795482</c:v>
                </c:pt>
                <c:pt idx="375">
                  <c:v>12.111194945343648</c:v>
                </c:pt>
                <c:pt idx="376">
                  <c:v>12.168802640261305</c:v>
                </c:pt>
                <c:pt idx="377">
                  <c:v>12.221678233946136</c:v>
                </c:pt>
                <c:pt idx="378">
                  <c:v>12.270210438046989</c:v>
                </c:pt>
                <c:pt idx="379">
                  <c:v>12.314756034053461</c:v>
                </c:pt>
                <c:pt idx="380">
                  <c:v>12.355642496152901</c:v>
                </c:pt>
                <c:pt idx="381">
                  <c:v>12.393170398636595</c:v>
                </c:pt>
                <c:pt idx="382">
                  <c:v>12.427615625553036</c:v>
                </c:pt>
                <c:pt idx="383">
                  <c:v>12.459231398852401</c:v>
                </c:pt>
                <c:pt idx="384">
                  <c:v>12.488250139932017</c:v>
                </c:pt>
                <c:pt idx="385">
                  <c:v>12.514885178267855</c:v>
                </c:pt>
                <c:pt idx="386">
                  <c:v>12.539332319692951</c:v>
                </c:pt>
                <c:pt idx="387">
                  <c:v>12.56177128585184</c:v>
                </c:pt>
                <c:pt idx="388">
                  <c:v>12.582367035413094</c:v>
                </c:pt>
                <c:pt idx="389">
                  <c:v>12.601270976752737</c:v>
                </c:pt>
                <c:pt idx="390">
                  <c:v>12.618622081023538</c:v>
                </c:pt>
                <c:pt idx="391">
                  <c:v>12.63454790379283</c:v>
                </c:pt>
                <c:pt idx="392">
                  <c:v>12.649165522759349</c:v>
                </c:pt>
                <c:pt idx="393">
                  <c:v>12.662582398442677</c:v>
                </c:pt>
                <c:pt idx="394">
                  <c:v>12.674897164172595</c:v>
                </c:pt>
                <c:pt idx="395">
                  <c:v>12.686200351185891</c:v>
                </c:pt>
                <c:pt idx="396">
                  <c:v>12.696575054161125</c:v>
                </c:pt>
                <c:pt idx="397">
                  <c:v>12.706097542084022</c:v>
                </c:pt>
                <c:pt idx="398">
                  <c:v>12.71483781893418</c:v>
                </c:pt>
                <c:pt idx="399">
                  <c:v>12.722860138314994</c:v>
                </c:pt>
                <c:pt idx="400">
                  <c:v>12.730223475810032</c:v>
                </c:pt>
                <c:pt idx="401">
                  <c:v>12.736981962538383</c:v>
                </c:pt>
                <c:pt idx="402">
                  <c:v>12.743185283096226</c:v>
                </c:pt>
                <c:pt idx="403">
                  <c:v>12.748879040810055</c:v>
                </c:pt>
                <c:pt idx="404">
                  <c:v>12.754105092986705</c:v>
                </c:pt>
                <c:pt idx="405">
                  <c:v>12.758901858624757</c:v>
                </c:pt>
                <c:pt idx="406">
                  <c:v>12.763304600849411</c:v>
                </c:pt>
                <c:pt idx="407">
                  <c:v>12.767345686147175</c:v>
                </c:pt>
                <c:pt idx="408">
                  <c:v>12.771054822306082</c:v>
                </c:pt>
                <c:pt idx="409">
                  <c:v>12.774459276810648</c:v>
                </c:pt>
                <c:pt idx="410">
                  <c:v>12.777584077297096</c:v>
                </c:pt>
                <c:pt idx="411">
                  <c:v>12.780452195542477</c:v>
                </c:pt>
                <c:pt idx="412">
                  <c:v>12.783084716340255</c:v>
                </c:pt>
                <c:pt idx="413">
                  <c:v>12.785500992503868</c:v>
                </c:pt>
                <c:pt idx="414">
                  <c:v>12.787718787137729</c:v>
                </c:pt>
                <c:pt idx="415">
                  <c:v>12.789754404221593</c:v>
                </c:pt>
                <c:pt idx="416">
                  <c:v>12.791622808468251</c:v>
                </c:pt>
                <c:pt idx="417">
                  <c:v>12.793337735335687</c:v>
                </c:pt>
                <c:pt idx="418">
                  <c:v>12.794911792002445</c:v>
                </c:pt>
                <c:pt idx="419">
                  <c:v>12.796356550048525</c:v>
                </c:pt>
                <c:pt idx="420">
                  <c:v>12.797682630523132</c:v>
                </c:pt>
                <c:pt idx="421">
                  <c:v>12.798899782024662</c:v>
                </c:pt>
                <c:pt idx="422">
                  <c:v>12.800016952366919</c:v>
                </c:pt>
                <c:pt idx="423">
                  <c:v>12.801042354358412</c:v>
                </c:pt>
                <c:pt idx="424">
                  <c:v>12.801983526178311</c:v>
                </c:pt>
                <c:pt idx="425">
                  <c:v>12.8028473867929</c:v>
                </c:pt>
                <c:pt idx="426">
                  <c:v>12.803640286819929</c:v>
                </c:pt>
                <c:pt idx="427">
                  <c:v>12.804368055214791</c:v>
                </c:pt>
                <c:pt idx="428">
                  <c:v>12.805036042121721</c:v>
                </c:pt>
                <c:pt idx="429">
                  <c:v>12.80564915820505</c:v>
                </c:pt>
                <c:pt idx="430">
                  <c:v>12.806211910749655</c:v>
                </c:pt>
                <c:pt idx="431">
                  <c:v>12.806728436795979</c:v>
                </c:pt>
                <c:pt idx="432">
                  <c:v>12.807202533553228</c:v>
                </c:pt>
                <c:pt idx="433">
                  <c:v>12.807637686314321</c:v>
                </c:pt>
                <c:pt idx="434">
                  <c:v>12.808037094077802</c:v>
                </c:pt>
                <c:pt idx="435">
                  <c:v>12.808403693065083</c:v>
                </c:pt>
                <c:pt idx="436">
                  <c:v>12.808740178305891</c:v>
                </c:pt>
                <c:pt idx="437">
                  <c:v>12.809049023450612</c:v>
                </c:pt>
                <c:pt idx="438">
                  <c:v>12.809332498955181</c:v>
                </c:pt>
                <c:pt idx="439">
                  <c:v>12.809592688772193</c:v>
                </c:pt>
                <c:pt idx="440">
                  <c:v>12.80983150567096</c:v>
                </c:pt>
                <c:pt idx="441">
                  <c:v>12.810050705299105</c:v>
                </c:pt>
                <c:pt idx="442">
                  <c:v>12.810251899089105</c:v>
                </c:pt>
                <c:pt idx="443">
                  <c:v>12.810436566104634</c:v>
                </c:pt>
                <c:pt idx="444">
                  <c:v>12.810606063913809</c:v>
                </c:pt>
                <c:pt idx="445">
                  <c:v>12.810761638569264</c:v>
                </c:pt>
                <c:pt idx="446">
                  <c:v>12.810904433768433</c:v>
                </c:pt>
                <c:pt idx="447">
                  <c:v>12.811035499261372</c:v>
                </c:pt>
                <c:pt idx="448">
                  <c:v>12.811155798567926</c:v>
                </c:pt>
                <c:pt idx="449">
                  <c:v>12.811266216060988</c:v>
                </c:pt>
                <c:pt idx="450">
                  <c:v>12.811367563467913</c:v>
                </c:pt>
                <c:pt idx="451">
                  <c:v>12.81146058583788</c:v>
                </c:pt>
                <c:pt idx="452">
                  <c:v>12.811545967019075</c:v>
                </c:pt>
                <c:pt idx="453">
                  <c:v>12.811624334685957</c:v>
                </c:pt>
                <c:pt idx="454">
                  <c:v>12.811696264953573</c:v>
                </c:pt>
                <c:pt idx="455">
                  <c:v>12.811762286612824</c:v>
                </c:pt>
                <c:pt idx="456">
                  <c:v>12.811822885017845</c:v>
                </c:pt>
                <c:pt idx="457">
                  <c:v>12.811878505654054</c:v>
                </c:pt>
                <c:pt idx="458">
                  <c:v>12.811929557413109</c:v>
                </c:pt>
                <c:pt idx="459">
                  <c:v>12.811976415598851</c:v>
                </c:pt>
                <c:pt idx="460">
                  <c:v>12.81201942468633</c:v>
                </c:pt>
                <c:pt idx="461">
                  <c:v>12.812058900854185</c:v>
                </c:pt>
                <c:pt idx="462">
                  <c:v>12.812095134309015</c:v>
                </c:pt>
                <c:pt idx="463">
                  <c:v>12.812128391418819</c:v>
                </c:pt>
                <c:pt idx="464">
                  <c:v>12.812158916671176</c:v>
                </c:pt>
                <c:pt idx="465">
                  <c:v>12.812186934470589</c:v>
                </c:pt>
                <c:pt idx="466">
                  <c:v>12.812212650788171</c:v>
                </c:pt>
                <c:pt idx="467">
                  <c:v>12.812236254675836</c:v>
                </c:pt>
                <c:pt idx="468">
                  <c:v>12.812257919656103</c:v>
                </c:pt>
                <c:pt idx="469">
                  <c:v>12.812277804997731</c:v>
                </c:pt>
                <c:pt idx="470">
                  <c:v>12.812296056886574</c:v>
                </c:pt>
                <c:pt idx="471">
                  <c:v>12.812312809500263</c:v>
                </c:pt>
                <c:pt idx="472">
                  <c:v>12.812328185994598</c:v>
                </c:pt>
                <c:pt idx="473">
                  <c:v>12.812342299408925</c:v>
                </c:pt>
                <c:pt idx="474">
                  <c:v>12.812355253497133</c:v>
                </c:pt>
                <c:pt idx="475">
                  <c:v>12.8123671434904</c:v>
                </c:pt>
                <c:pt idx="476">
                  <c:v>12.812378056797273</c:v>
                </c:pt>
                <c:pt idx="477">
                  <c:v>12.812388073646252</c:v>
                </c:pt>
                <c:pt idx="478">
                  <c:v>12.81239726767558</c:v>
                </c:pt>
                <c:pt idx="479">
                  <c:v>12.812405706474594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zbiorczy!$F$26</c:f>
              <c:strCache>
                <c:ptCount val="1"/>
                <c:pt idx="0">
                  <c:v>metoksypropan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zbiorczy!$B$28:$B$507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zbiorczy!$F$28:$F$507</c:f>
              <c:numCache>
                <c:formatCode>0.00</c:formatCode>
                <c:ptCount val="480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18</c:v>
                </c:pt>
                <c:pt idx="39">
                  <c:v>18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  <c:pt idx="52">
                  <c:v>18</c:v>
                </c:pt>
                <c:pt idx="53">
                  <c:v>18</c:v>
                </c:pt>
                <c:pt idx="54">
                  <c:v>18</c:v>
                </c:pt>
                <c:pt idx="55">
                  <c:v>18</c:v>
                </c:pt>
                <c:pt idx="56">
                  <c:v>18</c:v>
                </c:pt>
                <c:pt idx="57">
                  <c:v>18</c:v>
                </c:pt>
                <c:pt idx="58">
                  <c:v>18</c:v>
                </c:pt>
                <c:pt idx="59">
                  <c:v>18</c:v>
                </c:pt>
                <c:pt idx="60">
                  <c:v>18</c:v>
                </c:pt>
                <c:pt idx="61">
                  <c:v>18</c:v>
                </c:pt>
                <c:pt idx="62">
                  <c:v>18</c:v>
                </c:pt>
                <c:pt idx="63">
                  <c:v>18</c:v>
                </c:pt>
                <c:pt idx="64">
                  <c:v>18</c:v>
                </c:pt>
                <c:pt idx="65">
                  <c:v>18</c:v>
                </c:pt>
                <c:pt idx="66">
                  <c:v>18</c:v>
                </c:pt>
                <c:pt idx="67">
                  <c:v>18</c:v>
                </c:pt>
                <c:pt idx="68">
                  <c:v>18</c:v>
                </c:pt>
                <c:pt idx="69">
                  <c:v>18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18</c:v>
                </c:pt>
                <c:pt idx="74">
                  <c:v>18</c:v>
                </c:pt>
                <c:pt idx="75">
                  <c:v>18</c:v>
                </c:pt>
                <c:pt idx="76">
                  <c:v>18</c:v>
                </c:pt>
                <c:pt idx="77">
                  <c:v>18</c:v>
                </c:pt>
                <c:pt idx="78">
                  <c:v>18</c:v>
                </c:pt>
                <c:pt idx="79">
                  <c:v>18</c:v>
                </c:pt>
                <c:pt idx="80">
                  <c:v>18</c:v>
                </c:pt>
                <c:pt idx="81">
                  <c:v>18</c:v>
                </c:pt>
                <c:pt idx="82">
                  <c:v>18</c:v>
                </c:pt>
                <c:pt idx="83">
                  <c:v>18</c:v>
                </c:pt>
                <c:pt idx="84">
                  <c:v>18</c:v>
                </c:pt>
                <c:pt idx="85">
                  <c:v>18</c:v>
                </c:pt>
                <c:pt idx="86">
                  <c:v>18</c:v>
                </c:pt>
                <c:pt idx="87">
                  <c:v>18</c:v>
                </c:pt>
                <c:pt idx="88">
                  <c:v>18</c:v>
                </c:pt>
                <c:pt idx="89">
                  <c:v>18</c:v>
                </c:pt>
                <c:pt idx="90">
                  <c:v>18</c:v>
                </c:pt>
                <c:pt idx="91">
                  <c:v>18</c:v>
                </c:pt>
                <c:pt idx="92">
                  <c:v>18</c:v>
                </c:pt>
                <c:pt idx="93">
                  <c:v>18</c:v>
                </c:pt>
                <c:pt idx="94">
                  <c:v>18</c:v>
                </c:pt>
                <c:pt idx="95">
                  <c:v>18</c:v>
                </c:pt>
                <c:pt idx="96">
                  <c:v>18</c:v>
                </c:pt>
                <c:pt idx="97">
                  <c:v>18</c:v>
                </c:pt>
                <c:pt idx="98">
                  <c:v>18</c:v>
                </c:pt>
                <c:pt idx="99">
                  <c:v>18</c:v>
                </c:pt>
                <c:pt idx="100">
                  <c:v>18</c:v>
                </c:pt>
                <c:pt idx="101">
                  <c:v>18</c:v>
                </c:pt>
                <c:pt idx="102">
                  <c:v>18</c:v>
                </c:pt>
                <c:pt idx="103">
                  <c:v>18</c:v>
                </c:pt>
                <c:pt idx="104">
                  <c:v>18</c:v>
                </c:pt>
                <c:pt idx="105">
                  <c:v>18</c:v>
                </c:pt>
                <c:pt idx="106">
                  <c:v>18</c:v>
                </c:pt>
                <c:pt idx="107">
                  <c:v>18</c:v>
                </c:pt>
                <c:pt idx="108">
                  <c:v>18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18</c:v>
                </c:pt>
                <c:pt idx="124">
                  <c:v>18</c:v>
                </c:pt>
                <c:pt idx="125">
                  <c:v>18</c:v>
                </c:pt>
                <c:pt idx="126">
                  <c:v>18</c:v>
                </c:pt>
                <c:pt idx="127">
                  <c:v>18</c:v>
                </c:pt>
                <c:pt idx="128">
                  <c:v>18</c:v>
                </c:pt>
                <c:pt idx="129">
                  <c:v>18</c:v>
                </c:pt>
                <c:pt idx="130">
                  <c:v>18</c:v>
                </c:pt>
                <c:pt idx="131">
                  <c:v>18</c:v>
                </c:pt>
                <c:pt idx="132">
                  <c:v>18</c:v>
                </c:pt>
                <c:pt idx="133">
                  <c:v>18</c:v>
                </c:pt>
                <c:pt idx="134">
                  <c:v>18</c:v>
                </c:pt>
                <c:pt idx="135">
                  <c:v>18</c:v>
                </c:pt>
                <c:pt idx="136">
                  <c:v>18</c:v>
                </c:pt>
                <c:pt idx="137">
                  <c:v>18</c:v>
                </c:pt>
                <c:pt idx="138">
                  <c:v>18</c:v>
                </c:pt>
                <c:pt idx="139">
                  <c:v>18</c:v>
                </c:pt>
                <c:pt idx="140">
                  <c:v>18</c:v>
                </c:pt>
                <c:pt idx="141">
                  <c:v>18</c:v>
                </c:pt>
                <c:pt idx="142">
                  <c:v>18</c:v>
                </c:pt>
                <c:pt idx="143">
                  <c:v>18</c:v>
                </c:pt>
                <c:pt idx="144">
                  <c:v>18</c:v>
                </c:pt>
                <c:pt idx="145">
                  <c:v>18</c:v>
                </c:pt>
                <c:pt idx="146">
                  <c:v>18</c:v>
                </c:pt>
                <c:pt idx="147">
                  <c:v>18</c:v>
                </c:pt>
                <c:pt idx="148">
                  <c:v>18</c:v>
                </c:pt>
                <c:pt idx="149">
                  <c:v>18</c:v>
                </c:pt>
                <c:pt idx="150">
                  <c:v>18</c:v>
                </c:pt>
                <c:pt idx="151">
                  <c:v>18</c:v>
                </c:pt>
                <c:pt idx="152">
                  <c:v>18</c:v>
                </c:pt>
                <c:pt idx="153">
                  <c:v>18</c:v>
                </c:pt>
                <c:pt idx="154">
                  <c:v>18</c:v>
                </c:pt>
                <c:pt idx="155">
                  <c:v>18</c:v>
                </c:pt>
                <c:pt idx="156">
                  <c:v>18</c:v>
                </c:pt>
                <c:pt idx="157">
                  <c:v>18</c:v>
                </c:pt>
                <c:pt idx="158">
                  <c:v>18</c:v>
                </c:pt>
                <c:pt idx="159">
                  <c:v>18</c:v>
                </c:pt>
                <c:pt idx="160">
                  <c:v>18</c:v>
                </c:pt>
                <c:pt idx="161">
                  <c:v>18</c:v>
                </c:pt>
                <c:pt idx="162">
                  <c:v>18</c:v>
                </c:pt>
                <c:pt idx="163">
                  <c:v>18</c:v>
                </c:pt>
                <c:pt idx="164">
                  <c:v>18</c:v>
                </c:pt>
                <c:pt idx="165">
                  <c:v>18</c:v>
                </c:pt>
                <c:pt idx="166">
                  <c:v>18</c:v>
                </c:pt>
                <c:pt idx="167">
                  <c:v>18</c:v>
                </c:pt>
                <c:pt idx="168">
                  <c:v>18</c:v>
                </c:pt>
                <c:pt idx="169">
                  <c:v>18</c:v>
                </c:pt>
                <c:pt idx="170">
                  <c:v>18</c:v>
                </c:pt>
                <c:pt idx="171">
                  <c:v>18</c:v>
                </c:pt>
                <c:pt idx="172">
                  <c:v>18</c:v>
                </c:pt>
                <c:pt idx="173">
                  <c:v>18</c:v>
                </c:pt>
                <c:pt idx="174">
                  <c:v>18</c:v>
                </c:pt>
                <c:pt idx="175">
                  <c:v>18</c:v>
                </c:pt>
                <c:pt idx="176">
                  <c:v>18</c:v>
                </c:pt>
                <c:pt idx="177">
                  <c:v>18</c:v>
                </c:pt>
                <c:pt idx="178">
                  <c:v>18</c:v>
                </c:pt>
                <c:pt idx="179">
                  <c:v>18</c:v>
                </c:pt>
                <c:pt idx="180">
                  <c:v>18.171132419881474</c:v>
                </c:pt>
                <c:pt idx="181">
                  <c:v>18.328207413298394</c:v>
                </c:pt>
                <c:pt idx="182">
                  <c:v>18.472379707326688</c:v>
                </c:pt>
                <c:pt idx="183">
                  <c:v>18.604709175647656</c:v>
                </c:pt>
                <c:pt idx="184">
                  <c:v>18.726168630143636</c:v>
                </c:pt>
                <c:pt idx="185">
                  <c:v>18.837650972464232</c:v>
                </c:pt>
                <c:pt idx="186">
                  <c:v>18.939975758137447</c:v>
                </c:pt>
                <c:pt idx="187">
                  <c:v>19.033895221481327</c:v>
                </c:pt>
                <c:pt idx="188">
                  <c:v>19.120099805607925</c:v>
                </c:pt>
                <c:pt idx="189">
                  <c:v>19.199223238173023</c:v>
                </c:pt>
                <c:pt idx="190">
                  <c:v>19.271847190185706</c:v>
                </c:pt>
                <c:pt idx="191">
                  <c:v>19.338505552126733</c:v>
                </c:pt>
                <c:pt idx="192">
                  <c:v>19.399688358811293</c:v>
                </c:pt>
                <c:pt idx="193">
                  <c:v>19.455845391849579</c:v>
                </c:pt>
                <c:pt idx="194">
                  <c:v>19.507389486188409</c:v>
                </c:pt>
                <c:pt idx="195">
                  <c:v>19.55469956504173</c:v>
                </c:pt>
                <c:pt idx="196">
                  <c:v>19.598123425521155</c:v>
                </c:pt>
                <c:pt idx="197">
                  <c:v>19.637980295444851</c:v>
                </c:pt>
                <c:pt idx="198">
                  <c:v>19.674563180121055</c:v>
                </c:pt>
                <c:pt idx="199">
                  <c:v>19.708141016358432</c:v>
                </c:pt>
                <c:pt idx="200">
                  <c:v>19.73896064953836</c:v>
                </c:pt>
                <c:pt idx="201">
                  <c:v>19.767248648283438</c:v>
                </c:pt>
                <c:pt idx="202">
                  <c:v>19.793212970062669</c:v>
                </c:pt>
                <c:pt idx="203">
                  <c:v>19.817044489977903</c:v>
                </c:pt>
                <c:pt idx="204">
                  <c:v>19.838918403970311</c:v>
                </c:pt>
                <c:pt idx="205">
                  <c:v>19.858995516762498</c:v>
                </c:pt>
                <c:pt idx="206">
                  <c:v>19.87742342400443</c:v>
                </c:pt>
                <c:pt idx="207">
                  <c:v>19.894337597313726</c:v>
                </c:pt>
                <c:pt idx="208">
                  <c:v>19.909862380186837</c:v>
                </c:pt>
                <c:pt idx="209">
                  <c:v>19.924111902102567</c:v>
                </c:pt>
                <c:pt idx="210">
                  <c:v>19.937190917537851</c:v>
                </c:pt>
                <c:pt idx="211">
                  <c:v>19.949195576063804</c:v>
                </c:pt>
                <c:pt idx="212">
                  <c:v>19.960214129183328</c:v>
                </c:pt>
                <c:pt idx="213">
                  <c:v>19.970327579106563</c:v>
                </c:pt>
                <c:pt idx="214">
                  <c:v>19.979610274233615</c:v>
                </c:pt>
                <c:pt idx="215">
                  <c:v>19.98813045572221</c:v>
                </c:pt>
                <c:pt idx="216">
                  <c:v>19.99595075915834</c:v>
                </c:pt>
                <c:pt idx="217">
                  <c:v>20.00312867501788</c:v>
                </c:pt>
                <c:pt idx="218">
                  <c:v>20.009716971304258</c:v>
                </c:pt>
                <c:pt idx="219">
                  <c:v>20.015764081469172</c:v>
                </c:pt>
                <c:pt idx="220">
                  <c:v>20.021314460468098</c:v>
                </c:pt>
                <c:pt idx="221">
                  <c:v>20.026408911568137</c:v>
                </c:pt>
                <c:pt idx="222">
                  <c:v>20.031084886310712</c:v>
                </c:pt>
                <c:pt idx="223">
                  <c:v>20.035376759834246</c:v>
                </c:pt>
                <c:pt idx="224">
                  <c:v>20.039316083580864</c:v>
                </c:pt>
                <c:pt idx="225">
                  <c:v>20.042931817244863</c:v>
                </c:pt>
                <c:pt idx="226">
                  <c:v>20.046250541668112</c:v>
                </c:pt>
                <c:pt idx="227">
                  <c:v>20.049296654247453</c:v>
                </c:pt>
                <c:pt idx="228">
                  <c:v>20.052092548290666</c:v>
                </c:pt>
                <c:pt idx="229">
                  <c:v>20.054658777639474</c:v>
                </c:pt>
                <c:pt idx="230">
                  <c:v>20.057014207769836</c:v>
                </c:pt>
                <c:pt idx="231">
                  <c:v>20.059176154480323</c:v>
                </c:pt>
                <c:pt idx="232">
                  <c:v>20.061160511188142</c:v>
                </c:pt>
                <c:pt idx="233">
                  <c:v>20.062981865768609</c:v>
                </c:pt>
                <c:pt idx="234">
                  <c:v>20.064653607797005</c:v>
                </c:pt>
                <c:pt idx="235">
                  <c:v>20.066188026981209</c:v>
                </c:pt>
                <c:pt idx="236">
                  <c:v>20.06759640350872</c:v>
                </c:pt>
                <c:pt idx="237">
                  <c:v>20.068889090972267</c:v>
                </c:pt>
                <c:pt idx="238">
                  <c:v>20.070075592483597</c:v>
                </c:pt>
                <c:pt idx="239">
                  <c:v>20.071164630535009</c:v>
                </c:pt>
                <c:pt idx="240">
                  <c:v>20.072164211122221</c:v>
                </c:pt>
                <c:pt idx="241">
                  <c:v>20.073081682599952</c:v>
                </c:pt>
                <c:pt idx="242">
                  <c:v>20.073923789702889</c:v>
                </c:pt>
                <c:pt idx="243">
                  <c:v>20.07469672312919</c:v>
                </c:pt>
                <c:pt idx="244">
                  <c:v>20.075406165051017</c:v>
                </c:pt>
                <c:pt idx="245">
                  <c:v>20.076057330886677</c:v>
                </c:pt>
                <c:pt idx="246">
                  <c:v>20.076655007641442</c:v>
                </c:pt>
                <c:pt idx="247">
                  <c:v>20.077203589098918</c:v>
                </c:pt>
                <c:pt idx="248">
                  <c:v>20.077707108121682</c:v>
                </c:pt>
                <c:pt idx="249">
                  <c:v>20.078169266298612</c:v>
                </c:pt>
                <c:pt idx="250">
                  <c:v>20.078593461156892</c:v>
                </c:pt>
                <c:pt idx="251">
                  <c:v>20.078982811138722</c:v>
                </c:pt>
                <c:pt idx="252">
                  <c:v>20.079340178526358</c:v>
                </c:pt>
                <c:pt idx="253">
                  <c:v>20.079668190483996</c:v>
                </c:pt>
                <c:pt idx="254">
                  <c:v>20.079969258371204</c:v>
                </c:pt>
                <c:pt idx="255">
                  <c:v>20.08024559546989</c:v>
                </c:pt>
                <c:pt idx="256">
                  <c:v>20.080499233255104</c:v>
                </c:pt>
                <c:pt idx="257">
                  <c:v>20.080732036329298</c:v>
                </c:pt>
                <c:pt idx="258">
                  <c:v>20.08094571612984</c:v>
                </c:pt>
                <c:pt idx="259">
                  <c:v>20.081141843510537</c:v>
                </c:pt>
                <c:pt idx="260">
                  <c:v>20.081321860289666</c:v>
                </c:pt>
                <c:pt idx="261">
                  <c:v>20.081487089849421</c:v>
                </c:pt>
                <c:pt idx="262">
                  <c:v>20.081638746864666</c:v>
                </c:pt>
                <c:pt idx="263">
                  <c:v>20.081777946232545</c:v>
                </c:pt>
                <c:pt idx="264">
                  <c:v>20.081905711268583</c:v>
                </c:pt>
                <c:pt idx="265">
                  <c:v>20.082022981229517</c:v>
                </c:pt>
                <c:pt idx="266">
                  <c:v>20.082130618218201</c:v>
                </c:pt>
                <c:pt idx="267">
                  <c:v>20.082229413521279</c:v>
                </c:pt>
                <c:pt idx="268">
                  <c:v>20.082320093426301</c:v>
                </c:pt>
                <c:pt idx="269">
                  <c:v>20.082403324560961</c:v>
                </c:pt>
                <c:pt idx="270">
                  <c:v>20.082479718793788</c:v>
                </c:pt>
                <c:pt idx="271">
                  <c:v>20.082549837732252</c:v>
                </c:pt>
                <c:pt idx="272">
                  <c:v>20.082614196851377</c:v>
                </c:pt>
                <c:pt idx="273">
                  <c:v>20.082673269283241</c:v>
                </c:pt>
                <c:pt idx="274">
                  <c:v>20.082727489295163</c:v>
                </c:pt>
                <c:pt idx="275">
                  <c:v>20.082777255482199</c:v>
                </c:pt>
                <c:pt idx="276">
                  <c:v>20.082822933697386</c:v>
                </c:pt>
                <c:pt idx="277">
                  <c:v>20.082864859741292</c:v>
                </c:pt>
                <c:pt idx="278">
                  <c:v>20.08290334183063</c:v>
                </c:pt>
                <c:pt idx="279">
                  <c:v>20.082938662864095</c:v>
                </c:pt>
                <c:pt idx="280">
                  <c:v>20.082971082502073</c:v>
                </c:pt>
                <c:pt idx="281">
                  <c:v>20.083000839075524</c:v>
                </c:pt>
                <c:pt idx="282">
                  <c:v>20.083028151338052</c:v>
                </c:pt>
                <c:pt idx="283">
                  <c:v>20.083053220074063</c:v>
                </c:pt>
                <c:pt idx="284">
                  <c:v>20.083076229574814</c:v>
                </c:pt>
                <c:pt idx="285">
                  <c:v>20.083097348993224</c:v>
                </c:pt>
                <c:pt idx="286">
                  <c:v>20.083116733587389</c:v>
                </c:pt>
                <c:pt idx="287">
                  <c:v>20.083134525861951</c:v>
                </c:pt>
                <c:pt idx="288">
                  <c:v>20.08315085661571</c:v>
                </c:pt>
                <c:pt idx="289">
                  <c:v>20.083165845903196</c:v>
                </c:pt>
                <c:pt idx="290">
                  <c:v>20.08317960391722</c:v>
                </c:pt>
                <c:pt idx="291">
                  <c:v>20.083192231798972</c:v>
                </c:pt>
                <c:pt idx="292">
                  <c:v>20.083203822381542</c:v>
                </c:pt>
                <c:pt idx="293">
                  <c:v>20.08321446087238</c:v>
                </c:pt>
                <c:pt idx="294">
                  <c:v>20.083224225479693</c:v>
                </c:pt>
                <c:pt idx="295">
                  <c:v>20.083233187987382</c:v>
                </c:pt>
                <c:pt idx="296">
                  <c:v>20.083241414282771</c:v>
                </c:pt>
                <c:pt idx="297">
                  <c:v>20.083248964840958</c:v>
                </c:pt>
                <c:pt idx="298">
                  <c:v>20.083255895169405</c:v>
                </c:pt>
                <c:pt idx="299">
                  <c:v>20.083262256215988</c:v>
                </c:pt>
                <c:pt idx="300">
                  <c:v>19.912135674862078</c:v>
                </c:pt>
                <c:pt idx="301">
                  <c:v>19.755066040375276</c:v>
                </c:pt>
                <c:pt idx="302">
                  <c:v>19.610898665075492</c:v>
                </c:pt>
                <c:pt idx="303">
                  <c:v>19.478573711441154</c:v>
                </c:pt>
                <c:pt idx="304">
                  <c:v>19.357118400779367</c:v>
                </c:pt>
                <c:pt idx="305">
                  <c:v>19.245639861903662</c:v>
                </c:pt>
                <c:pt idx="306">
                  <c:v>19.14331856724683</c:v>
                </c:pt>
                <c:pt idx="307">
                  <c:v>19.049402308154811</c:v>
                </c:pt>
                <c:pt idx="308">
                  <c:v>18.963200665071415</c:v>
                </c:pt>
                <c:pt idx="309">
                  <c:v>18.884079931961761</c:v>
                </c:pt>
                <c:pt idx="310">
                  <c:v>18.811458457661633</c:v>
                </c:pt>
                <c:pt idx="311">
                  <c:v>18.744802369905031</c:v>
                </c:pt>
                <c:pt idx="312">
                  <c:v>18.683621650595285</c:v>
                </c:pt>
                <c:pt idx="313">
                  <c:v>18.627466533467409</c:v>
                </c:pt>
                <c:pt idx="314">
                  <c:v>18.57592419765929</c:v>
                </c:pt>
                <c:pt idx="315">
                  <c:v>18.528615732884699</c:v>
                </c:pt>
                <c:pt idx="316">
                  <c:v>18.485193353897831</c:v>
                </c:pt>
                <c:pt idx="317">
                  <c:v>18.445337843771618</c:v>
                </c:pt>
                <c:pt idx="318">
                  <c:v>18.408756207194291</c:v>
                </c:pt>
                <c:pt idx="319">
                  <c:v>18.375179516532498</c:v>
                </c:pt>
                <c:pt idx="320">
                  <c:v>18.344360934826497</c:v>
                </c:pt>
                <c:pt idx="321">
                  <c:v>18.316073901183536</c:v>
                </c:pt>
                <c:pt idx="322">
                  <c:v>18.290110465229496</c:v>
                </c:pt>
                <c:pt idx="323">
                  <c:v>18.266279758374619</c:v>
                </c:pt>
                <c:pt idx="324">
                  <c:v>18.24440659065489</c:v>
                </c:pt>
                <c:pt idx="325">
                  <c:v>18.224330162833891</c:v>
                </c:pt>
                <c:pt idx="326">
                  <c:v>18.205902884297171</c:v>
                </c:pt>
                <c:pt idx="327">
                  <c:v>18.188989288049001</c:v>
                </c:pt>
                <c:pt idx="328">
                  <c:v>18.173465034835161</c:v>
                </c:pt>
                <c:pt idx="329">
                  <c:v>18.1592159990706</c:v>
                </c:pt>
                <c:pt idx="330">
                  <c:v>18.146137429852295</c:v>
                </c:pt>
                <c:pt idx="331">
                  <c:v>18.134133180889471</c:v>
                </c:pt>
                <c:pt idx="332">
                  <c:v>18.123115003690103</c:v>
                </c:pt>
                <c:pt idx="333">
                  <c:v>18.113001898807603</c:v>
                </c:pt>
                <c:pt idx="334">
                  <c:v>18.103719520378412</c:v>
                </c:pt>
                <c:pt idx="335">
                  <c:v>18.095199629572985</c:v>
                </c:pt>
                <c:pt idx="336">
                  <c:v>18.087379592942277</c:v>
                </c:pt>
                <c:pt idx="337">
                  <c:v>18.08020192197181</c:v>
                </c:pt>
                <c:pt idx="338">
                  <c:v>18.073613850458443</c:v>
                </c:pt>
                <c:pt idx="339">
                  <c:v>18.067566946602884</c:v>
                </c:pt>
                <c:pt idx="340">
                  <c:v>18.062016756966329</c:v>
                </c:pt>
                <c:pt idx="341">
                  <c:v>18.056922479673762</c:v>
                </c:pt>
                <c:pt idx="342">
                  <c:v>18.052246664461496</c:v>
                </c:pt>
                <c:pt idx="343">
                  <c:v>18.04795493736388</c:v>
                </c:pt>
                <c:pt idx="344">
                  <c:v>18.044015748015234</c:v>
                </c:pt>
                <c:pt idx="345">
                  <c:v>18.040400137709277</c:v>
                </c:pt>
                <c:pt idx="346">
                  <c:v>18.037081526511006</c:v>
                </c:pt>
                <c:pt idx="347">
                  <c:v>18.034035517855937</c:v>
                </c:pt>
                <c:pt idx="348">
                  <c:v>18.031239719200286</c:v>
                </c:pt>
                <c:pt idx="349">
                  <c:v>18.02867357740357</c:v>
                </c:pt>
                <c:pt idx="350">
                  <c:v>18.02631822763346</c:v>
                </c:pt>
                <c:pt idx="351">
                  <c:v>18.024156354682145</c:v>
                </c:pt>
                <c:pt idx="352">
                  <c:v>18.022172065674656</c:v>
                </c:pt>
                <c:pt idx="353">
                  <c:v>18.020350773233371</c:v>
                </c:pt>
                <c:pt idx="354">
                  <c:v>18.018679088239825</c:v>
                </c:pt>
                <c:pt idx="355">
                  <c:v>18.017144721405426</c:v>
                </c:pt>
                <c:pt idx="356">
                  <c:v>18.015736392927518</c:v>
                </c:pt>
                <c:pt idx="357">
                  <c:v>18.01444374956661</c:v>
                </c:pt>
                <c:pt idx="358">
                  <c:v>18.013257288535172</c:v>
                </c:pt>
                <c:pt idx="359">
                  <c:v>18.012168287638488</c:v>
                </c:pt>
                <c:pt idx="360">
                  <c:v>18.01116874115398</c:v>
                </c:pt>
                <c:pt idx="361">
                  <c:v>18.010251300977639</c:v>
                </c:pt>
                <c:pt idx="362">
                  <c:v>18.009409222604887</c:v>
                </c:pt>
                <c:pt idx="363">
                  <c:v>18.00863631554877</c:v>
                </c:pt>
                <c:pt idx="364">
                  <c:v>18.007926897830984</c:v>
                </c:pt>
                <c:pt idx="365">
                  <c:v>18.007275754211157</c:v>
                </c:pt>
                <c:pt idx="366">
                  <c:v>18.006678097847342</c:v>
                </c:pt>
                <c:pt idx="367">
                  <c:v>18.006129535105828</c:v>
                </c:pt>
                <c:pt idx="368">
                  <c:v>18.005626033261631</c:v>
                </c:pt>
                <c:pt idx="369">
                  <c:v>18.00516389085216</c:v>
                </c:pt>
                <c:pt idx="370">
                  <c:v>18.004739710466144</c:v>
                </c:pt>
                <c:pt idx="371">
                  <c:v>18.004350373767771</c:v>
                </c:pt>
                <c:pt idx="372">
                  <c:v>18.003993018572444</c:v>
                </c:pt>
                <c:pt idx="373">
                  <c:v>18.003665017805595</c:v>
                </c:pt>
                <c:pt idx="374">
                  <c:v>18.003363960189926</c:v>
                </c:pt>
                <c:pt idx="375">
                  <c:v>18.003087632519037</c:v>
                </c:pt>
                <c:pt idx="376">
                  <c:v>18.002834003387186</c:v>
                </c:pt>
                <c:pt idx="377">
                  <c:v>18.002601208255538</c:v>
                </c:pt>
                <c:pt idx="378">
                  <c:v>18.002387535745111</c:v>
                </c:pt>
                <c:pt idx="379">
                  <c:v>18.002191415055695</c:v>
                </c:pt>
                <c:pt idx="380">
                  <c:v>18.002011404418202</c:v>
                </c:pt>
                <c:pt idx="381">
                  <c:v>18.001846180495587</c:v>
                </c:pt>
                <c:pt idx="382">
                  <c:v>18.001694528654429</c:v>
                </c:pt>
                <c:pt idx="383">
                  <c:v>18.001555334035618</c:v>
                </c:pt>
                <c:pt idx="384">
                  <c:v>18.001427573358544</c:v>
                </c:pt>
                <c:pt idx="385">
                  <c:v>18.001310307398509</c:v>
                </c:pt>
                <c:pt idx="386">
                  <c:v>18.00120267408208</c:v>
                </c:pt>
                <c:pt idx="387">
                  <c:v>18.001103882149604</c:v>
                </c:pt>
                <c:pt idx="388">
                  <c:v>18.00101320533831</c:v>
                </c:pt>
                <c:pt idx="389">
                  <c:v>18.000929977043246</c:v>
                </c:pt>
                <c:pt idx="390">
                  <c:v>18.00085358541676</c:v>
                </c:pt>
                <c:pt idx="391">
                  <c:v>18.000783468870544</c:v>
                </c:pt>
                <c:pt idx="392">
                  <c:v>18.000719111947159</c:v>
                </c:pt>
                <c:pt idx="393">
                  <c:v>18.000660041530672</c:v>
                </c:pt>
                <c:pt idx="394">
                  <c:v>18.000605823368577</c:v>
                </c:pt>
                <c:pt idx="395">
                  <c:v>18.000556058879415</c:v>
                </c:pt>
                <c:pt idx="396">
                  <c:v>18.000510382222632</c:v>
                </c:pt>
                <c:pt idx="397">
                  <c:v>18.000468457609117</c:v>
                </c:pt>
                <c:pt idx="398">
                  <c:v>18.00042997683267</c:v>
                </c:pt>
                <c:pt idx="399">
                  <c:v>18.000394657004254</c:v>
                </c:pt>
                <c:pt idx="400">
                  <c:v>18.000362238472338</c:v>
                </c:pt>
                <c:pt idx="401">
                  <c:v>18.000332482914093</c:v>
                </c:pt>
                <c:pt idx="402">
                  <c:v>18.000305171583378</c:v>
                </c:pt>
                <c:pt idx="403">
                  <c:v>18.000280103702636</c:v>
                </c:pt>
                <c:pt idx="404">
                  <c:v>18.0002570949869</c:v>
                </c:pt>
                <c:pt idx="405">
                  <c:v>18.000235976289019</c:v>
                </c:pt>
                <c:pt idx="406">
                  <c:v>18.0002165923562</c:v>
                </c:pt>
                <c:pt idx="407">
                  <c:v>18.000198800688658</c:v>
                </c:pt>
                <c:pt idx="408">
                  <c:v>18.000182470492053</c:v>
                </c:pt>
                <c:pt idx="409">
                  <c:v>18.000167481715959</c:v>
                </c:pt>
                <c:pt idx="410">
                  <c:v>18.000153724171316</c:v>
                </c:pt>
                <c:pt idx="411">
                  <c:v>18.000141096720387</c:v>
                </c:pt>
                <c:pt idx="412">
                  <c:v>18.000129506533252</c:v>
                </c:pt>
                <c:pt idx="413">
                  <c:v>18.000118868405366</c:v>
                </c:pt>
                <c:pt idx="414">
                  <c:v>18.000109104131194</c:v>
                </c:pt>
                <c:pt idx="415">
                  <c:v>18.000100141929281</c:v>
                </c:pt>
                <c:pt idx="416">
                  <c:v>18.000091915914549</c:v>
                </c:pt>
                <c:pt idx="417">
                  <c:v>18.000084365613965</c:v>
                </c:pt>
                <c:pt idx="418">
                  <c:v>18.000077435521963</c:v>
                </c:pt>
                <c:pt idx="419">
                  <c:v>18.0000710746924</c:v>
                </c:pt>
                <c:pt idx="420">
                  <c:v>18.00006523636403</c:v>
                </c:pt>
                <c:pt idx="421">
                  <c:v>18.000059877616746</c:v>
                </c:pt>
                <c:pt idx="422">
                  <c:v>18.000054959056051</c:v>
                </c:pt>
                <c:pt idx="423">
                  <c:v>18.000050444523449</c:v>
                </c:pt>
                <c:pt idx="424">
                  <c:v>18.000046300830633</c:v>
                </c:pt>
                <c:pt idx="425">
                  <c:v>18.000042497515501</c:v>
                </c:pt>
                <c:pt idx="426">
                  <c:v>18.00003900661822</c:v>
                </c:pt>
                <c:pt idx="427">
                  <c:v>18.000035802475676</c:v>
                </c:pt>
                <c:pt idx="428">
                  <c:v>18.000032861532812</c:v>
                </c:pt>
                <c:pt idx="429">
                  <c:v>18.00003016216947</c:v>
                </c:pt>
                <c:pt idx="430">
                  <c:v>18.000027684541447</c:v>
                </c:pt>
                <c:pt idx="431">
                  <c:v>18.000025410434613</c:v>
                </c:pt>
                <c:pt idx="432">
                  <c:v>18.000023323131014</c:v>
                </c:pt>
                <c:pt idx="433">
                  <c:v>18.000021407285967</c:v>
                </c:pt>
                <c:pt idx="434">
                  <c:v>18.000019648815254</c:v>
                </c:pt>
                <c:pt idx="435">
                  <c:v>18.000018034791587</c:v>
                </c:pt>
                <c:pt idx="436">
                  <c:v>18.000016553349575</c:v>
                </c:pt>
                <c:pt idx="437">
                  <c:v>18.000015193598486</c:v>
                </c:pt>
                <c:pt idx="438">
                  <c:v>18.000013945542193</c:v>
                </c:pt>
                <c:pt idx="439">
                  <c:v>18.000012800005688</c:v>
                </c:pt>
                <c:pt idx="440">
                  <c:v>18.000011748567633</c:v>
                </c:pt>
                <c:pt idx="441">
                  <c:v>18.000010783498446</c:v>
                </c:pt>
                <c:pt idx="442">
                  <c:v>18.000009897703478</c:v>
                </c:pt>
                <c:pt idx="443">
                  <c:v>18.000009084670864</c:v>
                </c:pt>
                <c:pt idx="444">
                  <c:v>18.000008338423644</c:v>
                </c:pt>
                <c:pt idx="445">
                  <c:v>18.00000765347583</c:v>
                </c:pt>
                <c:pt idx="446">
                  <c:v>18.000007024792065</c:v>
                </c:pt>
                <c:pt idx="447">
                  <c:v>18.000006447750625</c:v>
                </c:pt>
                <c:pt idx="448">
                  <c:v>18.000005918109423</c:v>
                </c:pt>
                <c:pt idx="449">
                  <c:v>18.000005431974838</c:v>
                </c:pt>
                <c:pt idx="450">
                  <c:v>18.000004985773078</c:v>
                </c:pt>
                <c:pt idx="451">
                  <c:v>18.000004576223919</c:v>
                </c:pt>
                <c:pt idx="452">
                  <c:v>18.000004200316589</c:v>
                </c:pt>
                <c:pt idx="453">
                  <c:v>18.000003855287623</c:v>
                </c:pt>
                <c:pt idx="454">
                  <c:v>18.000003538600566</c:v>
                </c:pt>
                <c:pt idx="455">
                  <c:v>18.000003247927314</c:v>
                </c:pt>
                <c:pt idx="456">
                  <c:v>18.000002981130997</c:v>
                </c:pt>
                <c:pt idx="457">
                  <c:v>18.000002736250281</c:v>
                </c:pt>
                <c:pt idx="458">
                  <c:v>18.000002511484936</c:v>
                </c:pt>
                <c:pt idx="459">
                  <c:v>18.000002305182619</c:v>
                </c:pt>
                <c:pt idx="460">
                  <c:v>18.00000211582671</c:v>
                </c:pt>
                <c:pt idx="461">
                  <c:v>18.000001942025168</c:v>
                </c:pt>
                <c:pt idx="462">
                  <c:v>18.000001782500306</c:v>
                </c:pt>
                <c:pt idx="463">
                  <c:v>18.000001636079382</c:v>
                </c:pt>
                <c:pt idx="464">
                  <c:v>18.000001501685993</c:v>
                </c:pt>
                <c:pt idx="465">
                  <c:v>18.000001378332158</c:v>
                </c:pt>
                <c:pt idx="466">
                  <c:v>18.000001265111045</c:v>
                </c:pt>
                <c:pt idx="467">
                  <c:v>18.000001161190319</c:v>
                </c:pt>
                <c:pt idx="468">
                  <c:v>18.000001065806011</c:v>
                </c:pt>
                <c:pt idx="469">
                  <c:v>18.00000097825691</c:v>
                </c:pt>
                <c:pt idx="470">
                  <c:v>18.000000897899405</c:v>
                </c:pt>
                <c:pt idx="471">
                  <c:v>18.000000824142749</c:v>
                </c:pt>
                <c:pt idx="472">
                  <c:v>18.000000756444727</c:v>
                </c:pt>
                <c:pt idx="473">
                  <c:v>18.000000694307662</c:v>
                </c:pt>
                <c:pt idx="474">
                  <c:v>18.000000637274759</c:v>
                </c:pt>
                <c:pt idx="475">
                  <c:v>18.000000584926742</c:v>
                </c:pt>
                <c:pt idx="476">
                  <c:v>18.000000536878776</c:v>
                </c:pt>
                <c:pt idx="477">
                  <c:v>18.000000492777641</c:v>
                </c:pt>
                <c:pt idx="478">
                  <c:v>18.00000045229913</c:v>
                </c:pt>
                <c:pt idx="479">
                  <c:v>18.000000415145667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zbiorczy!$G$26</c:f>
              <c:strCache>
                <c:ptCount val="1"/>
                <c:pt idx="0">
                  <c:v>cykolheksanon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zbiorczy!$B$28:$B$507</c:f>
              <c:numCache>
                <c:formatCode>0.00</c:formatCode>
                <c:ptCount val="4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</c:numCache>
            </c:numRef>
          </c:xVal>
          <c:yVal>
            <c:numRef>
              <c:f>zbiorczy!$G$28:$G$507</c:f>
              <c:numCache>
                <c:formatCode>0.00</c:formatCode>
                <c:ptCount val="48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4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4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4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4</c:v>
                </c:pt>
                <c:pt idx="294">
                  <c:v>4</c:v>
                </c:pt>
                <c:pt idx="295">
                  <c:v>4</c:v>
                </c:pt>
                <c:pt idx="296">
                  <c:v>4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4</c:v>
                </c:pt>
                <c:pt idx="349">
                  <c:v>4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4</c:v>
                </c:pt>
                <c:pt idx="355">
                  <c:v>4</c:v>
                </c:pt>
                <c:pt idx="356">
                  <c:v>4</c:v>
                </c:pt>
                <c:pt idx="357">
                  <c:v>4</c:v>
                </c:pt>
                <c:pt idx="358">
                  <c:v>4</c:v>
                </c:pt>
                <c:pt idx="359">
                  <c:v>4</c:v>
                </c:pt>
                <c:pt idx="360">
                  <c:v>4.513397259644421</c:v>
                </c:pt>
                <c:pt idx="361">
                  <c:v>4.9846222398951783</c:v>
                </c:pt>
                <c:pt idx="362">
                  <c:v>5.4171391219800578</c:v>
                </c:pt>
                <c:pt idx="363">
                  <c:v>5.8141275269429649</c:v>
                </c:pt>
                <c:pt idx="364">
                  <c:v>6.1785058904309018</c:v>
                </c:pt>
                <c:pt idx="365">
                  <c:v>6.5129529173926901</c:v>
                </c:pt>
                <c:pt idx="366">
                  <c:v>6.8199272744123336</c:v>
                </c:pt>
                <c:pt idx="367">
                  <c:v>7.1016856644439788</c:v>
                </c:pt>
                <c:pt idx="368">
                  <c:v>7.3602994168237723</c:v>
                </c:pt>
                <c:pt idx="369">
                  <c:v>7.5976697145190624</c:v>
                </c:pt>
                <c:pt idx="370">
                  <c:v>7.8155415705571141</c:v>
                </c:pt>
                <c:pt idx="371">
                  <c:v>8.0155166563801927</c:v>
                </c:pt>
                <c:pt idx="372">
                  <c:v>8.1990650764338753</c:v>
                </c:pt>
                <c:pt idx="373">
                  <c:v>8.3675361755487376</c:v>
                </c:pt>
                <c:pt idx="374">
                  <c:v>8.5221684585652238</c:v>
                </c:pt>
                <c:pt idx="375">
                  <c:v>8.6640986951251939</c:v>
                </c:pt>
                <c:pt idx="376">
                  <c:v>8.7943702765634715</c:v>
                </c:pt>
                <c:pt idx="377">
                  <c:v>8.9139408863345562</c:v>
                </c:pt>
                <c:pt idx="378">
                  <c:v>9.0236895403631632</c:v>
                </c:pt>
                <c:pt idx="379">
                  <c:v>9.1244230490752987</c:v>
                </c:pt>
                <c:pt idx="380">
                  <c:v>9.2168819486150859</c:v>
                </c:pt>
                <c:pt idx="381">
                  <c:v>9.3017459448503175</c:v>
                </c:pt>
                <c:pt idx="382">
                  <c:v>9.3796389101880067</c:v>
                </c:pt>
                <c:pt idx="383">
                  <c:v>9.4511334699337048</c:v>
                </c:pt>
                <c:pt idx="384">
                  <c:v>9.5167552119109349</c:v>
                </c:pt>
                <c:pt idx="385">
                  <c:v>9.5769865502874918</c:v>
                </c:pt>
                <c:pt idx="386">
                  <c:v>9.6322702720132902</c:v>
                </c:pt>
                <c:pt idx="387">
                  <c:v>9.6830127919411737</c:v>
                </c:pt>
                <c:pt idx="388">
                  <c:v>9.7295871405605077</c:v>
                </c:pt>
                <c:pt idx="389">
                  <c:v>9.7723357063077003</c:v>
                </c:pt>
                <c:pt idx="390">
                  <c:v>9.811572752613559</c:v>
                </c:pt>
                <c:pt idx="391">
                  <c:v>9.8475867281914216</c:v>
                </c:pt>
                <c:pt idx="392">
                  <c:v>9.880642387549992</c:v>
                </c:pt>
                <c:pt idx="393">
                  <c:v>9.9109827373196939</c:v>
                </c:pt>
                <c:pt idx="394">
                  <c:v>9.9388308227008491</c:v>
                </c:pt>
                <c:pt idx="395">
                  <c:v>9.9643913671666393</c:v>
                </c:pt>
                <c:pt idx="396">
                  <c:v>9.9878522774750298</c:v>
                </c:pt>
                <c:pt idx="397">
                  <c:v>10.009386025053645</c:v>
                </c:pt>
                <c:pt idx="398">
                  <c:v>10.029150913912783</c:v>
                </c:pt>
                <c:pt idx="399">
                  <c:v>10.047292244407528</c:v>
                </c:pt>
                <c:pt idx="400">
                  <c:v>10.063943381404304</c:v>
                </c:pt>
                <c:pt idx="401">
                  <c:v>10.079226734704422</c:v>
                </c:pt>
                <c:pt idx="402">
                  <c:v>10.093254658932146</c:v>
                </c:pt>
                <c:pt idx="403">
                  <c:v>10.106130279502748</c:v>
                </c:pt>
                <c:pt idx="404">
                  <c:v>10.117948250742604</c:v>
                </c:pt>
                <c:pt idx="405">
                  <c:v>10.128795451734604</c:v>
                </c:pt>
                <c:pt idx="406">
                  <c:v>10.138751625004346</c:v>
                </c:pt>
                <c:pt idx="407">
                  <c:v>10.147889962742372</c:v>
                </c:pt>
                <c:pt idx="408">
                  <c:v>10.156277644872013</c:v>
                </c:pt>
                <c:pt idx="409">
                  <c:v>10.163976332918434</c:v>
                </c:pt>
                <c:pt idx="410">
                  <c:v>10.171042623309512</c:v>
                </c:pt>
                <c:pt idx="411">
                  <c:v>10.17752846344097</c:v>
                </c:pt>
                <c:pt idx="412">
                  <c:v>10.18348153356443</c:v>
                </c:pt>
                <c:pt idx="413">
                  <c:v>10.188945597305834</c:v>
                </c:pt>
                <c:pt idx="414">
                  <c:v>10.19396082339102</c:v>
                </c:pt>
                <c:pt idx="415">
                  <c:v>10.198564080943624</c:v>
                </c:pt>
                <c:pt idx="416">
                  <c:v>10.202789210526158</c:v>
                </c:pt>
                <c:pt idx="417">
                  <c:v>10.206667272916802</c:v>
                </c:pt>
                <c:pt idx="418">
                  <c:v>10.21022677745079</c:v>
                </c:pt>
                <c:pt idx="419">
                  <c:v>10.21349389160503</c:v>
                </c:pt>
                <c:pt idx="420">
                  <c:v>10.216492633366672</c:v>
                </c:pt>
                <c:pt idx="421">
                  <c:v>10.219245047799864</c:v>
                </c:pt>
                <c:pt idx="422">
                  <c:v>10.221771369108671</c:v>
                </c:pt>
                <c:pt idx="423">
                  <c:v>10.224090169387571</c:v>
                </c:pt>
                <c:pt idx="424">
                  <c:v>10.226218495153054</c:v>
                </c:pt>
                <c:pt idx="425">
                  <c:v>10.228171992660037</c:v>
                </c:pt>
                <c:pt idx="426">
                  <c:v>10.229965022924331</c:v>
                </c:pt>
                <c:pt idx="427">
                  <c:v>10.231610767296761</c:v>
                </c:pt>
                <c:pt idx="428">
                  <c:v>10.233121324365051</c:v>
                </c:pt>
                <c:pt idx="429">
                  <c:v>10.234507798895837</c:v>
                </c:pt>
                <c:pt idx="430">
                  <c:v>10.235780383470676</c:v>
                </c:pt>
                <c:pt idx="431">
                  <c:v>10.236948433416172</c:v>
                </c:pt>
                <c:pt idx="432">
                  <c:v>10.238020535579086</c:v>
                </c:pt>
                <c:pt idx="433">
                  <c:v>10.239004571451998</c:v>
                </c:pt>
                <c:pt idx="434">
                  <c:v>10.239907775113624</c:v>
                </c:pt>
                <c:pt idx="435">
                  <c:v>10.240736786409684</c:v>
                </c:pt>
                <c:pt idx="436">
                  <c:v>10.241497699765327</c:v>
                </c:pt>
                <c:pt idx="437">
                  <c:v>10.242196108987912</c:v>
                </c:pt>
                <c:pt idx="438">
                  <c:v>10.242837148389539</c:v>
                </c:pt>
                <c:pt idx="439">
                  <c:v>10.243425530531626</c:v>
                </c:pt>
                <c:pt idx="440">
                  <c:v>10.243965580869014</c:v>
                </c:pt>
                <c:pt idx="441">
                  <c:v>10.244461269548278</c:v>
                </c:pt>
                <c:pt idx="442">
                  <c:v>10.24491624059401</c:v>
                </c:pt>
                <c:pt idx="443">
                  <c:v>10.245333838697647</c:v>
                </c:pt>
                <c:pt idx="444">
                  <c:v>10.245717133805757</c:v>
                </c:pt>
                <c:pt idx="445">
                  <c:v>10.246068943688565</c:v>
                </c:pt>
                <c:pt idx="446">
                  <c:v>10.246391854654613</c:v>
                </c:pt>
                <c:pt idx="447">
                  <c:v>10.246688240563849</c:v>
                </c:pt>
                <c:pt idx="448">
                  <c:v>10.246960280278907</c:v>
                </c:pt>
                <c:pt idx="449">
                  <c:v>10.247209973682891</c:v>
                </c:pt>
                <c:pt idx="450">
                  <c:v>10.247439156381377</c:v>
                </c:pt>
                <c:pt idx="451">
                  <c:v>10.247649513196766</c:v>
                </c:pt>
                <c:pt idx="452">
                  <c:v>10.247842590554143</c:v>
                </c:pt>
                <c:pt idx="453">
                  <c:v>10.248019807849733</c:v>
                </c:pt>
                <c:pt idx="454">
                  <c:v>10.248182467885496</c:v>
                </c:pt>
                <c:pt idx="455">
                  <c:v>10.248331766446601</c:v>
                </c:pt>
                <c:pt idx="456">
                  <c:v>10.248468801092162</c:v>
                </c:pt>
                <c:pt idx="457">
                  <c:v>10.248594579223884</c:v>
                </c:pt>
                <c:pt idx="458">
                  <c:v>10.248710025491901</c:v>
                </c:pt>
                <c:pt idx="459">
                  <c:v>10.248815988592296</c:v>
                </c:pt>
                <c:pt idx="460">
                  <c:v>10.248913247506232</c:v>
                </c:pt>
                <c:pt idx="461">
                  <c:v>10.249002517226586</c:v>
                </c:pt>
                <c:pt idx="462">
                  <c:v>10.249084454014172</c:v>
                </c:pt>
                <c:pt idx="463">
                  <c:v>10.249159660222205</c:v>
                </c:pt>
                <c:pt idx="464">
                  <c:v>10.249228688724459</c:v>
                </c:pt>
                <c:pt idx="465">
                  <c:v>10.24929204697969</c:v>
                </c:pt>
                <c:pt idx="466">
                  <c:v>10.249350200762184</c:v>
                </c:pt>
                <c:pt idx="467">
                  <c:v>10.249403577585866</c:v>
                </c:pt>
                <c:pt idx="468">
                  <c:v>10.249452569847147</c:v>
                </c:pt>
                <c:pt idx="469">
                  <c:v>10.249497537709598</c:v>
                </c:pt>
                <c:pt idx="470">
                  <c:v>10.249538811751671</c:v>
                </c:pt>
                <c:pt idx="471">
                  <c:v>10.249576695396931</c:v>
                </c:pt>
                <c:pt idx="472">
                  <c:v>10.249611467144645</c:v>
                </c:pt>
                <c:pt idx="473">
                  <c:v>10.24964338261716</c:v>
                </c:pt>
                <c:pt idx="474">
                  <c:v>10.249672676439095</c:v>
                </c:pt>
                <c:pt idx="475">
                  <c:v>10.249699563962166</c:v>
                </c:pt>
                <c:pt idx="476">
                  <c:v>10.249724242848329</c:v>
                </c:pt>
                <c:pt idx="477">
                  <c:v>10.249746894522888</c:v>
                </c:pt>
                <c:pt idx="478">
                  <c:v>10.249767685508225</c:v>
                </c:pt>
                <c:pt idx="479">
                  <c:v>10.249786768647978</c:v>
                </c:pt>
              </c:numCache>
            </c:numRef>
          </c:yVal>
          <c:smooth val="1"/>
        </c:ser>
        <c:axId val="134228608"/>
        <c:axId val="135008640"/>
      </c:scatterChart>
      <c:valAx>
        <c:axId val="134228608"/>
        <c:scaling>
          <c:orientation val="minMax"/>
        </c:scaling>
        <c:axPos val="b"/>
        <c:majorGridlines/>
        <c:numFmt formatCode="0.00" sourceLinked="1"/>
        <c:tickLblPos val="nextTo"/>
        <c:crossAx val="135008640"/>
        <c:crosses val="autoZero"/>
        <c:crossBetween val="midCat"/>
      </c:valAx>
      <c:valAx>
        <c:axId val="135008640"/>
        <c:scaling>
          <c:orientation val="minMax"/>
        </c:scaling>
        <c:axPos val="l"/>
        <c:majorGridlines/>
        <c:numFmt formatCode="0.00" sourceLinked="1"/>
        <c:tickLblPos val="nextTo"/>
        <c:crossAx val="13422860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tx>
            <c:strRef>
              <c:f>zbiorczy!$H$26</c:f>
              <c:strCache>
                <c:ptCount val="1"/>
                <c:pt idx="0">
                  <c:v>skumulowane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zbiorczy!$B$27:$B$507</c:f>
              <c:numCache>
                <c:formatCode>0.00</c:formatCode>
                <c:ptCount val="48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</c:numCache>
            </c:numRef>
          </c:xVal>
          <c:yVal>
            <c:numRef>
              <c:f>zbiorczy!$H$27:$H$507</c:f>
              <c:numCache>
                <c:formatCode>0.00</c:formatCode>
                <c:ptCount val="481"/>
                <c:pt idx="1">
                  <c:v>50</c:v>
                </c:pt>
                <c:pt idx="2">
                  <c:v>54.107178077155368</c:v>
                </c:pt>
                <c:pt idx="3">
                  <c:v>57.876977919161419</c:v>
                </c:pt>
                <c:pt idx="4">
                  <c:v>61.337112975840462</c:v>
                </c:pt>
                <c:pt idx="5">
                  <c:v>64.513020215543719</c:v>
                </c:pt>
                <c:pt idx="6">
                  <c:v>67.428047123447215</c:v>
                </c:pt>
                <c:pt idx="7">
                  <c:v>70.103623339141507</c:v>
                </c:pt>
                <c:pt idx="8">
                  <c:v>72.559418195298662</c:v>
                </c:pt>
                <c:pt idx="9">
                  <c:v>74.81348531555183</c:v>
                </c:pt>
                <c:pt idx="10">
                  <c:v>76.882395334590171</c:v>
                </c:pt>
                <c:pt idx="11">
                  <c:v>78.781357716152485</c:v>
                </c:pt>
                <c:pt idx="12">
                  <c:v>80.524332564456898</c:v>
                </c:pt>
                <c:pt idx="13">
                  <c:v>82.124133251041528</c:v>
                </c:pt>
                <c:pt idx="14">
                  <c:v>83.592520611470988</c:v>
                </c:pt>
                <c:pt idx="15">
                  <c:v>84.940289404389887</c:v>
                </c:pt>
                <c:pt idx="16">
                  <c:v>86.177347668521776</c:v>
                </c:pt>
                <c:pt idx="17">
                  <c:v>87.312789561001537</c:v>
                </c:pt>
                <c:pt idx="18">
                  <c:v>88.354962212507758</c:v>
                </c:pt>
                <c:pt idx="19">
                  <c:v>89.311527090676435</c:v>
                </c:pt>
                <c:pt idx="20">
                  <c:v>90.189516322905291</c:v>
                </c:pt>
                <c:pt idx="21">
                  <c:v>90.995384392602375</c:v>
                </c:pt>
                <c:pt idx="22">
                  <c:v>91.735055588920673</c:v>
                </c:pt>
                <c:pt idx="23">
                  <c:v>92.413967558802526</c:v>
                </c:pt>
                <c:pt idx="24">
                  <c:v>93.037111281504039</c:v>
                </c:pt>
                <c:pt idx="25">
                  <c:v>93.609067759469625</c:v>
                </c:pt>
                <c:pt idx="26">
                  <c:v>94.134041695287465</c:v>
                </c:pt>
                <c:pt idx="27">
                  <c:v>94.61589240229992</c:v>
                </c:pt>
                <c:pt idx="28">
                  <c:v>95.058162176106308</c:v>
                </c:pt>
                <c:pt idx="29">
                  <c:v>95.46410233552939</c:v>
                </c:pt>
                <c:pt idx="30">
                  <c:v>95.836697124484061</c:v>
                </c:pt>
                <c:pt idx="31">
                  <c:v>96.178685650461603</c:v>
                </c:pt>
                <c:pt idx="32">
                  <c:v>96.492582020908472</c:v>
                </c:pt>
                <c:pt idx="33">
                  <c:v>96.780693825531372</c:v>
                </c:pt>
                <c:pt idx="34">
                  <c:v>97.04513910039995</c:v>
                </c:pt>
                <c:pt idx="35">
                  <c:v>97.287861898557566</c:v>
                </c:pt>
                <c:pt idx="36">
                  <c:v>97.510646581606807</c:v>
                </c:pt>
                <c:pt idx="37">
                  <c:v>97.715130937333129</c:v>
                </c:pt>
                <c:pt idx="38">
                  <c:v>97.902818219800253</c:v>
                </c:pt>
                <c:pt idx="39">
                  <c:v>98.075088200429164</c:v>
                </c:pt>
                <c:pt idx="40">
                  <c:v>98.233207311302266</c:v>
                </c:pt>
                <c:pt idx="41">
                  <c:v>98.378337955260236</c:v>
                </c:pt>
                <c:pt idx="42">
                  <c:v>98.51154705123443</c:v>
                </c:pt>
                <c:pt idx="43">
                  <c:v>98.633813877635376</c:v>
                </c:pt>
                <c:pt idx="44">
                  <c:v>98.746037271457169</c:v>
                </c:pt>
                <c:pt idx="45">
                  <c:v>98.849042236022001</c:v>
                </c:pt>
                <c:pt idx="46">
                  <c:v>98.943586005940844</c:v>
                </c:pt>
                <c:pt idx="47">
                  <c:v>99.030363613876844</c:v>
                </c:pt>
                <c:pt idx="48">
                  <c:v>99.110013000034783</c:v>
                </c:pt>
                <c:pt idx="49">
                  <c:v>99.183119701938992</c:v>
                </c:pt>
                <c:pt idx="50">
                  <c:v>99.250221158976117</c:v>
                </c:pt>
                <c:pt idx="51">
                  <c:v>99.311810663347472</c:v>
                </c:pt>
                <c:pt idx="52">
                  <c:v>99.368340986476099</c:v>
                </c:pt>
                <c:pt idx="53">
                  <c:v>99.420227707527772</c:v>
                </c:pt>
                <c:pt idx="54">
                  <c:v>99.467852268515443</c:v>
                </c:pt>
                <c:pt idx="55">
                  <c:v>99.511564778446669</c:v>
                </c:pt>
                <c:pt idx="56">
                  <c:v>99.55168658712816</c:v>
                </c:pt>
                <c:pt idx="57">
                  <c:v>99.588512647548995</c:v>
                </c:pt>
                <c:pt idx="58">
                  <c:v>99.622313684209274</c:v>
                </c:pt>
                <c:pt idx="59">
                  <c:v>99.653338183334412</c:v>
                </c:pt>
                <c:pt idx="60">
                  <c:v>99.681814219606338</c:v>
                </c:pt>
                <c:pt idx="61">
                  <c:v>99.707951132840236</c:v>
                </c:pt>
                <c:pt idx="62">
                  <c:v>99.731941066933373</c:v>
                </c:pt>
                <c:pt idx="63">
                  <c:v>99.753960382398915</c:v>
                </c:pt>
                <c:pt idx="64">
                  <c:v>99.774170952869369</c:v>
                </c:pt>
                <c:pt idx="65">
                  <c:v>99.792721355100568</c:v>
                </c:pt>
                <c:pt idx="66">
                  <c:v>99.809747961224446</c:v>
                </c:pt>
                <c:pt idx="67">
                  <c:v>99.825375941280299</c:v>
                </c:pt>
                <c:pt idx="68">
                  <c:v>99.839720183394647</c:v>
                </c:pt>
                <c:pt idx="69">
                  <c:v>99.852886138374089</c:v>
                </c:pt>
                <c:pt idx="70">
                  <c:v>99.864970594920408</c:v>
                </c:pt>
                <c:pt idx="71">
                  <c:v>99.876062391166684</c:v>
                </c:pt>
                <c:pt idx="72">
                  <c:v>99.886243067765392</c:v>
                </c:pt>
                <c:pt idx="73">
                  <c:v>99.895587467329364</c:v>
                </c:pt>
                <c:pt idx="74">
                  <c:v>99.904164284632657</c:v>
                </c:pt>
                <c:pt idx="75">
                  <c:v>99.912036571615971</c:v>
                </c:pt>
                <c:pt idx="76">
                  <c:v>99.919262200908975</c:v>
                </c:pt>
                <c:pt idx="77">
                  <c:v>99.925894291277473</c:v>
                </c:pt>
                <c:pt idx="78">
                  <c:v>99.931981598122618</c:v>
                </c:pt>
                <c:pt idx="79">
                  <c:v>99.937568871903295</c:v>
                </c:pt>
                <c:pt idx="80">
                  <c:v>99.942697187116309</c:v>
                </c:pt>
                <c:pt idx="81">
                  <c:v>99.947404244253022</c:v>
                </c:pt>
                <c:pt idx="82">
                  <c:v>99.95172464695213</c:v>
                </c:pt>
                <c:pt idx="83">
                  <c:v>99.955690156386225</c:v>
                </c:pt>
                <c:pt idx="84">
                  <c:v>99.959329924752083</c:v>
                </c:pt>
                <c:pt idx="85">
                  <c:v>99.962670709581175</c:v>
                </c:pt>
                <c:pt idx="86">
                  <c:v>99.965737070446053</c:v>
                </c:pt>
                <c:pt idx="87">
                  <c:v>99.968551549508518</c:v>
                </c:pt>
                <c:pt idx="88">
                  <c:v>99.971134837236889</c:v>
                </c:pt>
                <c:pt idx="89">
                  <c:v>99.973505924510775</c:v>
                </c:pt>
                <c:pt idx="90">
                  <c:v>99.975682242231244</c:v>
                </c:pt>
                <c:pt idx="91">
                  <c:v>99.97767978946311</c:v>
                </c:pt>
                <c:pt idx="92">
                  <c:v>99.979513251051003</c:v>
                </c:pt>
                <c:pt idx="93">
                  <c:v>99.981196105574114</c:v>
                </c:pt>
                <c:pt idx="94">
                  <c:v>99.982740724433128</c:v>
                </c:pt>
                <c:pt idx="95">
                  <c:v>99.984158462797851</c:v>
                </c:pt>
                <c:pt idx="96">
                  <c:v>99.98545974308395</c:v>
                </c:pt>
                <c:pt idx="97">
                  <c:v>99.986654131572777</c:v>
                </c:pt>
                <c:pt idx="98">
                  <c:v>99.98775040873727</c:v>
                </c:pt>
                <c:pt idx="99">
                  <c:v>99.988756633791041</c:v>
                </c:pt>
                <c:pt idx="100">
                  <c:v>99.98968020393518</c:v>
                </c:pt>
                <c:pt idx="101">
                  <c:v>99.990527908738343</c:v>
                </c:pt>
                <c:pt idx="102">
                  <c:v>99.991305980049844</c:v>
                </c:pt>
                <c:pt idx="103">
                  <c:v>99.992020137812673</c:v>
                </c:pt>
                <c:pt idx="104">
                  <c:v>99.992675632113361</c:v>
                </c:pt>
                <c:pt idx="105">
                  <c:v>99.993277281777623</c:v>
                </c:pt>
                <c:pt idx="106">
                  <c:v>99.99382950979566</c:v>
                </c:pt>
                <c:pt idx="107">
                  <c:v>99.99433637583752</c:v>
                </c:pt>
                <c:pt idx="108">
                  <c:v>99.994801606097468</c:v>
                </c:pt>
                <c:pt idx="109">
                  <c:v>99.995228620686916</c:v>
                </c:pt>
                <c:pt idx="110">
                  <c:v>99.995620558777176</c:v>
                </c:pt>
                <c:pt idx="111">
                  <c:v>99.995980301676781</c:v>
                </c:pt>
                <c:pt idx="112">
                  <c:v>99.996310494013386</c:v>
                </c:pt>
                <c:pt idx="113">
                  <c:v>99.996613563175458</c:v>
                </c:pt>
                <c:pt idx="114">
                  <c:v>99.996891737157171</c:v>
                </c:pt>
                <c:pt idx="115">
                  <c:v>99.997147060937294</c:v>
                </c:pt>
                <c:pt idx="116">
                  <c:v>99.997381411512762</c:v>
                </c:pt>
                <c:pt idx="117">
                  <c:v>99.997596511697324</c:v>
                </c:pt>
                <c:pt idx="118">
                  <c:v>99.997793942786629</c:v>
                </c:pt>
                <c:pt idx="119">
                  <c:v>99.997975156183102</c:v>
                </c:pt>
                <c:pt idx="120">
                  <c:v>99.998141484065798</c:v>
                </c:pt>
                <c:pt idx="121">
                  <c:v>95.891116072028439</c:v>
                </c:pt>
                <c:pt idx="122">
                  <c:v>92.121456354683886</c:v>
                </c:pt>
                <c:pt idx="123">
                  <c:v>88.661449912327598</c:v>
                </c:pt>
                <c:pt idx="124">
                  <c:v>85.485660722108548</c:v>
                </c:pt>
                <c:pt idx="125">
                  <c:v>82.570742166684198</c:v>
                </c:pt>
                <c:pt idx="126">
                  <c:v>79.895265403010498</c:v>
                </c:pt>
                <c:pt idx="127">
                  <c:v>77.439561829530774</c:v>
                </c:pt>
                <c:pt idx="128">
                  <c:v>75.185578493670803</c:v>
                </c:pt>
                <c:pt idx="129">
                  <c:v>73.116745376677187</c:v>
                </c:pt>
                <c:pt idx="130">
                  <c:v>71.217853580151768</c:v>
                </c:pt>
                <c:pt idx="131">
                  <c:v>69.474943518777934</c:v>
                </c:pt>
                <c:pt idx="132">
                  <c:v>67.875202297294649</c:v>
                </c:pt>
                <c:pt idx="133">
                  <c:v>66.406869517291327</c:v>
                </c:pt>
                <c:pt idx="134">
                  <c:v>65.059150821367979</c:v>
                </c:pt>
                <c:pt idx="135">
                  <c:v>63.822138539085998</c:v>
                </c:pt>
                <c:pt idx="136">
                  <c:v>62.686738851343236</c:v>
                </c:pt>
                <c:pt idx="137">
                  <c:v>61.644604937726584</c:v>
                </c:pt>
                <c:pt idx="138">
                  <c:v>60.688075615379269</c:v>
                </c:pt>
                <c:pt idx="139">
                  <c:v>59.810119018289974</c:v>
                </c:pt>
                <c:pt idx="140">
                  <c:v>59.004280902965867</c:v>
                </c:pt>
                <c:pt idx="141">
                  <c:v>58.264637200461664</c:v>
                </c:pt>
                <c:pt idx="142">
                  <c:v>57.585750465954085</c:v>
                </c:pt>
                <c:pt idx="143">
                  <c:v>56.962629905703331</c:v>
                </c:pt>
                <c:pt idx="144">
                  <c:v>56.390694687542307</c:v>
                </c:pt>
                <c:pt idx="145">
                  <c:v>55.865740265172967</c:v>
                </c:pt>
                <c:pt idx="146">
                  <c:v>55.383907468704848</c:v>
                </c:pt>
                <c:pt idx="147">
                  <c:v>54.9416541342069</c:v>
                </c:pt>
                <c:pt idx="148">
                  <c:v>54.535729063708921</c:v>
                </c:pt>
                <c:pt idx="149">
                  <c:v>54.163148124221287</c:v>
                </c:pt>
                <c:pt idx="150">
                  <c:v>53.821172310066245</c:v>
                </c:pt>
                <c:pt idx="151">
                  <c:v>53.507287607247498</c:v>
                </c:pt>
                <c:pt idx="152">
                  <c:v>53.219186511832184</c:v>
                </c:pt>
                <c:pt idx="153">
                  <c:v>52.954751066478757</c:v>
                </c:pt>
                <c:pt idx="154">
                  <c:v>52.712037290404893</c:v>
                </c:pt>
                <c:pt idx="155">
                  <c:v>52.48926088833332</c:v>
                </c:pt>
                <c:pt idx="156">
                  <c:v>52.284784133355657</c:v>
                </c:pt>
                <c:pt idx="157">
                  <c:v>52.097103827284641</c:v>
                </c:pt>
                <c:pt idx="158">
                  <c:v>51.924840249985806</c:v>
                </c:pt>
                <c:pt idx="159">
                  <c:v>51.766727016450446</c:v>
                </c:pt>
                <c:pt idx="160">
                  <c:v>51.621601767044773</c:v>
                </c:pt>
                <c:pt idx="161">
                  <c:v>51.488397622495121</c:v>
                </c:pt>
                <c:pt idx="162">
                  <c:v>51.366135340791075</c:v>
                </c:pt>
                <c:pt idx="163">
                  <c:v>51.253916118348592</c:v>
                </c:pt>
                <c:pt idx="164">
                  <c:v>51.150914982511125</c:v>
                </c:pt>
                <c:pt idx="165">
                  <c:v>51.05637472681434</c:v>
                </c:pt>
                <c:pt idx="166">
                  <c:v>50.969600344429686</c:v>
                </c:pt>
                <c:pt idx="167">
                  <c:v>50.889953918864805</c:v>
                </c:pt>
                <c:pt idx="168">
                  <c:v>50.816849934360008</c:v>
                </c:pt>
                <c:pt idx="169">
                  <c:v>50.749750971505421</c:v>
                </c:pt>
                <c:pt idx="170">
                  <c:v>50.688163756435557</c:v>
                </c:pt>
                <c:pt idx="171">
                  <c:v>50.631635534557063</c:v>
                </c:pt>
                <c:pt idx="172">
                  <c:v>50.579750742151361</c:v>
                </c:pt>
                <c:pt idx="173">
                  <c:v>50.532127951383785</c:v>
                </c:pt>
                <c:pt idx="174">
                  <c:v>50.488417066260482</c:v>
                </c:pt>
                <c:pt idx="175">
                  <c:v>50.448296748919411</c:v>
                </c:pt>
                <c:pt idx="176">
                  <c:v>50.411472057334976</c:v>
                </c:pt>
                <c:pt idx="177">
                  <c:v>50.377672277070005</c:v>
                </c:pt>
                <c:pt idx="178">
                  <c:v>50.346648931135377</c:v>
                </c:pt>
                <c:pt idx="179">
                  <c:v>50.318173953326806</c:v>
                </c:pt>
                <c:pt idx="180">
                  <c:v>50.292038011610295</c:v>
                </c:pt>
                <c:pt idx="181">
                  <c:v>52.930108834053584</c:v>
                </c:pt>
                <c:pt idx="182">
                  <c:v>55.351479123538425</c:v>
                </c:pt>
                <c:pt idx="183">
                  <c:v>57.573949433630318</c:v>
                </c:pt>
                <c:pt idx="184">
                  <c:v>59.613858117027448</c:v>
                </c:pt>
                <c:pt idx="185">
                  <c:v>61.486201435947621</c:v>
                </c:pt>
                <c:pt idx="186">
                  <c:v>63.204743806220264</c:v>
                </c:pt>
                <c:pt idx="187">
                  <c:v>64.782118985535959</c:v>
                </c:pt>
                <c:pt idx="188">
                  <c:v>66.22992294973298</c:v>
                </c:pt>
                <c:pt idx="189">
                  <c:v>67.558799139894617</c:v>
                </c:pt>
                <c:pt idx="190">
                  <c:v>68.778516706946547</c:v>
                </c:pt>
                <c:pt idx="191">
                  <c:v>69.898042328964138</c:v>
                </c:pt>
                <c:pt idx="192">
                  <c:v>70.925606129150438</c:v>
                </c:pt>
                <c:pt idx="193">
                  <c:v>71.868762179076668</c:v>
                </c:pt>
                <c:pt idx="194">
                  <c:v>72.734444031971037</c:v>
                </c:pt>
                <c:pt idx="195">
                  <c:v>73.529015694305414</c:v>
                </c:pt>
                <c:pt idx="196">
                  <c:v>74.258318410394423</c:v>
                </c:pt>
                <c:pt idx="197">
                  <c:v>74.927713603940816</c:v>
                </c:pt>
                <c:pt idx="198">
                  <c:v>75.542122292209484</c:v>
                </c:pt>
                <c:pt idx="199">
                  <c:v>76.106061262580724</c:v>
                </c:pt>
                <c:pt idx="200">
                  <c:v>76.623676277432708</c:v>
                </c:pt>
                <c:pt idx="201">
                  <c:v>77.098772551456577</c:v>
                </c:pt>
                <c:pt idx="202">
                  <c:v>77.534842725456258</c:v>
                </c:pt>
                <c:pt idx="203">
                  <c:v>77.935092542280884</c:v>
                </c:pt>
                <c:pt idx="204">
                  <c:v>78.302464413644557</c:v>
                </c:pt>
                <c:pt idx="205">
                  <c:v>78.639659051083669</c:v>
                </c:pt>
                <c:pt idx="206">
                  <c:v>78.94915532007029</c:v>
                </c:pt>
                <c:pt idx="207">
                  <c:v>79.233228463238049</c:v>
                </c:pt>
                <c:pt idx="208">
                  <c:v>79.493966826687256</c:v>
                </c:pt>
                <c:pt idx="209">
                  <c:v>79.733287212331817</c:v>
                </c:pt>
                <c:pt idx="210">
                  <c:v>79.952948969149674</c:v>
                </c:pt>
                <c:pt idx="211">
                  <c:v>80.1545669269277</c:v>
                </c:pt>
                <c:pt idx="212">
                  <c:v>80.339623267582795</c:v>
                </c:pt>
                <c:pt idx="213">
                  <c:v>80.509478421330329</c:v>
                </c:pt>
                <c:pt idx="214">
                  <c:v>80.665381067802599</c:v>
                </c:pt>
                <c:pt idx="215">
                  <c:v>80.808477315639635</c:v>
                </c:pt>
                <c:pt idx="216">
                  <c:v>80.939819128035893</c:v>
                </c:pt>
                <c:pt idx="217">
                  <c:v>81.060372056182388</c:v>
                </c:pt>
                <c:pt idx="218">
                  <c:v>81.171022337456492</c:v>
                </c:pt>
                <c:pt idx="219">
                  <c:v>81.272583410540989</c:v>
                </c:pt>
                <c:pt idx="220">
                  <c:v>81.365801895368165</c:v>
                </c:pt>
                <c:pt idx="221">
                  <c:v>81.451363081850005</c:v>
                </c:pt>
                <c:pt idx="222">
                  <c:v>81.52989596774438</c:v>
                </c:pt>
                <c:pt idx="223">
                  <c:v>81.60197788269312</c:v>
                </c:pt>
                <c:pt idx="224">
                  <c:v>81.66813873242512</c:v>
                </c:pt>
                <c:pt idx="225">
                  <c:v>81.728864894325426</c:v>
                </c:pt>
                <c:pt idx="226">
                  <c:v>81.784602793008389</c:v>
                </c:pt>
                <c:pt idx="227">
                  <c:v>81.835762182180602</c:v>
                </c:pt>
                <c:pt idx="228">
                  <c:v>81.882719156919848</c:v>
                </c:pt>
                <c:pt idx="229">
                  <c:v>81.925818918514722</c:v>
                </c:pt>
                <c:pt idx="230">
                  <c:v>81.965378312190524</c:v>
                </c:pt>
                <c:pt idx="231">
                  <c:v>82.001688156377327</c:v>
                </c:pt>
                <c:pt idx="232">
                  <c:v>82.035015380643529</c:v>
                </c:pt>
                <c:pt idx="233">
                  <c:v>82.065604988012169</c:v>
                </c:pt>
                <c:pt idx="234">
                  <c:v>82.093681856085354</c:v>
                </c:pt>
                <c:pt idx="235">
                  <c:v>82.119452390218015</c:v>
                </c:pt>
                <c:pt idx="236">
                  <c:v>82.143106040894153</c:v>
                </c:pt>
                <c:pt idx="237">
                  <c:v>82.164816696460264</c:v>
                </c:pt>
                <c:pt idx="238">
                  <c:v>82.184743961454743</c:v>
                </c:pt>
                <c:pt idx="239">
                  <c:v>82.203034329930745</c:v>
                </c:pt>
                <c:pt idx="240">
                  <c:v>82.219822262398196</c:v>
                </c:pt>
                <c:pt idx="241">
                  <c:v>82.235231174301845</c:v>
                </c:pt>
                <c:pt idx="242">
                  <c:v>82.249374343302208</c:v>
                </c:pt>
                <c:pt idx="243">
                  <c:v>82.262355742029385</c:v>
                </c:pt>
                <c:pt idx="244">
                  <c:v>82.274270802431289</c:v>
                </c:pt>
                <c:pt idx="245">
                  <c:v>82.285207117335787</c:v>
                </c:pt>
                <c:pt idx="246">
                  <c:v>82.295245084383865</c:v>
                </c:pt>
                <c:pt idx="247">
                  <c:v>82.304458497067984</c:v>
                </c:pt>
                <c:pt idx="248">
                  <c:v>82.312915087220233</c:v>
                </c:pt>
                <c:pt idx="249">
                  <c:v>82.320677022938881</c:v>
                </c:pt>
                <c:pt idx="250">
                  <c:v>82.327801365613126</c:v>
                </c:pt>
                <c:pt idx="251">
                  <c:v>82.334340489406458</c:v>
                </c:pt>
                <c:pt idx="252">
                  <c:v>82.340342466282038</c:v>
                </c:pt>
                <c:pt idx="253">
                  <c:v>82.345851419400745</c:v>
                </c:pt>
                <c:pt idx="254">
                  <c:v>82.350907847489921</c:v>
                </c:pt>
                <c:pt idx="255">
                  <c:v>82.355548922567166</c:v>
                </c:pt>
                <c:pt idx="256">
                  <c:v>82.359808763208179</c:v>
                </c:pt>
                <c:pt idx="257">
                  <c:v>82.363718685367317</c:v>
                </c:pt>
                <c:pt idx="258">
                  <c:v>82.367307432594956</c:v>
                </c:pt>
                <c:pt idx="259">
                  <c:v>82.370601387343839</c:v>
                </c:pt>
                <c:pt idx="260">
                  <c:v>82.373624764918091</c:v>
                </c:pt>
                <c:pt idx="261">
                  <c:v>82.376399791490499</c:v>
                </c:pt>
                <c:pt idx="262">
                  <c:v>82.378946867496879</c:v>
                </c:pt>
                <c:pt idx="263">
                  <c:v>82.381284717608565</c:v>
                </c:pt>
                <c:pt idx="264">
                  <c:v>82.38343052838573</c:v>
                </c:pt>
                <c:pt idx="265">
                  <c:v>82.385400074623263</c:v>
                </c:pt>
                <c:pt idx="266">
                  <c:v>82.387207835318208</c:v>
                </c:pt>
                <c:pt idx="267">
                  <c:v>82.388867100111256</c:v>
                </c:pt>
                <c:pt idx="268">
                  <c:v>82.390390066984679</c:v>
                </c:pt>
                <c:pt idx="269">
                  <c:v>82.391787931934999</c:v>
                </c:pt>
                <c:pt idx="270">
                  <c:v>82.393070971279727</c:v>
                </c:pt>
                <c:pt idx="271">
                  <c:v>82.39424861720309</c:v>
                </c:pt>
                <c:pt idx="272">
                  <c:v>82.395329527096081</c:v>
                </c:pt>
                <c:pt idx="273">
                  <c:v>82.396321647200736</c:v>
                </c:pt>
                <c:pt idx="274">
                  <c:v>82.397232271026525</c:v>
                </c:pt>
                <c:pt idx="275">
                  <c:v>82.398068092968046</c:v>
                </c:pt>
                <c:pt idx="276">
                  <c:v>82.398835257518456</c:v>
                </c:pt>
                <c:pt idx="277">
                  <c:v>82.399539404440418</c:v>
                </c:pt>
                <c:pt idx="278">
                  <c:v>82.400185710226367</c:v>
                </c:pt>
                <c:pt idx="279">
                  <c:v>82.400778926153194</c:v>
                </c:pt>
                <c:pt idx="280">
                  <c:v>82.401323413211045</c:v>
                </c:pt>
                <c:pt idx="281">
                  <c:v>82.401823174162729</c:v>
                </c:pt>
                <c:pt idx="282">
                  <c:v>82.40228188296993</c:v>
                </c:pt>
                <c:pt idx="283">
                  <c:v>82.40270291180201</c:v>
                </c:pt>
                <c:pt idx="284">
                  <c:v>82.403089355826296</c:v>
                </c:pt>
                <c:pt idx="285">
                  <c:v>82.403444055962098</c:v>
                </c:pt>
                <c:pt idx="286">
                  <c:v>82.403769619765455</c:v>
                </c:pt>
                <c:pt idx="287">
                  <c:v>82.404068440598508</c:v>
                </c:pt>
                <c:pt idx="288">
                  <c:v>82.404342715224061</c:v>
                </c:pt>
                <c:pt idx="289">
                  <c:v>82.404594459955035</c:v>
                </c:pt>
                <c:pt idx="290">
                  <c:v>82.404825525477207</c:v>
                </c:pt>
                <c:pt idx="291">
                  <c:v>82.405037610454428</c:v>
                </c:pt>
                <c:pt idx="292">
                  <c:v>82.405232274016285</c:v>
                </c:pt>
                <c:pt idx="293">
                  <c:v>82.405410947219863</c:v>
                </c:pt>
                <c:pt idx="294">
                  <c:v>82.405574943570144</c:v>
                </c:pt>
                <c:pt idx="295">
                  <c:v>82.405725468676138</c:v>
                </c:pt>
                <c:pt idx="296">
                  <c:v>82.405863629113824</c:v>
                </c:pt>
                <c:pt idx="297">
                  <c:v>82.405990440561084</c:v>
                </c:pt>
                <c:pt idx="298">
                  <c:v>82.406106835264424</c:v>
                </c:pt>
                <c:pt idx="299">
                  <c:v>82.406213668892306</c:v>
                </c:pt>
                <c:pt idx="300">
                  <c:v>82.406311726825479</c:v>
                </c:pt>
                <c:pt idx="301">
                  <c:v>79.74434186510787</c:v>
                </c:pt>
                <c:pt idx="302">
                  <c:v>77.301035688552162</c:v>
                </c:pt>
                <c:pt idx="303">
                  <c:v>75.058431383279</c:v>
                </c:pt>
                <c:pt idx="304">
                  <c:v>73.000042582772892</c:v>
                </c:pt>
                <c:pt idx="305">
                  <c:v>71.110737169380798</c:v>
                </c:pt>
                <c:pt idx="306">
                  <c:v>69.37662603148739</c:v>
                </c:pt>
                <c:pt idx="307">
                  <c:v>67.784960958572128</c:v>
                </c:pt>
                <c:pt idx="308">
                  <c:v>66.324040923529907</c:v>
                </c:pt>
                <c:pt idx="309">
                  <c:v>64.983126063295714</c:v>
                </c:pt>
                <c:pt idx="310">
                  <c:v>63.752358725407248</c:v>
                </c:pt>
                <c:pt idx="311">
                  <c:v>62.622691000083876</c:v>
                </c:pt>
                <c:pt idx="312">
                  <c:v>61.585818205078851</c:v>
                </c:pt>
                <c:pt idx="313">
                  <c:v>60.634117834322701</c:v>
                </c:pt>
                <c:pt idx="314">
                  <c:v>59.760593521542361</c:v>
                </c:pt>
                <c:pt idx="315">
                  <c:v>58.95882360690829</c:v>
                </c:pt>
                <c:pt idx="316">
                  <c:v>58.222913928600377</c:v>
                </c:pt>
                <c:pt idx="317">
                  <c:v>57.547454492242721</c:v>
                </c:pt>
                <c:pt idx="318">
                  <c:v>56.927479699665376</c:v>
                </c:pt>
                <c:pt idx="319">
                  <c:v>56.358431844617286</c:v>
                </c:pt>
                <c:pt idx="320">
                  <c:v>55.836127607071312</c:v>
                </c:pt>
                <c:pt idx="321">
                  <c:v>55.356727299806423</c:v>
                </c:pt>
                <c:pt idx="322">
                  <c:v>54.916706641185129</c:v>
                </c:pt>
                <c:pt idx="323">
                  <c:v>54.512830846615529</c:v>
                </c:pt>
                <c:pt idx="324">
                  <c:v>54.142130848232938</c:v>
                </c:pt>
                <c:pt idx="325">
                  <c:v>53.801881467981516</c:v>
                </c:pt>
                <c:pt idx="326">
                  <c:v>53.489581383636775</c:v>
                </c:pt>
                <c:pt idx="327">
                  <c:v>53.202934740490321</c:v>
                </c:pt>
                <c:pt idx="328">
                  <c:v>52.939834273516297</c:v>
                </c:pt>
                <c:pt idx="329">
                  <c:v>52.698345815943178</c:v>
                </c:pt>
                <c:pt idx="330">
                  <c:v>52.476694080346661</c:v>
                </c:pt>
                <c:pt idx="331">
                  <c:v>52.273249607734257</c:v>
                </c:pt>
                <c:pt idx="332">
                  <c:v>52.086516788678495</c:v>
                </c:pt>
                <c:pt idx="333">
                  <c:v>51.915122868436953</c:v>
                </c:pt>
                <c:pt idx="334">
                  <c:v>51.757807855230887</c:v>
                </c:pt>
                <c:pt idx="335">
                  <c:v>51.61341525749377</c:v>
                </c:pt>
                <c:pt idx="336">
                  <c:v>51.480883581995244</c:v>
                </c:pt>
                <c:pt idx="337">
                  <c:v>51.359238530339439</c:v>
                </c:pt>
                <c:pt idx="338">
                  <c:v>51.247585836470734</c:v>
                </c:pt>
                <c:pt idx="339">
                  <c:v>51.145104692532293</c:v>
                </c:pt>
                <c:pt idx="340">
                  <c:v>51.051041714747967</c:v>
                </c:pt>
                <c:pt idx="341">
                  <c:v>50.964705404968193</c:v>
                </c:pt>
                <c:pt idx="342">
                  <c:v>50.885461067164222</c:v>
                </c:pt>
                <c:pt idx="343">
                  <c:v>50.812726141499589</c:v>
                </c:pt>
                <c:pt idx="344">
                  <c:v>50.745965921677623</c:v>
                </c:pt>
                <c:pt idx="345">
                  <c:v>50.684689624081237</c:v>
                </c:pt>
                <c:pt idx="346">
                  <c:v>50.628446779807589</c:v>
                </c:pt>
                <c:pt idx="347">
                  <c:v>50.576823923073903</c:v>
                </c:pt>
                <c:pt idx="348">
                  <c:v>50.529441551649342</c:v>
                </c:pt>
                <c:pt idx="349">
                  <c:v>50.485951336967958</c:v>
                </c:pt>
                <c:pt idx="350">
                  <c:v>50.446033563412776</c:v>
                </c:pt>
                <c:pt idx="351">
                  <c:v>50.409394777946289</c:v>
                </c:pt>
                <c:pt idx="352">
                  <c:v>50.37576563280863</c:v>
                </c:pt>
                <c:pt idx="353">
                  <c:v>50.344898905424223</c:v>
                </c:pt>
                <c:pt idx="354">
                  <c:v>50.316567680960368</c:v>
                </c:pt>
                <c:pt idx="355">
                  <c:v>50.290563684176838</c:v>
                </c:pt>
                <c:pt idx="356">
                  <c:v>50.266695748303462</c:v>
                </c:pt>
                <c:pt idx="357">
                  <c:v>50.244788409689406</c:v>
                </c:pt>
                <c:pt idx="358">
                  <c:v>50.22468061789305</c:v>
                </c:pt>
                <c:pt idx="359">
                  <c:v>50.206224551729605</c:v>
                </c:pt>
                <c:pt idx="360">
                  <c:v>50.189284532572913</c:v>
                </c:pt>
                <c:pt idx="361">
                  <c:v>54.255244241095497</c:v>
                </c:pt>
                <c:pt idx="362">
                  <c:v>57.987211538069261</c:v>
                </c:pt>
                <c:pt idx="363">
                  <c:v>61.412621749707199</c:v>
                </c:pt>
                <c:pt idx="364">
                  <c:v>64.556656566815064</c:v>
                </c:pt>
                <c:pt idx="365">
                  <c:v>67.442429166430173</c:v>
                </c:pt>
                <c:pt idx="366">
                  <c:v>70.091154126909373</c:v>
                </c:pt>
                <c:pt idx="367">
                  <c:v>72.522303385586682</c:v>
                </c:pt>
                <c:pt idx="368">
                  <c:v>74.753749385513373</c:v>
                </c:pt>
                <c:pt idx="369">
                  <c:v>76.801896463614938</c:v>
                </c:pt>
                <c:pt idx="370">
                  <c:v>78.681801446157124</c:v>
                </c:pt>
                <c:pt idx="371">
                  <c:v>80.407284338070696</c:v>
                </c:pt>
                <c:pt idx="372">
                  <c:v>81.991029919860765</c:v>
                </c:pt>
                <c:pt idx="373">
                  <c:v>83.444680998984452</c:v>
                </c:pt>
                <c:pt idx="374">
                  <c:v>84.778924001227921</c:v>
                </c:pt>
                <c:pt idx="375">
                  <c:v>86.003567531303162</c:v>
                </c:pt>
                <c:pt idx="376">
                  <c:v>87.12761448019728</c:v>
                </c:pt>
                <c:pt idx="377">
                  <c:v>88.159328209367573</c:v>
                </c:pt>
                <c:pt idx="378">
                  <c:v>89.106293298330911</c:v>
                </c:pt>
                <c:pt idx="379">
                  <c:v>89.975471302229806</c:v>
                </c:pt>
                <c:pt idx="380">
                  <c:v>90.773251929273499</c:v>
                </c:pt>
                <c:pt idx="381">
                  <c:v>91.505500014281751</c:v>
                </c:pt>
                <c:pt idx="382">
                  <c:v>92.177598633654327</c:v>
                </c:pt>
                <c:pt idx="383">
                  <c:v>92.794488678723383</c:v>
                </c:pt>
                <c:pt idx="384">
                  <c:v>93.360705178410015</c:v>
                </c:pt>
                <c:pt idx="385">
                  <c:v>93.880410638207906</c:v>
                </c:pt>
                <c:pt idx="386">
                  <c:v>94.357425640584609</c:v>
                </c:pt>
                <c:pt idx="387">
                  <c:v>94.795256931756583</c:v>
                </c:pt>
                <c:pt idx="388">
                  <c:v>95.197123201316671</c:v>
                </c:pt>
                <c:pt idx="389">
                  <c:v>95.565978744231046</c:v>
                </c:pt>
                <c:pt idx="390">
                  <c:v>95.90453517915553</c:v>
                </c:pt>
                <c:pt idx="391">
                  <c:v>96.215281382731973</c:v>
                </c:pt>
                <c:pt idx="392">
                  <c:v>96.500501786410666</c:v>
                </c:pt>
                <c:pt idx="393">
                  <c:v>96.762293170306407</c:v>
                </c:pt>
                <c:pt idx="394">
                  <c:v>97.002580077547663</c:v>
                </c:pt>
                <c:pt idx="395">
                  <c:v>97.223128962435936</c:v>
                </c:pt>
                <c:pt idx="396">
                  <c:v>97.425561176425134</c:v>
                </c:pt>
                <c:pt idx="397">
                  <c:v>97.611364887386202</c:v>
                </c:pt>
                <c:pt idx="398">
                  <c:v>97.781906019781005</c:v>
                </c:pt>
                <c:pt idx="399">
                  <c:v>97.938438296171284</c:v>
                </c:pt>
                <c:pt idx="400">
                  <c:v>98.082112453882431</c:v>
                </c:pt>
                <c:pt idx="401">
                  <c:v>98.213984704577484</c:v>
                </c:pt>
                <c:pt idx="402">
                  <c:v>98.33502449893173</c:v>
                </c:pt>
                <c:pt idx="403">
                  <c:v>98.446121653489271</c:v>
                </c:pt>
                <c:pt idx="404">
                  <c:v>98.548092892094161</c:v>
                </c:pt>
                <c:pt idx="405">
                  <c:v>98.641687849985075</c:v>
                </c:pt>
                <c:pt idx="406">
                  <c:v>98.727594584692355</c:v>
                </c:pt>
                <c:pt idx="407">
                  <c:v>98.806444634250241</c:v>
                </c:pt>
                <c:pt idx="408">
                  <c:v>98.878817659909572</c:v>
                </c:pt>
                <c:pt idx="409">
                  <c:v>98.945245707481632</c:v>
                </c:pt>
                <c:pt idx="410">
                  <c:v>99.006217118639739</c:v>
                </c:pt>
                <c:pt idx="411">
                  <c:v>99.062180120933021</c:v>
                </c:pt>
                <c:pt idx="412">
                  <c:v>99.113546122903301</c:v>
                </c:pt>
                <c:pt idx="413">
                  <c:v>99.160692738529491</c:v>
                </c:pt>
                <c:pt idx="414">
                  <c:v>99.20396656323345</c:v>
                </c:pt>
                <c:pt idx="415">
                  <c:v>99.243685721854632</c:v>
                </c:pt>
                <c:pt idx="416">
                  <c:v>99.28014220732517</c:v>
                </c:pt>
                <c:pt idx="417">
                  <c:v>99.313604027237815</c:v>
                </c:pt>
                <c:pt idx="418">
                  <c:v>99.344317174087109</c:v>
                </c:pt>
                <c:pt idx="419">
                  <c:v>99.372507433668034</c:v>
                </c:pt>
                <c:pt idx="420">
                  <c:v>99.398382044926137</c:v>
                </c:pt>
                <c:pt idx="421">
                  <c:v>99.422131223461975</c:v>
                </c:pt>
                <c:pt idx="422">
                  <c:v>99.443929559889156</c:v>
                </c:pt>
                <c:pt idx="423">
                  <c:v>99.463937303326475</c:v>
                </c:pt>
                <c:pt idx="424">
                  <c:v>99.482301539459428</c:v>
                </c:pt>
                <c:pt idx="425">
                  <c:v>99.499157271831393</c:v>
                </c:pt>
                <c:pt idx="426">
                  <c:v>99.514628414313904</c:v>
                </c:pt>
                <c:pt idx="427">
                  <c:v>99.528828702051754</c:v>
                </c:pt>
                <c:pt idx="428">
                  <c:v>99.541862527579895</c:v>
                </c:pt>
                <c:pt idx="429">
                  <c:v>99.553825708258614</c:v>
                </c:pt>
                <c:pt idx="430">
                  <c:v>99.564806190669003</c:v>
                </c:pt>
                <c:pt idx="431">
                  <c:v>99.574884697146757</c:v>
                </c:pt>
                <c:pt idx="432">
                  <c:v>99.584135319207377</c:v>
                </c:pt>
                <c:pt idx="433">
                  <c:v>99.592626062225449</c:v>
                </c:pt>
                <c:pt idx="434">
                  <c:v>99.600419345371847</c:v>
                </c:pt>
                <c:pt idx="435">
                  <c:v>99.607572460484533</c:v>
                </c:pt>
                <c:pt idx="436">
                  <c:v>99.614137993245706</c:v>
                </c:pt>
                <c:pt idx="437">
                  <c:v>99.620164209762464</c:v>
                </c:pt>
                <c:pt idx="438">
                  <c:v>99.625695411391888</c:v>
                </c:pt>
                <c:pt idx="439">
                  <c:v>99.63077226041986</c:v>
                </c:pt>
                <c:pt idx="440">
                  <c:v>99.635432078987265</c:v>
                </c:pt>
                <c:pt idx="441">
                  <c:v>99.639709123461387</c:v>
                </c:pt>
                <c:pt idx="442">
                  <c:v>99.643634836269541</c:v>
                </c:pt>
                <c:pt idx="443">
                  <c:v>99.64723807704604</c:v>
                </c:pt>
                <c:pt idx="444">
                  <c:v>99.650545334792042</c:v>
                </c:pt>
                <c:pt idx="445">
                  <c:v>99.653580922607858</c:v>
                </c:pt>
                <c:pt idx="446">
                  <c:v>99.656367156429098</c:v>
                </c:pt>
                <c:pt idx="447">
                  <c:v>99.658924519080983</c:v>
                </c:pt>
                <c:pt idx="448">
                  <c:v>99.661271810856491</c:v>
                </c:pt>
                <c:pt idx="449">
                  <c:v>99.663426287725542</c:v>
                </c:pt>
                <c:pt idx="450">
                  <c:v>99.665403788191341</c:v>
                </c:pt>
                <c:pt idx="451">
                  <c:v>99.667218849725913</c:v>
                </c:pt>
                <c:pt idx="452">
                  <c:v>99.668884815641604</c:v>
                </c:pt>
                <c:pt idx="453">
                  <c:v>99.670413933183596</c:v>
                </c:pt>
                <c:pt idx="454">
                  <c:v>99.671817443564663</c:v>
                </c:pt>
                <c:pt idx="455">
                  <c:v>99.673105664604364</c:v>
                </c:pt>
                <c:pt idx="456">
                  <c:v>99.674288066579805</c:v>
                </c:pt>
                <c:pt idx="457">
                  <c:v>99.675373341845798</c:v>
                </c:pt>
                <c:pt idx="458">
                  <c:v>99.676369468736212</c:v>
                </c:pt>
                <c:pt idx="459">
                  <c:v>99.677283770216093</c:v>
                </c:pt>
                <c:pt idx="460">
                  <c:v>99.678122967716092</c:v>
                </c:pt>
                <c:pt idx="461">
                  <c:v>99.678893230544588</c:v>
                </c:pt>
                <c:pt idx="462">
                  <c:v>99.679600221241031</c:v>
                </c:pt>
                <c:pt idx="463">
                  <c:v>99.680249137203688</c:v>
                </c:pt>
                <c:pt idx="464">
                  <c:v>99.680844748898053</c:v>
                </c:pt>
                <c:pt idx="465">
                  <c:v>99.681391434926525</c:v>
                </c:pt>
                <c:pt idx="466">
                  <c:v>99.681893214217567</c:v>
                </c:pt>
                <c:pt idx="467">
                  <c:v>99.682353775570562</c:v>
                </c:pt>
                <c:pt idx="468">
                  <c:v>99.682776504773685</c:v>
                </c:pt>
                <c:pt idx="469">
                  <c:v>99.683164509494503</c:v>
                </c:pt>
                <c:pt idx="470">
                  <c:v>99.683520642125657</c:v>
                </c:pt>
                <c:pt idx="471">
                  <c:v>99.683847520754099</c:v>
                </c:pt>
                <c:pt idx="472">
                  <c:v>99.684147548407822</c:v>
                </c:pt>
                <c:pt idx="473">
                  <c:v>99.68442293072151</c:v>
                </c:pt>
                <c:pt idx="474">
                  <c:v>99.68467569215116</c:v>
                </c:pt>
                <c:pt idx="475">
                  <c:v>99.684907690856761</c:v>
                </c:pt>
                <c:pt idx="476">
                  <c:v>99.685120632362413</c:v>
                </c:pt>
                <c:pt idx="477">
                  <c:v>99.685316082094388</c:v>
                </c:pt>
                <c:pt idx="478">
                  <c:v>99.685495476889258</c:v>
                </c:pt>
                <c:pt idx="479">
                  <c:v>99.685660135556788</c:v>
                </c:pt>
                <c:pt idx="480">
                  <c:v>99.685811268574909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zbiorczy!$I$26</c:f>
              <c:strCache>
                <c:ptCount val="1"/>
                <c:pt idx="0">
                  <c:v>ksylen NDS</c:v>
                </c:pt>
              </c:strCache>
            </c:strRef>
          </c:tx>
          <c:spPr>
            <a:ln w="22225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zbiorczy!$B$27:$B$507</c:f>
              <c:numCache>
                <c:formatCode>0.00</c:formatCode>
                <c:ptCount val="48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</c:numCache>
            </c:numRef>
          </c:xVal>
          <c:yVal>
            <c:numRef>
              <c:f>zbiorczy!$I$27:$I$507</c:f>
              <c:numCache>
                <c:formatCode>General</c:formatCode>
                <c:ptCount val="481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100</c:v>
                </c:pt>
                <c:pt idx="450">
                  <c:v>100</c:v>
                </c:pt>
                <c:pt idx="451">
                  <c:v>100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  <c:pt idx="455">
                  <c:v>100</c:v>
                </c:pt>
                <c:pt idx="456">
                  <c:v>100</c:v>
                </c:pt>
                <c:pt idx="457">
                  <c:v>100</c:v>
                </c:pt>
                <c:pt idx="458">
                  <c:v>100</c:v>
                </c:pt>
                <c:pt idx="459">
                  <c:v>100</c:v>
                </c:pt>
                <c:pt idx="460">
                  <c:v>100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  <c:pt idx="480">
                  <c:v>100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zbiorczy!$J$26</c:f>
              <c:strCache>
                <c:ptCount val="1"/>
                <c:pt idx="0">
                  <c:v>ksylen NDSCH</c:v>
                </c:pt>
              </c:strCache>
            </c:strRef>
          </c:tx>
          <c:spPr>
            <a:ln w="22225">
              <a:solidFill>
                <a:srgbClr val="CE20AD"/>
              </a:solidFill>
            </a:ln>
          </c:spPr>
          <c:marker>
            <c:symbol val="none"/>
          </c:marker>
          <c:xVal>
            <c:numRef>
              <c:f>zbiorczy!$B$27:$B$507</c:f>
              <c:numCache>
                <c:formatCode>0.00</c:formatCode>
                <c:ptCount val="48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</c:numCache>
            </c:numRef>
          </c:xVal>
          <c:yVal>
            <c:numRef>
              <c:f>zbiorczy!$J$27:$J$507</c:f>
              <c:numCache>
                <c:formatCode>General</c:formatCode>
                <c:ptCount val="48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  <c:pt idx="108">
                  <c:v>250</c:v>
                </c:pt>
                <c:pt idx="109">
                  <c:v>250</c:v>
                </c:pt>
                <c:pt idx="110">
                  <c:v>250</c:v>
                </c:pt>
                <c:pt idx="111">
                  <c:v>250</c:v>
                </c:pt>
                <c:pt idx="112">
                  <c:v>250</c:v>
                </c:pt>
                <c:pt idx="113">
                  <c:v>250</c:v>
                </c:pt>
                <c:pt idx="114">
                  <c:v>250</c:v>
                </c:pt>
                <c:pt idx="115">
                  <c:v>250</c:v>
                </c:pt>
                <c:pt idx="116">
                  <c:v>250</c:v>
                </c:pt>
                <c:pt idx="117">
                  <c:v>250</c:v>
                </c:pt>
                <c:pt idx="118">
                  <c:v>250</c:v>
                </c:pt>
                <c:pt idx="119">
                  <c:v>250</c:v>
                </c:pt>
                <c:pt idx="120">
                  <c:v>250</c:v>
                </c:pt>
                <c:pt idx="121">
                  <c:v>250</c:v>
                </c:pt>
                <c:pt idx="122">
                  <c:v>250</c:v>
                </c:pt>
                <c:pt idx="123">
                  <c:v>250</c:v>
                </c:pt>
                <c:pt idx="124">
                  <c:v>250</c:v>
                </c:pt>
                <c:pt idx="125">
                  <c:v>250</c:v>
                </c:pt>
                <c:pt idx="126">
                  <c:v>250</c:v>
                </c:pt>
                <c:pt idx="127">
                  <c:v>250</c:v>
                </c:pt>
                <c:pt idx="128">
                  <c:v>250</c:v>
                </c:pt>
                <c:pt idx="129">
                  <c:v>250</c:v>
                </c:pt>
                <c:pt idx="130">
                  <c:v>250</c:v>
                </c:pt>
                <c:pt idx="131">
                  <c:v>250</c:v>
                </c:pt>
                <c:pt idx="132">
                  <c:v>250</c:v>
                </c:pt>
                <c:pt idx="133">
                  <c:v>250</c:v>
                </c:pt>
                <c:pt idx="134">
                  <c:v>250</c:v>
                </c:pt>
                <c:pt idx="135">
                  <c:v>250</c:v>
                </c:pt>
                <c:pt idx="136">
                  <c:v>250</c:v>
                </c:pt>
                <c:pt idx="137">
                  <c:v>250</c:v>
                </c:pt>
                <c:pt idx="138">
                  <c:v>250</c:v>
                </c:pt>
                <c:pt idx="139">
                  <c:v>250</c:v>
                </c:pt>
                <c:pt idx="140">
                  <c:v>250</c:v>
                </c:pt>
                <c:pt idx="141">
                  <c:v>250</c:v>
                </c:pt>
                <c:pt idx="142">
                  <c:v>250</c:v>
                </c:pt>
                <c:pt idx="143">
                  <c:v>250</c:v>
                </c:pt>
                <c:pt idx="144">
                  <c:v>250</c:v>
                </c:pt>
                <c:pt idx="145">
                  <c:v>250</c:v>
                </c:pt>
                <c:pt idx="146">
                  <c:v>250</c:v>
                </c:pt>
                <c:pt idx="147">
                  <c:v>250</c:v>
                </c:pt>
                <c:pt idx="148">
                  <c:v>250</c:v>
                </c:pt>
                <c:pt idx="149">
                  <c:v>250</c:v>
                </c:pt>
                <c:pt idx="150">
                  <c:v>250</c:v>
                </c:pt>
                <c:pt idx="151">
                  <c:v>250</c:v>
                </c:pt>
                <c:pt idx="152">
                  <c:v>250</c:v>
                </c:pt>
                <c:pt idx="153">
                  <c:v>250</c:v>
                </c:pt>
                <c:pt idx="154">
                  <c:v>250</c:v>
                </c:pt>
                <c:pt idx="155">
                  <c:v>250</c:v>
                </c:pt>
                <c:pt idx="156">
                  <c:v>250</c:v>
                </c:pt>
                <c:pt idx="157">
                  <c:v>250</c:v>
                </c:pt>
                <c:pt idx="158">
                  <c:v>250</c:v>
                </c:pt>
                <c:pt idx="159">
                  <c:v>250</c:v>
                </c:pt>
                <c:pt idx="160">
                  <c:v>250</c:v>
                </c:pt>
                <c:pt idx="161">
                  <c:v>250</c:v>
                </c:pt>
                <c:pt idx="162">
                  <c:v>250</c:v>
                </c:pt>
                <c:pt idx="163">
                  <c:v>250</c:v>
                </c:pt>
                <c:pt idx="164">
                  <c:v>250</c:v>
                </c:pt>
                <c:pt idx="165">
                  <c:v>250</c:v>
                </c:pt>
                <c:pt idx="166">
                  <c:v>250</c:v>
                </c:pt>
                <c:pt idx="167">
                  <c:v>250</c:v>
                </c:pt>
                <c:pt idx="168">
                  <c:v>250</c:v>
                </c:pt>
                <c:pt idx="169">
                  <c:v>250</c:v>
                </c:pt>
                <c:pt idx="170">
                  <c:v>250</c:v>
                </c:pt>
                <c:pt idx="171">
                  <c:v>250</c:v>
                </c:pt>
                <c:pt idx="172">
                  <c:v>250</c:v>
                </c:pt>
                <c:pt idx="173">
                  <c:v>250</c:v>
                </c:pt>
                <c:pt idx="174">
                  <c:v>250</c:v>
                </c:pt>
                <c:pt idx="175">
                  <c:v>250</c:v>
                </c:pt>
                <c:pt idx="176">
                  <c:v>250</c:v>
                </c:pt>
                <c:pt idx="177">
                  <c:v>250</c:v>
                </c:pt>
                <c:pt idx="178">
                  <c:v>250</c:v>
                </c:pt>
                <c:pt idx="179">
                  <c:v>250</c:v>
                </c:pt>
                <c:pt idx="180">
                  <c:v>250</c:v>
                </c:pt>
                <c:pt idx="181">
                  <c:v>250</c:v>
                </c:pt>
                <c:pt idx="182">
                  <c:v>250</c:v>
                </c:pt>
                <c:pt idx="183">
                  <c:v>250</c:v>
                </c:pt>
                <c:pt idx="184">
                  <c:v>250</c:v>
                </c:pt>
                <c:pt idx="185">
                  <c:v>250</c:v>
                </c:pt>
                <c:pt idx="186">
                  <c:v>250</c:v>
                </c:pt>
                <c:pt idx="187">
                  <c:v>250</c:v>
                </c:pt>
                <c:pt idx="188">
                  <c:v>250</c:v>
                </c:pt>
                <c:pt idx="189">
                  <c:v>250</c:v>
                </c:pt>
                <c:pt idx="190">
                  <c:v>250</c:v>
                </c:pt>
                <c:pt idx="191">
                  <c:v>250</c:v>
                </c:pt>
                <c:pt idx="192">
                  <c:v>250</c:v>
                </c:pt>
                <c:pt idx="193">
                  <c:v>250</c:v>
                </c:pt>
                <c:pt idx="194">
                  <c:v>250</c:v>
                </c:pt>
                <c:pt idx="195">
                  <c:v>250</c:v>
                </c:pt>
                <c:pt idx="196">
                  <c:v>250</c:v>
                </c:pt>
                <c:pt idx="197">
                  <c:v>250</c:v>
                </c:pt>
                <c:pt idx="198">
                  <c:v>250</c:v>
                </c:pt>
                <c:pt idx="199">
                  <c:v>250</c:v>
                </c:pt>
                <c:pt idx="200">
                  <c:v>250</c:v>
                </c:pt>
                <c:pt idx="201">
                  <c:v>250</c:v>
                </c:pt>
                <c:pt idx="202">
                  <c:v>250</c:v>
                </c:pt>
                <c:pt idx="203">
                  <c:v>250</c:v>
                </c:pt>
                <c:pt idx="204">
                  <c:v>250</c:v>
                </c:pt>
                <c:pt idx="205">
                  <c:v>250</c:v>
                </c:pt>
                <c:pt idx="206">
                  <c:v>250</c:v>
                </c:pt>
                <c:pt idx="207">
                  <c:v>250</c:v>
                </c:pt>
                <c:pt idx="208">
                  <c:v>250</c:v>
                </c:pt>
                <c:pt idx="209">
                  <c:v>250</c:v>
                </c:pt>
                <c:pt idx="210">
                  <c:v>250</c:v>
                </c:pt>
                <c:pt idx="211">
                  <c:v>250</c:v>
                </c:pt>
                <c:pt idx="212">
                  <c:v>250</c:v>
                </c:pt>
                <c:pt idx="213">
                  <c:v>250</c:v>
                </c:pt>
                <c:pt idx="214">
                  <c:v>250</c:v>
                </c:pt>
                <c:pt idx="215">
                  <c:v>250</c:v>
                </c:pt>
                <c:pt idx="216">
                  <c:v>250</c:v>
                </c:pt>
                <c:pt idx="217">
                  <c:v>250</c:v>
                </c:pt>
                <c:pt idx="218">
                  <c:v>250</c:v>
                </c:pt>
                <c:pt idx="219">
                  <c:v>250</c:v>
                </c:pt>
                <c:pt idx="220">
                  <c:v>250</c:v>
                </c:pt>
                <c:pt idx="221">
                  <c:v>250</c:v>
                </c:pt>
                <c:pt idx="222">
                  <c:v>250</c:v>
                </c:pt>
                <c:pt idx="223">
                  <c:v>250</c:v>
                </c:pt>
                <c:pt idx="224">
                  <c:v>250</c:v>
                </c:pt>
                <c:pt idx="225">
                  <c:v>250</c:v>
                </c:pt>
                <c:pt idx="226">
                  <c:v>250</c:v>
                </c:pt>
                <c:pt idx="227">
                  <c:v>250</c:v>
                </c:pt>
                <c:pt idx="228">
                  <c:v>250</c:v>
                </c:pt>
                <c:pt idx="229">
                  <c:v>250</c:v>
                </c:pt>
                <c:pt idx="230">
                  <c:v>250</c:v>
                </c:pt>
                <c:pt idx="231">
                  <c:v>250</c:v>
                </c:pt>
                <c:pt idx="232">
                  <c:v>250</c:v>
                </c:pt>
                <c:pt idx="233">
                  <c:v>250</c:v>
                </c:pt>
                <c:pt idx="234">
                  <c:v>250</c:v>
                </c:pt>
                <c:pt idx="235">
                  <c:v>250</c:v>
                </c:pt>
                <c:pt idx="236">
                  <c:v>250</c:v>
                </c:pt>
                <c:pt idx="237">
                  <c:v>250</c:v>
                </c:pt>
                <c:pt idx="238">
                  <c:v>250</c:v>
                </c:pt>
                <c:pt idx="239">
                  <c:v>250</c:v>
                </c:pt>
                <c:pt idx="240">
                  <c:v>250</c:v>
                </c:pt>
                <c:pt idx="241">
                  <c:v>250</c:v>
                </c:pt>
                <c:pt idx="242">
                  <c:v>250</c:v>
                </c:pt>
                <c:pt idx="243">
                  <c:v>250</c:v>
                </c:pt>
                <c:pt idx="244">
                  <c:v>250</c:v>
                </c:pt>
                <c:pt idx="245">
                  <c:v>250</c:v>
                </c:pt>
                <c:pt idx="246">
                  <c:v>250</c:v>
                </c:pt>
                <c:pt idx="247">
                  <c:v>250</c:v>
                </c:pt>
                <c:pt idx="248">
                  <c:v>250</c:v>
                </c:pt>
                <c:pt idx="249">
                  <c:v>250</c:v>
                </c:pt>
                <c:pt idx="250">
                  <c:v>250</c:v>
                </c:pt>
                <c:pt idx="251">
                  <c:v>250</c:v>
                </c:pt>
                <c:pt idx="252">
                  <c:v>250</c:v>
                </c:pt>
                <c:pt idx="253">
                  <c:v>250</c:v>
                </c:pt>
                <c:pt idx="254">
                  <c:v>250</c:v>
                </c:pt>
                <c:pt idx="255">
                  <c:v>250</c:v>
                </c:pt>
                <c:pt idx="256">
                  <c:v>250</c:v>
                </c:pt>
                <c:pt idx="257">
                  <c:v>250</c:v>
                </c:pt>
                <c:pt idx="258">
                  <c:v>250</c:v>
                </c:pt>
                <c:pt idx="259">
                  <c:v>250</c:v>
                </c:pt>
                <c:pt idx="260">
                  <c:v>250</c:v>
                </c:pt>
                <c:pt idx="261">
                  <c:v>250</c:v>
                </c:pt>
                <c:pt idx="262">
                  <c:v>250</c:v>
                </c:pt>
                <c:pt idx="263">
                  <c:v>250</c:v>
                </c:pt>
                <c:pt idx="264">
                  <c:v>250</c:v>
                </c:pt>
                <c:pt idx="265">
                  <c:v>250</c:v>
                </c:pt>
                <c:pt idx="266">
                  <c:v>250</c:v>
                </c:pt>
                <c:pt idx="267">
                  <c:v>250</c:v>
                </c:pt>
                <c:pt idx="268">
                  <c:v>250</c:v>
                </c:pt>
                <c:pt idx="269">
                  <c:v>250</c:v>
                </c:pt>
                <c:pt idx="270">
                  <c:v>250</c:v>
                </c:pt>
                <c:pt idx="271">
                  <c:v>250</c:v>
                </c:pt>
                <c:pt idx="272">
                  <c:v>250</c:v>
                </c:pt>
                <c:pt idx="273">
                  <c:v>250</c:v>
                </c:pt>
                <c:pt idx="274">
                  <c:v>250</c:v>
                </c:pt>
                <c:pt idx="275">
                  <c:v>250</c:v>
                </c:pt>
                <c:pt idx="276">
                  <c:v>250</c:v>
                </c:pt>
                <c:pt idx="277">
                  <c:v>250</c:v>
                </c:pt>
                <c:pt idx="278">
                  <c:v>250</c:v>
                </c:pt>
                <c:pt idx="279">
                  <c:v>250</c:v>
                </c:pt>
                <c:pt idx="280">
                  <c:v>250</c:v>
                </c:pt>
                <c:pt idx="281">
                  <c:v>250</c:v>
                </c:pt>
                <c:pt idx="282">
                  <c:v>250</c:v>
                </c:pt>
                <c:pt idx="283">
                  <c:v>250</c:v>
                </c:pt>
                <c:pt idx="284">
                  <c:v>250</c:v>
                </c:pt>
                <c:pt idx="285">
                  <c:v>250</c:v>
                </c:pt>
                <c:pt idx="286">
                  <c:v>250</c:v>
                </c:pt>
                <c:pt idx="287">
                  <c:v>250</c:v>
                </c:pt>
                <c:pt idx="288">
                  <c:v>250</c:v>
                </c:pt>
                <c:pt idx="289">
                  <c:v>250</c:v>
                </c:pt>
                <c:pt idx="290">
                  <c:v>250</c:v>
                </c:pt>
                <c:pt idx="291">
                  <c:v>250</c:v>
                </c:pt>
                <c:pt idx="292">
                  <c:v>250</c:v>
                </c:pt>
                <c:pt idx="293">
                  <c:v>250</c:v>
                </c:pt>
                <c:pt idx="294">
                  <c:v>250</c:v>
                </c:pt>
                <c:pt idx="295">
                  <c:v>250</c:v>
                </c:pt>
                <c:pt idx="296">
                  <c:v>250</c:v>
                </c:pt>
                <c:pt idx="297">
                  <c:v>250</c:v>
                </c:pt>
                <c:pt idx="298">
                  <c:v>250</c:v>
                </c:pt>
                <c:pt idx="299">
                  <c:v>250</c:v>
                </c:pt>
                <c:pt idx="300">
                  <c:v>250</c:v>
                </c:pt>
                <c:pt idx="301">
                  <c:v>250</c:v>
                </c:pt>
                <c:pt idx="302">
                  <c:v>250</c:v>
                </c:pt>
                <c:pt idx="303">
                  <c:v>250</c:v>
                </c:pt>
                <c:pt idx="304">
                  <c:v>250</c:v>
                </c:pt>
                <c:pt idx="305">
                  <c:v>250</c:v>
                </c:pt>
                <c:pt idx="306">
                  <c:v>250</c:v>
                </c:pt>
                <c:pt idx="307">
                  <c:v>250</c:v>
                </c:pt>
                <c:pt idx="308">
                  <c:v>250</c:v>
                </c:pt>
                <c:pt idx="309">
                  <c:v>250</c:v>
                </c:pt>
                <c:pt idx="310">
                  <c:v>250</c:v>
                </c:pt>
                <c:pt idx="311">
                  <c:v>250</c:v>
                </c:pt>
                <c:pt idx="312">
                  <c:v>250</c:v>
                </c:pt>
                <c:pt idx="313">
                  <c:v>250</c:v>
                </c:pt>
                <c:pt idx="314">
                  <c:v>250</c:v>
                </c:pt>
                <c:pt idx="315">
                  <c:v>250</c:v>
                </c:pt>
                <c:pt idx="316">
                  <c:v>250</c:v>
                </c:pt>
                <c:pt idx="317">
                  <c:v>250</c:v>
                </c:pt>
                <c:pt idx="318">
                  <c:v>250</c:v>
                </c:pt>
                <c:pt idx="319">
                  <c:v>250</c:v>
                </c:pt>
                <c:pt idx="320">
                  <c:v>250</c:v>
                </c:pt>
                <c:pt idx="321">
                  <c:v>250</c:v>
                </c:pt>
                <c:pt idx="322">
                  <c:v>250</c:v>
                </c:pt>
                <c:pt idx="323">
                  <c:v>250</c:v>
                </c:pt>
                <c:pt idx="324">
                  <c:v>250</c:v>
                </c:pt>
                <c:pt idx="325">
                  <c:v>250</c:v>
                </c:pt>
                <c:pt idx="326">
                  <c:v>250</c:v>
                </c:pt>
                <c:pt idx="327">
                  <c:v>250</c:v>
                </c:pt>
                <c:pt idx="328">
                  <c:v>250</c:v>
                </c:pt>
                <c:pt idx="329">
                  <c:v>250</c:v>
                </c:pt>
                <c:pt idx="330">
                  <c:v>250</c:v>
                </c:pt>
                <c:pt idx="331">
                  <c:v>250</c:v>
                </c:pt>
                <c:pt idx="332">
                  <c:v>250</c:v>
                </c:pt>
                <c:pt idx="333">
                  <c:v>250</c:v>
                </c:pt>
                <c:pt idx="334">
                  <c:v>250</c:v>
                </c:pt>
                <c:pt idx="335">
                  <c:v>250</c:v>
                </c:pt>
                <c:pt idx="336">
                  <c:v>250</c:v>
                </c:pt>
                <c:pt idx="337">
                  <c:v>250</c:v>
                </c:pt>
                <c:pt idx="338">
                  <c:v>250</c:v>
                </c:pt>
                <c:pt idx="339">
                  <c:v>250</c:v>
                </c:pt>
                <c:pt idx="340">
                  <c:v>250</c:v>
                </c:pt>
                <c:pt idx="341">
                  <c:v>250</c:v>
                </c:pt>
                <c:pt idx="342">
                  <c:v>250</c:v>
                </c:pt>
                <c:pt idx="343">
                  <c:v>250</c:v>
                </c:pt>
                <c:pt idx="344">
                  <c:v>250</c:v>
                </c:pt>
                <c:pt idx="345">
                  <c:v>250</c:v>
                </c:pt>
                <c:pt idx="346">
                  <c:v>250</c:v>
                </c:pt>
                <c:pt idx="347">
                  <c:v>250</c:v>
                </c:pt>
                <c:pt idx="348">
                  <c:v>250</c:v>
                </c:pt>
                <c:pt idx="349">
                  <c:v>250</c:v>
                </c:pt>
                <c:pt idx="350">
                  <c:v>250</c:v>
                </c:pt>
                <c:pt idx="351">
                  <c:v>250</c:v>
                </c:pt>
                <c:pt idx="352">
                  <c:v>250</c:v>
                </c:pt>
                <c:pt idx="353">
                  <c:v>250</c:v>
                </c:pt>
                <c:pt idx="354">
                  <c:v>250</c:v>
                </c:pt>
                <c:pt idx="355">
                  <c:v>250</c:v>
                </c:pt>
                <c:pt idx="356">
                  <c:v>250</c:v>
                </c:pt>
                <c:pt idx="357">
                  <c:v>250</c:v>
                </c:pt>
                <c:pt idx="358">
                  <c:v>250</c:v>
                </c:pt>
                <c:pt idx="359">
                  <c:v>250</c:v>
                </c:pt>
                <c:pt idx="360">
                  <c:v>250</c:v>
                </c:pt>
                <c:pt idx="361">
                  <c:v>250</c:v>
                </c:pt>
                <c:pt idx="362">
                  <c:v>250</c:v>
                </c:pt>
                <c:pt idx="363">
                  <c:v>250</c:v>
                </c:pt>
                <c:pt idx="364">
                  <c:v>250</c:v>
                </c:pt>
                <c:pt idx="365">
                  <c:v>250</c:v>
                </c:pt>
                <c:pt idx="366">
                  <c:v>250</c:v>
                </c:pt>
                <c:pt idx="367">
                  <c:v>250</c:v>
                </c:pt>
                <c:pt idx="368">
                  <c:v>250</c:v>
                </c:pt>
                <c:pt idx="369">
                  <c:v>250</c:v>
                </c:pt>
                <c:pt idx="370">
                  <c:v>250</c:v>
                </c:pt>
                <c:pt idx="371">
                  <c:v>250</c:v>
                </c:pt>
                <c:pt idx="372">
                  <c:v>250</c:v>
                </c:pt>
                <c:pt idx="373">
                  <c:v>250</c:v>
                </c:pt>
                <c:pt idx="374">
                  <c:v>250</c:v>
                </c:pt>
                <c:pt idx="375">
                  <c:v>250</c:v>
                </c:pt>
                <c:pt idx="376">
                  <c:v>250</c:v>
                </c:pt>
                <c:pt idx="377">
                  <c:v>250</c:v>
                </c:pt>
                <c:pt idx="378">
                  <c:v>250</c:v>
                </c:pt>
                <c:pt idx="379">
                  <c:v>250</c:v>
                </c:pt>
                <c:pt idx="380">
                  <c:v>250</c:v>
                </c:pt>
                <c:pt idx="381">
                  <c:v>250</c:v>
                </c:pt>
                <c:pt idx="382">
                  <c:v>250</c:v>
                </c:pt>
                <c:pt idx="383">
                  <c:v>250</c:v>
                </c:pt>
                <c:pt idx="384">
                  <c:v>250</c:v>
                </c:pt>
                <c:pt idx="385">
                  <c:v>250</c:v>
                </c:pt>
                <c:pt idx="386">
                  <c:v>250</c:v>
                </c:pt>
                <c:pt idx="387">
                  <c:v>250</c:v>
                </c:pt>
                <c:pt idx="388">
                  <c:v>250</c:v>
                </c:pt>
                <c:pt idx="389">
                  <c:v>250</c:v>
                </c:pt>
                <c:pt idx="390">
                  <c:v>250</c:v>
                </c:pt>
                <c:pt idx="391">
                  <c:v>250</c:v>
                </c:pt>
                <c:pt idx="392">
                  <c:v>250</c:v>
                </c:pt>
                <c:pt idx="393">
                  <c:v>250</c:v>
                </c:pt>
                <c:pt idx="394">
                  <c:v>250</c:v>
                </c:pt>
                <c:pt idx="395">
                  <c:v>250</c:v>
                </c:pt>
                <c:pt idx="396">
                  <c:v>250</c:v>
                </c:pt>
                <c:pt idx="397">
                  <c:v>250</c:v>
                </c:pt>
                <c:pt idx="398">
                  <c:v>250</c:v>
                </c:pt>
                <c:pt idx="399">
                  <c:v>250</c:v>
                </c:pt>
                <c:pt idx="400">
                  <c:v>250</c:v>
                </c:pt>
                <c:pt idx="401">
                  <c:v>250</c:v>
                </c:pt>
                <c:pt idx="402">
                  <c:v>250</c:v>
                </c:pt>
                <c:pt idx="403">
                  <c:v>250</c:v>
                </c:pt>
                <c:pt idx="404">
                  <c:v>250</c:v>
                </c:pt>
                <c:pt idx="405">
                  <c:v>250</c:v>
                </c:pt>
                <c:pt idx="406">
                  <c:v>250</c:v>
                </c:pt>
                <c:pt idx="407">
                  <c:v>250</c:v>
                </c:pt>
                <c:pt idx="408">
                  <c:v>250</c:v>
                </c:pt>
                <c:pt idx="409">
                  <c:v>250</c:v>
                </c:pt>
                <c:pt idx="410">
                  <c:v>250</c:v>
                </c:pt>
                <c:pt idx="411">
                  <c:v>250</c:v>
                </c:pt>
                <c:pt idx="412">
                  <c:v>250</c:v>
                </c:pt>
                <c:pt idx="413">
                  <c:v>250</c:v>
                </c:pt>
                <c:pt idx="414">
                  <c:v>250</c:v>
                </c:pt>
                <c:pt idx="415">
                  <c:v>250</c:v>
                </c:pt>
                <c:pt idx="416">
                  <c:v>250</c:v>
                </c:pt>
                <c:pt idx="417">
                  <c:v>250</c:v>
                </c:pt>
                <c:pt idx="418">
                  <c:v>250</c:v>
                </c:pt>
                <c:pt idx="419">
                  <c:v>250</c:v>
                </c:pt>
                <c:pt idx="420">
                  <c:v>250</c:v>
                </c:pt>
                <c:pt idx="421">
                  <c:v>250</c:v>
                </c:pt>
                <c:pt idx="422">
                  <c:v>250</c:v>
                </c:pt>
                <c:pt idx="423">
                  <c:v>250</c:v>
                </c:pt>
                <c:pt idx="424">
                  <c:v>250</c:v>
                </c:pt>
                <c:pt idx="425">
                  <c:v>250</c:v>
                </c:pt>
                <c:pt idx="426">
                  <c:v>250</c:v>
                </c:pt>
                <c:pt idx="427">
                  <c:v>250</c:v>
                </c:pt>
                <c:pt idx="428">
                  <c:v>250</c:v>
                </c:pt>
                <c:pt idx="429">
                  <c:v>250</c:v>
                </c:pt>
                <c:pt idx="430">
                  <c:v>250</c:v>
                </c:pt>
                <c:pt idx="431">
                  <c:v>250</c:v>
                </c:pt>
                <c:pt idx="432">
                  <c:v>250</c:v>
                </c:pt>
                <c:pt idx="433">
                  <c:v>250</c:v>
                </c:pt>
                <c:pt idx="434">
                  <c:v>250</c:v>
                </c:pt>
                <c:pt idx="435">
                  <c:v>250</c:v>
                </c:pt>
                <c:pt idx="436">
                  <c:v>250</c:v>
                </c:pt>
                <c:pt idx="437">
                  <c:v>250</c:v>
                </c:pt>
                <c:pt idx="438">
                  <c:v>250</c:v>
                </c:pt>
                <c:pt idx="439">
                  <c:v>250</c:v>
                </c:pt>
                <c:pt idx="440">
                  <c:v>250</c:v>
                </c:pt>
                <c:pt idx="441">
                  <c:v>250</c:v>
                </c:pt>
                <c:pt idx="442">
                  <c:v>250</c:v>
                </c:pt>
                <c:pt idx="443">
                  <c:v>250</c:v>
                </c:pt>
                <c:pt idx="444">
                  <c:v>250</c:v>
                </c:pt>
                <c:pt idx="445">
                  <c:v>250</c:v>
                </c:pt>
                <c:pt idx="446">
                  <c:v>250</c:v>
                </c:pt>
                <c:pt idx="447">
                  <c:v>250</c:v>
                </c:pt>
                <c:pt idx="448">
                  <c:v>250</c:v>
                </c:pt>
                <c:pt idx="449">
                  <c:v>250</c:v>
                </c:pt>
                <c:pt idx="450">
                  <c:v>250</c:v>
                </c:pt>
                <c:pt idx="451">
                  <c:v>250</c:v>
                </c:pt>
                <c:pt idx="452">
                  <c:v>250</c:v>
                </c:pt>
                <c:pt idx="453">
                  <c:v>250</c:v>
                </c:pt>
                <c:pt idx="454">
                  <c:v>250</c:v>
                </c:pt>
                <c:pt idx="455">
                  <c:v>250</c:v>
                </c:pt>
                <c:pt idx="456">
                  <c:v>250</c:v>
                </c:pt>
                <c:pt idx="457">
                  <c:v>250</c:v>
                </c:pt>
                <c:pt idx="458">
                  <c:v>250</c:v>
                </c:pt>
                <c:pt idx="459">
                  <c:v>250</c:v>
                </c:pt>
                <c:pt idx="460">
                  <c:v>250</c:v>
                </c:pt>
                <c:pt idx="461">
                  <c:v>250</c:v>
                </c:pt>
                <c:pt idx="462">
                  <c:v>250</c:v>
                </c:pt>
                <c:pt idx="463">
                  <c:v>250</c:v>
                </c:pt>
                <c:pt idx="464">
                  <c:v>250</c:v>
                </c:pt>
                <c:pt idx="465">
                  <c:v>250</c:v>
                </c:pt>
                <c:pt idx="466">
                  <c:v>250</c:v>
                </c:pt>
                <c:pt idx="467">
                  <c:v>250</c:v>
                </c:pt>
                <c:pt idx="468">
                  <c:v>250</c:v>
                </c:pt>
                <c:pt idx="469">
                  <c:v>250</c:v>
                </c:pt>
                <c:pt idx="470">
                  <c:v>250</c:v>
                </c:pt>
                <c:pt idx="471">
                  <c:v>250</c:v>
                </c:pt>
                <c:pt idx="472">
                  <c:v>250</c:v>
                </c:pt>
                <c:pt idx="473">
                  <c:v>250</c:v>
                </c:pt>
                <c:pt idx="474">
                  <c:v>250</c:v>
                </c:pt>
                <c:pt idx="475">
                  <c:v>250</c:v>
                </c:pt>
                <c:pt idx="476">
                  <c:v>250</c:v>
                </c:pt>
                <c:pt idx="477">
                  <c:v>250</c:v>
                </c:pt>
                <c:pt idx="478">
                  <c:v>250</c:v>
                </c:pt>
                <c:pt idx="479">
                  <c:v>250</c:v>
                </c:pt>
                <c:pt idx="480">
                  <c:v>250</c:v>
                </c:pt>
              </c:numCache>
            </c:numRef>
          </c:yVal>
          <c:smooth val="1"/>
        </c:ser>
        <c:axId val="135042176"/>
        <c:axId val="135043712"/>
      </c:scatterChart>
      <c:valAx>
        <c:axId val="135042176"/>
        <c:scaling>
          <c:orientation val="minMax"/>
        </c:scaling>
        <c:axPos val="b"/>
        <c:majorGridlines/>
        <c:numFmt formatCode="General" sourceLinked="1"/>
        <c:tickLblPos val="nextTo"/>
        <c:crossAx val="135043712"/>
        <c:crosses val="autoZero"/>
        <c:crossBetween val="midCat"/>
      </c:valAx>
      <c:valAx>
        <c:axId val="135043712"/>
        <c:scaling>
          <c:orientation val="minMax"/>
        </c:scaling>
        <c:axPos val="l"/>
        <c:majorGridlines/>
        <c:numFmt formatCode="General" sourceLinked="1"/>
        <c:tickLblPos val="nextTo"/>
        <c:crossAx val="13504217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0</xdr:rowOff>
    </xdr:from>
    <xdr:to>
      <xdr:col>10</xdr:col>
      <xdr:colOff>355600</xdr:colOff>
      <xdr:row>9</xdr:row>
      <xdr:rowOff>127000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0</xdr:row>
      <xdr:rowOff>0</xdr:rowOff>
    </xdr:from>
    <xdr:to>
      <xdr:col>10</xdr:col>
      <xdr:colOff>254000</xdr:colOff>
      <xdr:row>8</xdr:row>
      <xdr:rowOff>180975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1</xdr:rowOff>
    </xdr:from>
    <xdr:to>
      <xdr:col>10</xdr:col>
      <xdr:colOff>339725</xdr:colOff>
      <xdr:row>10</xdr:row>
      <xdr:rowOff>95250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423142</xdr:colOff>
      <xdr:row>0</xdr:row>
      <xdr:rowOff>138547</xdr:rowOff>
    </xdr:from>
    <xdr:to>
      <xdr:col>13</xdr:col>
      <xdr:colOff>90055</xdr:colOff>
      <xdr:row>10</xdr:row>
      <xdr:rowOff>181841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460562</xdr:colOff>
      <xdr:row>3</xdr:row>
      <xdr:rowOff>12886</xdr:rowOff>
    </xdr:from>
    <xdr:to>
      <xdr:col>17</xdr:col>
      <xdr:colOff>161365</xdr:colOff>
      <xdr:row>13</xdr:row>
      <xdr:rowOff>19050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9527</xdr:colOff>
      <xdr:row>7</xdr:row>
      <xdr:rowOff>47625</xdr:rowOff>
    </xdr:from>
    <xdr:to>
      <xdr:col>6</xdr:col>
      <xdr:colOff>695326</xdr:colOff>
      <xdr:row>22</xdr:row>
      <xdr:rowOff>19050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57151</xdr:colOff>
      <xdr:row>4</xdr:row>
      <xdr:rowOff>104774</xdr:rowOff>
    </xdr:from>
    <xdr:to>
      <xdr:col>14</xdr:col>
      <xdr:colOff>571501</xdr:colOff>
      <xdr:row>19</xdr:row>
      <xdr:rowOff>28574</xdr:rowOff>
    </xdr:to>
    <xdr:graphicFrame macro="">
      <xdr:nvGraphicFramePr>
        <xdr:cNvPr id="6" name="Wykres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84"/>
  <sheetViews>
    <sheetView topLeftCell="A3" workbookViewId="0">
      <selection activeCell="E17" sqref="E17"/>
    </sheetView>
  </sheetViews>
  <sheetFormatPr defaultRowHeight="12.75"/>
  <cols>
    <col min="1" max="1" width="6.42578125" style="25" customWidth="1"/>
    <col min="2" max="2" width="13.28515625" style="25" customWidth="1"/>
    <col min="3" max="3" width="14.42578125" style="25" customWidth="1"/>
    <col min="4" max="4" width="11.5703125" style="25" customWidth="1"/>
    <col min="5" max="5" width="11.7109375" style="25" customWidth="1"/>
    <col min="6" max="6" width="11.28515625" style="25" customWidth="1"/>
    <col min="7" max="7" width="12.5703125" style="25" customWidth="1"/>
    <col min="8" max="11" width="9.140625" style="25"/>
    <col min="12" max="12" width="8.85546875" style="25" customWidth="1"/>
    <col min="13" max="13" width="9.42578125" style="25" customWidth="1"/>
    <col min="14" max="15" width="9.140625" style="25"/>
    <col min="16" max="16" width="10" style="25" customWidth="1"/>
    <col min="17" max="17" width="10.5703125" style="25" customWidth="1"/>
    <col min="18" max="16384" width="9.140625" style="25"/>
  </cols>
  <sheetData>
    <row r="1" spans="1:17">
      <c r="A1" s="2" t="s">
        <v>27</v>
      </c>
      <c r="B1" s="2"/>
      <c r="C1" s="2"/>
      <c r="D1" s="2"/>
      <c r="E1" s="2"/>
      <c r="F1" s="2"/>
      <c r="G1" s="2"/>
    </row>
    <row r="2" spans="1:17" ht="15">
      <c r="A2" s="26" t="s">
        <v>51</v>
      </c>
      <c r="B2" s="26" t="s">
        <v>11</v>
      </c>
      <c r="C2" s="46" t="s">
        <v>12</v>
      </c>
      <c r="D2" s="26" t="s">
        <v>13</v>
      </c>
      <c r="E2" s="26" t="s">
        <v>14</v>
      </c>
      <c r="F2" s="46" t="s">
        <v>28</v>
      </c>
      <c r="G2" s="46" t="s">
        <v>33</v>
      </c>
      <c r="I2" s="2" t="s">
        <v>40</v>
      </c>
      <c r="J2" s="2"/>
    </row>
    <row r="3" spans="1:17">
      <c r="A3" s="4" t="s">
        <v>34</v>
      </c>
      <c r="B3" s="4" t="s">
        <v>15</v>
      </c>
      <c r="C3" s="4"/>
      <c r="D3" s="6">
        <v>18</v>
      </c>
      <c r="E3" s="4"/>
      <c r="F3" s="4"/>
      <c r="G3" s="4"/>
      <c r="I3" s="26"/>
      <c r="J3" s="47" t="s">
        <v>38</v>
      </c>
      <c r="K3" s="47"/>
      <c r="L3" s="47"/>
      <c r="M3" s="47" t="s">
        <v>39</v>
      </c>
      <c r="N3" s="47"/>
      <c r="O3" s="47"/>
      <c r="P3" s="47"/>
      <c r="Q3" s="47"/>
    </row>
    <row r="4" spans="1:17">
      <c r="A4" s="4">
        <v>1</v>
      </c>
      <c r="B4" s="4" t="s">
        <v>3</v>
      </c>
      <c r="C4" s="7">
        <v>20</v>
      </c>
      <c r="D4" s="8">
        <f>$D$3*C4/100</f>
        <v>3.6</v>
      </c>
      <c r="E4" s="8">
        <f>1000*D4/3.6</f>
        <v>1000</v>
      </c>
      <c r="F4" s="4">
        <v>100</v>
      </c>
      <c r="G4" s="4">
        <v>250</v>
      </c>
      <c r="I4" s="19" t="s">
        <v>4</v>
      </c>
      <c r="J4" s="5" t="s">
        <v>34</v>
      </c>
      <c r="K4" s="5" t="s">
        <v>35</v>
      </c>
      <c r="L4" s="5" t="s">
        <v>37</v>
      </c>
      <c r="M4" s="28" t="str">
        <f>B4</f>
        <v>ksylen</v>
      </c>
      <c r="N4" s="28" t="str">
        <f>B5</f>
        <v>izobutanol</v>
      </c>
      <c r="O4" s="28" t="str">
        <f>B6</f>
        <v>etylobenzen</v>
      </c>
      <c r="P4" s="29" t="str">
        <f>B11</f>
        <v>1-metoksy-2-propanol</v>
      </c>
      <c r="Q4" s="28" t="str">
        <f>B14</f>
        <v>cykloheksanon</v>
      </c>
    </row>
    <row r="5" spans="1:17">
      <c r="A5" s="4">
        <v>2</v>
      </c>
      <c r="B5" s="4" t="s">
        <v>16</v>
      </c>
      <c r="C5" s="7">
        <v>20</v>
      </c>
      <c r="D5" s="8">
        <f t="shared" ref="D5:D6" si="0">$D$3*C5/100</f>
        <v>3.6</v>
      </c>
      <c r="E5" s="8">
        <f t="shared" ref="E5:E15" si="1">1000*D5/3.6</f>
        <v>1000</v>
      </c>
      <c r="F5" s="4">
        <v>100</v>
      </c>
      <c r="G5" s="4">
        <v>250</v>
      </c>
      <c r="I5" s="22">
        <v>1</v>
      </c>
      <c r="J5" s="8">
        <f>$D$3</f>
        <v>18</v>
      </c>
      <c r="K5" s="4"/>
      <c r="L5" s="4"/>
      <c r="M5" s="8">
        <f>J5/3.6*1000*$C$4/100+K5/3.6*1000*$C$8/100+L5/3.6*1000*$C$13/100</f>
        <v>1000</v>
      </c>
      <c r="N5" s="8">
        <f>J5/3.6*1000*$C$5/100+K5/3.6*1000*$C$9/100</f>
        <v>1000</v>
      </c>
      <c r="O5" s="8">
        <f>J5/3.6*1000*$C$6/100+K5/3.6*1000*$C$10/100+L5/3.6*1000*$C$15/100</f>
        <v>400</v>
      </c>
      <c r="P5" s="8">
        <f>K5/3.6*1000*$C$11/100</f>
        <v>0</v>
      </c>
      <c r="Q5" s="8">
        <f>L5/3.6*1000*$C$14/100</f>
        <v>0</v>
      </c>
    </row>
    <row r="6" spans="1:17">
      <c r="A6" s="4">
        <v>3</v>
      </c>
      <c r="B6" s="4" t="s">
        <v>17</v>
      </c>
      <c r="C6" s="7">
        <v>8</v>
      </c>
      <c r="D6" s="8">
        <f t="shared" si="0"/>
        <v>1.44</v>
      </c>
      <c r="E6" s="8">
        <f t="shared" si="1"/>
        <v>400</v>
      </c>
      <c r="F6" s="4">
        <v>100</v>
      </c>
      <c r="G6" s="4">
        <v>250</v>
      </c>
      <c r="I6" s="22">
        <v>2</v>
      </c>
      <c r="J6" s="8">
        <f t="shared" ref="J6:J69" si="2">$D$3</f>
        <v>18</v>
      </c>
      <c r="K6" s="4"/>
      <c r="L6" s="4"/>
      <c r="M6" s="8">
        <f t="shared" ref="M6:M69" si="3">J6/3.6*1000*$C$4/100+K6/3.6*1000*$C$8/100+L6/3.6*1000*$C$13/100</f>
        <v>1000</v>
      </c>
      <c r="N6" s="8">
        <f t="shared" ref="N6:N69" si="4">J6/3.6*1000*$C$5/100+K6/3.6*1000*$C$9/100</f>
        <v>1000</v>
      </c>
      <c r="O6" s="8">
        <f t="shared" ref="O6:O69" si="5">J6/3.6*1000*$C$6/100+K6/3.6*1000*$C$10/100+L6/3.6*1000*$C$15/100</f>
        <v>400</v>
      </c>
      <c r="P6" s="8">
        <f t="shared" ref="P6:P69" si="6">K6/3.6*1000*$C$11/100</f>
        <v>0</v>
      </c>
      <c r="Q6" s="8">
        <f t="shared" ref="Q6:Q69" si="7">L6/3.6*1000*$C$14/100</f>
        <v>0</v>
      </c>
    </row>
    <row r="7" spans="1:17">
      <c r="A7" s="4" t="s">
        <v>35</v>
      </c>
      <c r="B7" s="4" t="s">
        <v>18</v>
      </c>
      <c r="C7" s="7"/>
      <c r="D7" s="6">
        <v>18</v>
      </c>
      <c r="E7" s="8"/>
      <c r="F7" s="4"/>
      <c r="G7" s="4"/>
      <c r="I7" s="22">
        <v>3</v>
      </c>
      <c r="J7" s="8">
        <f t="shared" si="2"/>
        <v>18</v>
      </c>
      <c r="K7" s="4"/>
      <c r="L7" s="4"/>
      <c r="M7" s="8">
        <f t="shared" si="3"/>
        <v>1000</v>
      </c>
      <c r="N7" s="8">
        <f t="shared" si="4"/>
        <v>1000</v>
      </c>
      <c r="O7" s="8">
        <f t="shared" si="5"/>
        <v>400</v>
      </c>
      <c r="P7" s="8">
        <f t="shared" si="6"/>
        <v>0</v>
      </c>
      <c r="Q7" s="8">
        <f t="shared" si="7"/>
        <v>0</v>
      </c>
    </row>
    <row r="8" spans="1:17">
      <c r="A8" s="4">
        <v>4</v>
      </c>
      <c r="B8" s="4" t="s">
        <v>19</v>
      </c>
      <c r="C8" s="7">
        <v>20</v>
      </c>
      <c r="D8" s="8">
        <f>$D$7*C8/100</f>
        <v>3.6</v>
      </c>
      <c r="E8" s="8">
        <f t="shared" si="1"/>
        <v>1000</v>
      </c>
      <c r="F8" s="4">
        <v>100</v>
      </c>
      <c r="G8" s="4">
        <v>250</v>
      </c>
      <c r="I8" s="22">
        <v>4</v>
      </c>
      <c r="J8" s="8">
        <f t="shared" si="2"/>
        <v>18</v>
      </c>
      <c r="K8" s="4"/>
      <c r="L8" s="4"/>
      <c r="M8" s="8">
        <f t="shared" si="3"/>
        <v>1000</v>
      </c>
      <c r="N8" s="8">
        <f t="shared" si="4"/>
        <v>1000</v>
      </c>
      <c r="O8" s="8">
        <f t="shared" si="5"/>
        <v>400</v>
      </c>
      <c r="P8" s="8">
        <f t="shared" si="6"/>
        <v>0</v>
      </c>
      <c r="Q8" s="8">
        <f t="shared" si="7"/>
        <v>0</v>
      </c>
    </row>
    <row r="9" spans="1:17">
      <c r="A9" s="4">
        <v>5</v>
      </c>
      <c r="B9" s="4" t="s">
        <v>16</v>
      </c>
      <c r="C9" s="7">
        <v>2</v>
      </c>
      <c r="D9" s="8">
        <f t="shared" ref="D9:D11" si="8">$D$7*C9/100</f>
        <v>0.36</v>
      </c>
      <c r="E9" s="8">
        <f t="shared" si="1"/>
        <v>100</v>
      </c>
      <c r="F9" s="4">
        <v>100</v>
      </c>
      <c r="G9" s="4">
        <v>250</v>
      </c>
      <c r="I9" s="22">
        <v>5</v>
      </c>
      <c r="J9" s="8">
        <f t="shared" si="2"/>
        <v>18</v>
      </c>
      <c r="K9" s="4"/>
      <c r="L9" s="4"/>
      <c r="M9" s="8">
        <f t="shared" si="3"/>
        <v>1000</v>
      </c>
      <c r="N9" s="8">
        <f t="shared" si="4"/>
        <v>1000</v>
      </c>
      <c r="O9" s="8">
        <f t="shared" si="5"/>
        <v>400</v>
      </c>
      <c r="P9" s="8">
        <f t="shared" si="6"/>
        <v>0</v>
      </c>
      <c r="Q9" s="8">
        <f t="shared" si="7"/>
        <v>0</v>
      </c>
    </row>
    <row r="10" spans="1:17">
      <c r="A10" s="4">
        <v>6</v>
      </c>
      <c r="B10" s="4" t="s">
        <v>20</v>
      </c>
      <c r="C10" s="7">
        <v>8</v>
      </c>
      <c r="D10" s="8">
        <f t="shared" si="8"/>
        <v>1.44</v>
      </c>
      <c r="E10" s="8">
        <f t="shared" si="1"/>
        <v>400</v>
      </c>
      <c r="F10" s="4">
        <v>100</v>
      </c>
      <c r="G10" s="4">
        <v>250</v>
      </c>
      <c r="I10" s="22">
        <v>6</v>
      </c>
      <c r="J10" s="8">
        <f t="shared" si="2"/>
        <v>18</v>
      </c>
      <c r="K10" s="4"/>
      <c r="L10" s="4"/>
      <c r="M10" s="8">
        <f t="shared" si="3"/>
        <v>1000</v>
      </c>
      <c r="N10" s="8">
        <f t="shared" si="4"/>
        <v>1000</v>
      </c>
      <c r="O10" s="8">
        <f t="shared" si="5"/>
        <v>400</v>
      </c>
      <c r="P10" s="8">
        <f t="shared" si="6"/>
        <v>0</v>
      </c>
      <c r="Q10" s="8">
        <f t="shared" si="7"/>
        <v>0</v>
      </c>
    </row>
    <row r="11" spans="1:17">
      <c r="A11" s="4">
        <v>7</v>
      </c>
      <c r="B11" s="4" t="s">
        <v>21</v>
      </c>
      <c r="C11" s="7">
        <v>2</v>
      </c>
      <c r="D11" s="8">
        <f t="shared" si="8"/>
        <v>0.36</v>
      </c>
      <c r="E11" s="8">
        <f t="shared" si="1"/>
        <v>100</v>
      </c>
      <c r="F11" s="4">
        <v>180</v>
      </c>
      <c r="G11" s="4">
        <v>300</v>
      </c>
      <c r="I11" s="22">
        <v>7</v>
      </c>
      <c r="J11" s="8">
        <f t="shared" si="2"/>
        <v>18</v>
      </c>
      <c r="K11" s="4"/>
      <c r="L11" s="4"/>
      <c r="M11" s="8">
        <f t="shared" si="3"/>
        <v>1000</v>
      </c>
      <c r="N11" s="8">
        <f t="shared" si="4"/>
        <v>1000</v>
      </c>
      <c r="O11" s="8">
        <f t="shared" si="5"/>
        <v>400</v>
      </c>
      <c r="P11" s="8">
        <f t="shared" si="6"/>
        <v>0</v>
      </c>
      <c r="Q11" s="8">
        <f t="shared" si="7"/>
        <v>0</v>
      </c>
    </row>
    <row r="12" spans="1:17">
      <c r="A12" s="4" t="s">
        <v>36</v>
      </c>
      <c r="B12" s="4" t="s">
        <v>22</v>
      </c>
      <c r="C12" s="7"/>
      <c r="D12" s="6">
        <v>27</v>
      </c>
      <c r="E12" s="8"/>
      <c r="F12" s="4"/>
      <c r="G12" s="4"/>
      <c r="I12" s="22">
        <v>8</v>
      </c>
      <c r="J12" s="8">
        <f t="shared" si="2"/>
        <v>18</v>
      </c>
      <c r="K12" s="4"/>
      <c r="L12" s="4"/>
      <c r="M12" s="8">
        <f t="shared" si="3"/>
        <v>1000</v>
      </c>
      <c r="N12" s="8">
        <f t="shared" si="4"/>
        <v>1000</v>
      </c>
      <c r="O12" s="8">
        <f t="shared" si="5"/>
        <v>400</v>
      </c>
      <c r="P12" s="8">
        <f t="shared" si="6"/>
        <v>0</v>
      </c>
      <c r="Q12" s="8">
        <f t="shared" si="7"/>
        <v>0</v>
      </c>
    </row>
    <row r="13" spans="1:17">
      <c r="A13" s="4">
        <v>8</v>
      </c>
      <c r="B13" s="4" t="s">
        <v>3</v>
      </c>
      <c r="C13" s="7">
        <v>20</v>
      </c>
      <c r="D13" s="8">
        <f>$D$12*C13/100</f>
        <v>5.4</v>
      </c>
      <c r="E13" s="8">
        <f t="shared" si="1"/>
        <v>1500</v>
      </c>
      <c r="F13" s="4">
        <v>100</v>
      </c>
      <c r="G13" s="4">
        <v>250</v>
      </c>
      <c r="I13" s="22">
        <v>9</v>
      </c>
      <c r="J13" s="8">
        <f t="shared" si="2"/>
        <v>18</v>
      </c>
      <c r="K13" s="4"/>
      <c r="L13" s="4"/>
      <c r="M13" s="8">
        <f t="shared" si="3"/>
        <v>1000</v>
      </c>
      <c r="N13" s="8">
        <f t="shared" si="4"/>
        <v>1000</v>
      </c>
      <c r="O13" s="8">
        <f t="shared" si="5"/>
        <v>400</v>
      </c>
      <c r="P13" s="8">
        <f t="shared" si="6"/>
        <v>0</v>
      </c>
      <c r="Q13" s="8">
        <f t="shared" si="7"/>
        <v>0</v>
      </c>
    </row>
    <row r="14" spans="1:17">
      <c r="A14" s="4">
        <v>9</v>
      </c>
      <c r="B14" s="4" t="s">
        <v>23</v>
      </c>
      <c r="C14" s="7">
        <v>4</v>
      </c>
      <c r="D14" s="8">
        <f t="shared" ref="D14:D15" si="9">$D$12*C14/100</f>
        <v>1.08</v>
      </c>
      <c r="E14" s="8">
        <f t="shared" si="1"/>
        <v>300</v>
      </c>
      <c r="F14" s="4">
        <v>40</v>
      </c>
      <c r="G14" s="4">
        <v>100</v>
      </c>
      <c r="I14" s="22">
        <v>10</v>
      </c>
      <c r="J14" s="8">
        <f t="shared" si="2"/>
        <v>18</v>
      </c>
      <c r="K14" s="4"/>
      <c r="L14" s="4"/>
      <c r="M14" s="8">
        <f t="shared" si="3"/>
        <v>1000</v>
      </c>
      <c r="N14" s="8">
        <f t="shared" si="4"/>
        <v>1000</v>
      </c>
      <c r="O14" s="8">
        <f t="shared" si="5"/>
        <v>400</v>
      </c>
      <c r="P14" s="8">
        <f t="shared" si="6"/>
        <v>0</v>
      </c>
      <c r="Q14" s="8">
        <f t="shared" si="7"/>
        <v>0</v>
      </c>
    </row>
    <row r="15" spans="1:17">
      <c r="A15" s="4">
        <v>10</v>
      </c>
      <c r="B15" s="4" t="s">
        <v>17</v>
      </c>
      <c r="C15" s="7">
        <v>1.8</v>
      </c>
      <c r="D15" s="8">
        <f t="shared" si="9"/>
        <v>0.48599999999999999</v>
      </c>
      <c r="E15" s="8">
        <f t="shared" si="1"/>
        <v>135</v>
      </c>
      <c r="F15" s="4">
        <v>100</v>
      </c>
      <c r="G15" s="4">
        <v>250</v>
      </c>
      <c r="I15" s="22">
        <v>11</v>
      </c>
      <c r="J15" s="8">
        <f t="shared" si="2"/>
        <v>18</v>
      </c>
      <c r="K15" s="4"/>
      <c r="L15" s="4"/>
      <c r="M15" s="8">
        <f t="shared" si="3"/>
        <v>1000</v>
      </c>
      <c r="N15" s="8">
        <f t="shared" si="4"/>
        <v>1000</v>
      </c>
      <c r="O15" s="8">
        <f t="shared" si="5"/>
        <v>400</v>
      </c>
      <c r="P15" s="8">
        <f t="shared" si="6"/>
        <v>0</v>
      </c>
      <c r="Q15" s="8">
        <f t="shared" si="7"/>
        <v>0</v>
      </c>
    </row>
    <row r="16" spans="1:17">
      <c r="A16" s="25" t="s">
        <v>44</v>
      </c>
      <c r="I16" s="22">
        <v>12</v>
      </c>
      <c r="J16" s="8">
        <f t="shared" si="2"/>
        <v>18</v>
      </c>
      <c r="K16" s="4"/>
      <c r="L16" s="4"/>
      <c r="M16" s="8">
        <f t="shared" si="3"/>
        <v>1000</v>
      </c>
      <c r="N16" s="8">
        <f t="shared" si="4"/>
        <v>1000</v>
      </c>
      <c r="O16" s="8">
        <f t="shared" si="5"/>
        <v>400</v>
      </c>
      <c r="P16" s="8">
        <f t="shared" si="6"/>
        <v>0</v>
      </c>
      <c r="Q16" s="8">
        <f t="shared" si="7"/>
        <v>0</v>
      </c>
    </row>
    <row r="17" spans="1:17" ht="14.25">
      <c r="A17" s="26" t="s">
        <v>30</v>
      </c>
      <c r="B17" s="19">
        <f>120*40*7</f>
        <v>33600</v>
      </c>
      <c r="C17" s="26" t="s">
        <v>7</v>
      </c>
      <c r="I17" s="22">
        <v>13</v>
      </c>
      <c r="J17" s="8">
        <f t="shared" si="2"/>
        <v>18</v>
      </c>
      <c r="K17" s="4"/>
      <c r="L17" s="4"/>
      <c r="M17" s="8">
        <f t="shared" si="3"/>
        <v>1000</v>
      </c>
      <c r="N17" s="8">
        <f t="shared" si="4"/>
        <v>1000</v>
      </c>
      <c r="O17" s="8">
        <f t="shared" si="5"/>
        <v>400</v>
      </c>
      <c r="P17" s="8">
        <f t="shared" si="6"/>
        <v>0</v>
      </c>
      <c r="Q17" s="8">
        <f t="shared" si="7"/>
        <v>0</v>
      </c>
    </row>
    <row r="18" spans="1:17">
      <c r="I18" s="22">
        <v>14</v>
      </c>
      <c r="J18" s="8">
        <f t="shared" si="2"/>
        <v>18</v>
      </c>
      <c r="K18" s="4"/>
      <c r="L18" s="4"/>
      <c r="M18" s="8">
        <f t="shared" si="3"/>
        <v>1000</v>
      </c>
      <c r="N18" s="8">
        <f t="shared" si="4"/>
        <v>1000</v>
      </c>
      <c r="O18" s="8">
        <f t="shared" si="5"/>
        <v>400</v>
      </c>
      <c r="P18" s="8">
        <f t="shared" si="6"/>
        <v>0</v>
      </c>
      <c r="Q18" s="8">
        <f t="shared" si="7"/>
        <v>0</v>
      </c>
    </row>
    <row r="19" spans="1:17">
      <c r="A19" s="2" t="s">
        <v>40</v>
      </c>
      <c r="I19" s="22">
        <v>15</v>
      </c>
      <c r="J19" s="8">
        <f t="shared" si="2"/>
        <v>18</v>
      </c>
      <c r="K19" s="4"/>
      <c r="L19" s="4"/>
      <c r="M19" s="8">
        <f t="shared" si="3"/>
        <v>1000</v>
      </c>
      <c r="N19" s="8">
        <f t="shared" si="4"/>
        <v>1000</v>
      </c>
      <c r="O19" s="8">
        <f t="shared" si="5"/>
        <v>400</v>
      </c>
      <c r="P19" s="8">
        <f t="shared" si="6"/>
        <v>0</v>
      </c>
      <c r="Q19" s="8">
        <f t="shared" si="7"/>
        <v>0</v>
      </c>
    </row>
    <row r="20" spans="1:17">
      <c r="A20" s="26"/>
      <c r="B20" s="47" t="s">
        <v>38</v>
      </c>
      <c r="C20" s="47"/>
      <c r="D20" s="47"/>
      <c r="I20" s="22">
        <v>16</v>
      </c>
      <c r="J20" s="8">
        <f t="shared" si="2"/>
        <v>18</v>
      </c>
      <c r="K20" s="4"/>
      <c r="L20" s="4"/>
      <c r="M20" s="8">
        <f t="shared" si="3"/>
        <v>1000</v>
      </c>
      <c r="N20" s="8">
        <f t="shared" si="4"/>
        <v>1000</v>
      </c>
      <c r="O20" s="8">
        <f t="shared" si="5"/>
        <v>400</v>
      </c>
      <c r="P20" s="8">
        <f t="shared" si="6"/>
        <v>0</v>
      </c>
      <c r="Q20" s="8">
        <f t="shared" si="7"/>
        <v>0</v>
      </c>
    </row>
    <row r="21" spans="1:17">
      <c r="A21" s="19" t="s">
        <v>50</v>
      </c>
      <c r="B21" s="5" t="s">
        <v>34</v>
      </c>
      <c r="C21" s="5" t="s">
        <v>35</v>
      </c>
      <c r="D21" s="5" t="s">
        <v>37</v>
      </c>
      <c r="I21" s="22">
        <v>17</v>
      </c>
      <c r="J21" s="8">
        <f t="shared" si="2"/>
        <v>18</v>
      </c>
      <c r="K21" s="4"/>
      <c r="L21" s="4"/>
      <c r="M21" s="8">
        <f t="shared" si="3"/>
        <v>1000</v>
      </c>
      <c r="N21" s="8">
        <f t="shared" si="4"/>
        <v>1000</v>
      </c>
      <c r="O21" s="8">
        <f t="shared" si="5"/>
        <v>400</v>
      </c>
      <c r="P21" s="8">
        <f t="shared" si="6"/>
        <v>0</v>
      </c>
      <c r="Q21" s="8">
        <f t="shared" si="7"/>
        <v>0</v>
      </c>
    </row>
    <row r="22" spans="1:17">
      <c r="A22" s="22">
        <v>1</v>
      </c>
      <c r="B22" s="8">
        <f>$D$3</f>
        <v>18</v>
      </c>
      <c r="C22" s="4"/>
      <c r="D22" s="4"/>
      <c r="I22" s="22">
        <v>18</v>
      </c>
      <c r="J22" s="8">
        <f t="shared" si="2"/>
        <v>18</v>
      </c>
      <c r="K22" s="4"/>
      <c r="L22" s="4"/>
      <c r="M22" s="8">
        <f t="shared" si="3"/>
        <v>1000</v>
      </c>
      <c r="N22" s="8">
        <f t="shared" si="4"/>
        <v>1000</v>
      </c>
      <c r="O22" s="8">
        <f t="shared" si="5"/>
        <v>400</v>
      </c>
      <c r="P22" s="8">
        <f t="shared" si="6"/>
        <v>0</v>
      </c>
      <c r="Q22" s="8">
        <f t="shared" si="7"/>
        <v>0</v>
      </c>
    </row>
    <row r="23" spans="1:17">
      <c r="A23" s="22">
        <v>2</v>
      </c>
      <c r="B23" s="8">
        <f t="shared" ref="B23:C26" si="10">$D$3</f>
        <v>18</v>
      </c>
      <c r="C23" s="4"/>
      <c r="D23" s="4"/>
      <c r="I23" s="22">
        <v>19</v>
      </c>
      <c r="J23" s="8">
        <f t="shared" si="2"/>
        <v>18</v>
      </c>
      <c r="K23" s="4"/>
      <c r="L23" s="4"/>
      <c r="M23" s="8">
        <f t="shared" si="3"/>
        <v>1000</v>
      </c>
      <c r="N23" s="8">
        <f t="shared" si="4"/>
        <v>1000</v>
      </c>
      <c r="O23" s="8">
        <f t="shared" si="5"/>
        <v>400</v>
      </c>
      <c r="P23" s="8">
        <f t="shared" si="6"/>
        <v>0</v>
      </c>
      <c r="Q23" s="8">
        <f t="shared" si="7"/>
        <v>0</v>
      </c>
    </row>
    <row r="24" spans="1:17">
      <c r="A24" s="22">
        <v>3</v>
      </c>
      <c r="B24" s="8"/>
      <c r="C24" s="4"/>
      <c r="D24" s="4"/>
      <c r="I24" s="22">
        <v>20</v>
      </c>
      <c r="J24" s="8">
        <f t="shared" si="2"/>
        <v>18</v>
      </c>
      <c r="K24" s="4"/>
      <c r="L24" s="4"/>
      <c r="M24" s="8">
        <f t="shared" si="3"/>
        <v>1000</v>
      </c>
      <c r="N24" s="8">
        <f t="shared" si="4"/>
        <v>1000</v>
      </c>
      <c r="O24" s="8">
        <f t="shared" si="5"/>
        <v>400</v>
      </c>
      <c r="P24" s="8">
        <f t="shared" si="6"/>
        <v>0</v>
      </c>
      <c r="Q24" s="8">
        <f t="shared" si="7"/>
        <v>0</v>
      </c>
    </row>
    <row r="25" spans="1:17">
      <c r="A25" s="22">
        <v>4</v>
      </c>
      <c r="B25" s="8"/>
      <c r="C25" s="8">
        <f t="shared" si="10"/>
        <v>18</v>
      </c>
      <c r="D25" s="4"/>
      <c r="I25" s="22">
        <v>21</v>
      </c>
      <c r="J25" s="8">
        <f t="shared" si="2"/>
        <v>18</v>
      </c>
      <c r="K25" s="4"/>
      <c r="L25" s="4"/>
      <c r="M25" s="8">
        <f t="shared" si="3"/>
        <v>1000</v>
      </c>
      <c r="N25" s="8">
        <f t="shared" si="4"/>
        <v>1000</v>
      </c>
      <c r="O25" s="8">
        <f t="shared" si="5"/>
        <v>400</v>
      </c>
      <c r="P25" s="8">
        <f t="shared" si="6"/>
        <v>0</v>
      </c>
      <c r="Q25" s="8">
        <f t="shared" si="7"/>
        <v>0</v>
      </c>
    </row>
    <row r="26" spans="1:17">
      <c r="A26" s="22">
        <v>5</v>
      </c>
      <c r="B26" s="8"/>
      <c r="C26" s="8">
        <f t="shared" si="10"/>
        <v>18</v>
      </c>
      <c r="D26" s="4"/>
      <c r="I26" s="22">
        <v>22</v>
      </c>
      <c r="J26" s="8">
        <f t="shared" si="2"/>
        <v>18</v>
      </c>
      <c r="K26" s="4"/>
      <c r="L26" s="4"/>
      <c r="M26" s="8">
        <f t="shared" si="3"/>
        <v>1000</v>
      </c>
      <c r="N26" s="8">
        <f t="shared" si="4"/>
        <v>1000</v>
      </c>
      <c r="O26" s="8">
        <f t="shared" si="5"/>
        <v>400</v>
      </c>
      <c r="P26" s="8">
        <f t="shared" si="6"/>
        <v>0</v>
      </c>
      <c r="Q26" s="8">
        <f t="shared" si="7"/>
        <v>0</v>
      </c>
    </row>
    <row r="27" spans="1:17">
      <c r="A27" s="22">
        <v>6</v>
      </c>
      <c r="B27" s="8"/>
      <c r="C27" s="4"/>
      <c r="D27" s="4"/>
      <c r="I27" s="22">
        <v>23</v>
      </c>
      <c r="J27" s="8">
        <f t="shared" si="2"/>
        <v>18</v>
      </c>
      <c r="K27" s="4"/>
      <c r="L27" s="4"/>
      <c r="M27" s="8">
        <f t="shared" si="3"/>
        <v>1000</v>
      </c>
      <c r="N27" s="8">
        <f t="shared" si="4"/>
        <v>1000</v>
      </c>
      <c r="O27" s="8">
        <f t="shared" si="5"/>
        <v>400</v>
      </c>
      <c r="P27" s="8">
        <f t="shared" si="6"/>
        <v>0</v>
      </c>
      <c r="Q27" s="8">
        <f t="shared" si="7"/>
        <v>0</v>
      </c>
    </row>
    <row r="28" spans="1:17">
      <c r="A28" s="22">
        <v>7</v>
      </c>
      <c r="B28" s="8"/>
      <c r="C28" s="8"/>
      <c r="D28" s="4">
        <v>27</v>
      </c>
      <c r="I28" s="22">
        <v>24</v>
      </c>
      <c r="J28" s="8">
        <f t="shared" si="2"/>
        <v>18</v>
      </c>
      <c r="K28" s="4"/>
      <c r="L28" s="4"/>
      <c r="M28" s="8">
        <f t="shared" si="3"/>
        <v>1000</v>
      </c>
      <c r="N28" s="8">
        <f t="shared" si="4"/>
        <v>1000</v>
      </c>
      <c r="O28" s="8">
        <f t="shared" si="5"/>
        <v>400</v>
      </c>
      <c r="P28" s="8">
        <f t="shared" si="6"/>
        <v>0</v>
      </c>
      <c r="Q28" s="8">
        <f t="shared" si="7"/>
        <v>0</v>
      </c>
    </row>
    <row r="29" spans="1:17">
      <c r="A29" s="22">
        <v>8</v>
      </c>
      <c r="B29" s="8"/>
      <c r="C29" s="8"/>
      <c r="D29" s="4">
        <v>27</v>
      </c>
      <c r="I29" s="22">
        <v>25</v>
      </c>
      <c r="J29" s="8">
        <f t="shared" si="2"/>
        <v>18</v>
      </c>
      <c r="K29" s="4"/>
      <c r="L29" s="4"/>
      <c r="M29" s="8">
        <f t="shared" si="3"/>
        <v>1000</v>
      </c>
      <c r="N29" s="8">
        <f t="shared" si="4"/>
        <v>1000</v>
      </c>
      <c r="O29" s="8">
        <f t="shared" si="5"/>
        <v>400</v>
      </c>
      <c r="P29" s="8">
        <f t="shared" si="6"/>
        <v>0</v>
      </c>
      <c r="Q29" s="8">
        <f t="shared" si="7"/>
        <v>0</v>
      </c>
    </row>
    <row r="30" spans="1:17">
      <c r="A30" s="48" t="s">
        <v>52</v>
      </c>
      <c r="B30" s="49"/>
      <c r="C30" s="37">
        <v>2</v>
      </c>
      <c r="D30" s="4"/>
      <c r="I30" s="22">
        <v>26</v>
      </c>
      <c r="J30" s="8">
        <f t="shared" si="2"/>
        <v>18</v>
      </c>
      <c r="K30" s="4"/>
      <c r="L30" s="4"/>
      <c r="M30" s="8">
        <f t="shared" si="3"/>
        <v>1000</v>
      </c>
      <c r="N30" s="8">
        <f t="shared" si="4"/>
        <v>1000</v>
      </c>
      <c r="O30" s="8">
        <f t="shared" si="5"/>
        <v>400</v>
      </c>
      <c r="P30" s="8">
        <f t="shared" si="6"/>
        <v>0</v>
      </c>
      <c r="Q30" s="8">
        <f t="shared" si="7"/>
        <v>0</v>
      </c>
    </row>
    <row r="31" spans="1:17">
      <c r="I31" s="22">
        <v>27</v>
      </c>
      <c r="J31" s="8">
        <f t="shared" si="2"/>
        <v>18</v>
      </c>
      <c r="K31" s="4"/>
      <c r="L31" s="4"/>
      <c r="M31" s="8">
        <f t="shared" si="3"/>
        <v>1000</v>
      </c>
      <c r="N31" s="8">
        <f t="shared" si="4"/>
        <v>1000</v>
      </c>
      <c r="O31" s="8">
        <f t="shared" si="5"/>
        <v>400</v>
      </c>
      <c r="P31" s="8">
        <f t="shared" si="6"/>
        <v>0</v>
      </c>
      <c r="Q31" s="8">
        <f t="shared" si="7"/>
        <v>0</v>
      </c>
    </row>
    <row r="32" spans="1:17">
      <c r="I32" s="22">
        <v>28</v>
      </c>
      <c r="J32" s="8">
        <f t="shared" si="2"/>
        <v>18</v>
      </c>
      <c r="K32" s="4"/>
      <c r="L32" s="4"/>
      <c r="M32" s="8">
        <f t="shared" si="3"/>
        <v>1000</v>
      </c>
      <c r="N32" s="8">
        <f t="shared" si="4"/>
        <v>1000</v>
      </c>
      <c r="O32" s="8">
        <f t="shared" si="5"/>
        <v>400</v>
      </c>
      <c r="P32" s="8">
        <f t="shared" si="6"/>
        <v>0</v>
      </c>
      <c r="Q32" s="8">
        <f t="shared" si="7"/>
        <v>0</v>
      </c>
    </row>
    <row r="33" spans="9:17">
      <c r="I33" s="22">
        <v>29</v>
      </c>
      <c r="J33" s="8">
        <f t="shared" si="2"/>
        <v>18</v>
      </c>
      <c r="K33" s="4"/>
      <c r="L33" s="4"/>
      <c r="M33" s="8">
        <f t="shared" si="3"/>
        <v>1000</v>
      </c>
      <c r="N33" s="8">
        <f t="shared" si="4"/>
        <v>1000</v>
      </c>
      <c r="O33" s="8">
        <f t="shared" si="5"/>
        <v>400</v>
      </c>
      <c r="P33" s="8">
        <f t="shared" si="6"/>
        <v>0</v>
      </c>
      <c r="Q33" s="8">
        <f t="shared" si="7"/>
        <v>0</v>
      </c>
    </row>
    <row r="34" spans="9:17">
      <c r="I34" s="22">
        <v>30</v>
      </c>
      <c r="J34" s="8">
        <f t="shared" si="2"/>
        <v>18</v>
      </c>
      <c r="K34" s="4"/>
      <c r="L34" s="4"/>
      <c r="M34" s="8">
        <f t="shared" si="3"/>
        <v>1000</v>
      </c>
      <c r="N34" s="8">
        <f t="shared" si="4"/>
        <v>1000</v>
      </c>
      <c r="O34" s="8">
        <f t="shared" si="5"/>
        <v>400</v>
      </c>
      <c r="P34" s="8">
        <f t="shared" si="6"/>
        <v>0</v>
      </c>
      <c r="Q34" s="8">
        <f t="shared" si="7"/>
        <v>0</v>
      </c>
    </row>
    <row r="35" spans="9:17">
      <c r="I35" s="22">
        <v>31</v>
      </c>
      <c r="J35" s="8">
        <f t="shared" si="2"/>
        <v>18</v>
      </c>
      <c r="K35" s="4"/>
      <c r="L35" s="4"/>
      <c r="M35" s="8">
        <f t="shared" si="3"/>
        <v>1000</v>
      </c>
      <c r="N35" s="8">
        <f t="shared" si="4"/>
        <v>1000</v>
      </c>
      <c r="O35" s="8">
        <f t="shared" si="5"/>
        <v>400</v>
      </c>
      <c r="P35" s="8">
        <f t="shared" si="6"/>
        <v>0</v>
      </c>
      <c r="Q35" s="8">
        <f t="shared" si="7"/>
        <v>0</v>
      </c>
    </row>
    <row r="36" spans="9:17">
      <c r="I36" s="22">
        <v>32</v>
      </c>
      <c r="J36" s="8">
        <f t="shared" si="2"/>
        <v>18</v>
      </c>
      <c r="K36" s="4"/>
      <c r="L36" s="4"/>
      <c r="M36" s="8">
        <f t="shared" si="3"/>
        <v>1000</v>
      </c>
      <c r="N36" s="8">
        <f t="shared" si="4"/>
        <v>1000</v>
      </c>
      <c r="O36" s="8">
        <f t="shared" si="5"/>
        <v>400</v>
      </c>
      <c r="P36" s="8">
        <f t="shared" si="6"/>
        <v>0</v>
      </c>
      <c r="Q36" s="8">
        <f t="shared" si="7"/>
        <v>0</v>
      </c>
    </row>
    <row r="37" spans="9:17">
      <c r="I37" s="22">
        <v>33</v>
      </c>
      <c r="J37" s="8">
        <f t="shared" si="2"/>
        <v>18</v>
      </c>
      <c r="K37" s="4"/>
      <c r="L37" s="4"/>
      <c r="M37" s="8">
        <f t="shared" si="3"/>
        <v>1000</v>
      </c>
      <c r="N37" s="8">
        <f t="shared" si="4"/>
        <v>1000</v>
      </c>
      <c r="O37" s="8">
        <f t="shared" si="5"/>
        <v>400</v>
      </c>
      <c r="P37" s="8">
        <f t="shared" si="6"/>
        <v>0</v>
      </c>
      <c r="Q37" s="8">
        <f t="shared" si="7"/>
        <v>0</v>
      </c>
    </row>
    <row r="38" spans="9:17">
      <c r="I38" s="22">
        <v>34</v>
      </c>
      <c r="J38" s="8">
        <f t="shared" si="2"/>
        <v>18</v>
      </c>
      <c r="K38" s="4"/>
      <c r="L38" s="4"/>
      <c r="M38" s="8">
        <f t="shared" si="3"/>
        <v>1000</v>
      </c>
      <c r="N38" s="8">
        <f t="shared" si="4"/>
        <v>1000</v>
      </c>
      <c r="O38" s="8">
        <f t="shared" si="5"/>
        <v>400</v>
      </c>
      <c r="P38" s="8">
        <f t="shared" si="6"/>
        <v>0</v>
      </c>
      <c r="Q38" s="8">
        <f t="shared" si="7"/>
        <v>0</v>
      </c>
    </row>
    <row r="39" spans="9:17">
      <c r="I39" s="22">
        <v>35</v>
      </c>
      <c r="J39" s="8">
        <f t="shared" si="2"/>
        <v>18</v>
      </c>
      <c r="K39" s="4"/>
      <c r="L39" s="4"/>
      <c r="M39" s="8">
        <f t="shared" si="3"/>
        <v>1000</v>
      </c>
      <c r="N39" s="8">
        <f t="shared" si="4"/>
        <v>1000</v>
      </c>
      <c r="O39" s="8">
        <f t="shared" si="5"/>
        <v>400</v>
      </c>
      <c r="P39" s="8">
        <f t="shared" si="6"/>
        <v>0</v>
      </c>
      <c r="Q39" s="8">
        <f t="shared" si="7"/>
        <v>0</v>
      </c>
    </row>
    <row r="40" spans="9:17">
      <c r="I40" s="22">
        <v>36</v>
      </c>
      <c r="J40" s="8">
        <f t="shared" si="2"/>
        <v>18</v>
      </c>
      <c r="K40" s="4"/>
      <c r="L40" s="4"/>
      <c r="M40" s="8">
        <f t="shared" si="3"/>
        <v>1000</v>
      </c>
      <c r="N40" s="8">
        <f t="shared" si="4"/>
        <v>1000</v>
      </c>
      <c r="O40" s="8">
        <f t="shared" si="5"/>
        <v>400</v>
      </c>
      <c r="P40" s="8">
        <f t="shared" si="6"/>
        <v>0</v>
      </c>
      <c r="Q40" s="8">
        <f t="shared" si="7"/>
        <v>0</v>
      </c>
    </row>
    <row r="41" spans="9:17">
      <c r="I41" s="22">
        <v>37</v>
      </c>
      <c r="J41" s="8">
        <f t="shared" si="2"/>
        <v>18</v>
      </c>
      <c r="K41" s="4"/>
      <c r="L41" s="4"/>
      <c r="M41" s="8">
        <f t="shared" si="3"/>
        <v>1000</v>
      </c>
      <c r="N41" s="8">
        <f t="shared" si="4"/>
        <v>1000</v>
      </c>
      <c r="O41" s="8">
        <f t="shared" si="5"/>
        <v>400</v>
      </c>
      <c r="P41" s="8">
        <f t="shared" si="6"/>
        <v>0</v>
      </c>
      <c r="Q41" s="8">
        <f t="shared" si="7"/>
        <v>0</v>
      </c>
    </row>
    <row r="42" spans="9:17">
      <c r="I42" s="22">
        <v>38</v>
      </c>
      <c r="J42" s="8">
        <f t="shared" si="2"/>
        <v>18</v>
      </c>
      <c r="K42" s="4"/>
      <c r="L42" s="4"/>
      <c r="M42" s="8">
        <f t="shared" si="3"/>
        <v>1000</v>
      </c>
      <c r="N42" s="8">
        <f t="shared" si="4"/>
        <v>1000</v>
      </c>
      <c r="O42" s="8">
        <f t="shared" si="5"/>
        <v>400</v>
      </c>
      <c r="P42" s="8">
        <f t="shared" si="6"/>
        <v>0</v>
      </c>
      <c r="Q42" s="8">
        <f t="shared" si="7"/>
        <v>0</v>
      </c>
    </row>
    <row r="43" spans="9:17">
      <c r="I43" s="22">
        <v>39</v>
      </c>
      <c r="J43" s="8">
        <f t="shared" si="2"/>
        <v>18</v>
      </c>
      <c r="K43" s="4"/>
      <c r="L43" s="4"/>
      <c r="M43" s="8">
        <f t="shared" si="3"/>
        <v>1000</v>
      </c>
      <c r="N43" s="8">
        <f t="shared" si="4"/>
        <v>1000</v>
      </c>
      <c r="O43" s="8">
        <f t="shared" si="5"/>
        <v>400</v>
      </c>
      <c r="P43" s="8">
        <f t="shared" si="6"/>
        <v>0</v>
      </c>
      <c r="Q43" s="8">
        <f t="shared" si="7"/>
        <v>0</v>
      </c>
    </row>
    <row r="44" spans="9:17">
      <c r="I44" s="22">
        <v>40</v>
      </c>
      <c r="J44" s="8">
        <f t="shared" si="2"/>
        <v>18</v>
      </c>
      <c r="K44" s="4"/>
      <c r="L44" s="4"/>
      <c r="M44" s="8">
        <f t="shared" si="3"/>
        <v>1000</v>
      </c>
      <c r="N44" s="8">
        <f t="shared" si="4"/>
        <v>1000</v>
      </c>
      <c r="O44" s="8">
        <f t="shared" si="5"/>
        <v>400</v>
      </c>
      <c r="P44" s="8">
        <f t="shared" si="6"/>
        <v>0</v>
      </c>
      <c r="Q44" s="8">
        <f t="shared" si="7"/>
        <v>0</v>
      </c>
    </row>
    <row r="45" spans="9:17">
      <c r="I45" s="22">
        <v>41</v>
      </c>
      <c r="J45" s="8">
        <f t="shared" si="2"/>
        <v>18</v>
      </c>
      <c r="K45" s="4"/>
      <c r="L45" s="4"/>
      <c r="M45" s="8">
        <f t="shared" si="3"/>
        <v>1000</v>
      </c>
      <c r="N45" s="8">
        <f t="shared" si="4"/>
        <v>1000</v>
      </c>
      <c r="O45" s="8">
        <f t="shared" si="5"/>
        <v>400</v>
      </c>
      <c r="P45" s="8">
        <f t="shared" si="6"/>
        <v>0</v>
      </c>
      <c r="Q45" s="8">
        <f t="shared" si="7"/>
        <v>0</v>
      </c>
    </row>
    <row r="46" spans="9:17">
      <c r="I46" s="22">
        <v>42</v>
      </c>
      <c r="J46" s="8">
        <f t="shared" si="2"/>
        <v>18</v>
      </c>
      <c r="K46" s="4"/>
      <c r="L46" s="4"/>
      <c r="M46" s="8">
        <f t="shared" si="3"/>
        <v>1000</v>
      </c>
      <c r="N46" s="8">
        <f t="shared" si="4"/>
        <v>1000</v>
      </c>
      <c r="O46" s="8">
        <f t="shared" si="5"/>
        <v>400</v>
      </c>
      <c r="P46" s="8">
        <f t="shared" si="6"/>
        <v>0</v>
      </c>
      <c r="Q46" s="8">
        <f t="shared" si="7"/>
        <v>0</v>
      </c>
    </row>
    <row r="47" spans="9:17">
      <c r="I47" s="22">
        <v>43</v>
      </c>
      <c r="J47" s="8">
        <f t="shared" si="2"/>
        <v>18</v>
      </c>
      <c r="K47" s="4"/>
      <c r="L47" s="4"/>
      <c r="M47" s="8">
        <f t="shared" si="3"/>
        <v>1000</v>
      </c>
      <c r="N47" s="8">
        <f t="shared" si="4"/>
        <v>1000</v>
      </c>
      <c r="O47" s="8">
        <f t="shared" si="5"/>
        <v>400</v>
      </c>
      <c r="P47" s="8">
        <f t="shared" si="6"/>
        <v>0</v>
      </c>
      <c r="Q47" s="8">
        <f t="shared" si="7"/>
        <v>0</v>
      </c>
    </row>
    <row r="48" spans="9:17">
      <c r="I48" s="22">
        <v>44</v>
      </c>
      <c r="J48" s="8">
        <f t="shared" si="2"/>
        <v>18</v>
      </c>
      <c r="K48" s="4"/>
      <c r="L48" s="4"/>
      <c r="M48" s="8">
        <f t="shared" si="3"/>
        <v>1000</v>
      </c>
      <c r="N48" s="8">
        <f t="shared" si="4"/>
        <v>1000</v>
      </c>
      <c r="O48" s="8">
        <f t="shared" si="5"/>
        <v>400</v>
      </c>
      <c r="P48" s="8">
        <f t="shared" si="6"/>
        <v>0</v>
      </c>
      <c r="Q48" s="8">
        <f t="shared" si="7"/>
        <v>0</v>
      </c>
    </row>
    <row r="49" spans="9:17">
      <c r="I49" s="22">
        <v>45</v>
      </c>
      <c r="J49" s="8">
        <f t="shared" si="2"/>
        <v>18</v>
      </c>
      <c r="K49" s="4"/>
      <c r="L49" s="4"/>
      <c r="M49" s="8">
        <f t="shared" si="3"/>
        <v>1000</v>
      </c>
      <c r="N49" s="8">
        <f t="shared" si="4"/>
        <v>1000</v>
      </c>
      <c r="O49" s="8">
        <f t="shared" si="5"/>
        <v>400</v>
      </c>
      <c r="P49" s="8">
        <f t="shared" si="6"/>
        <v>0</v>
      </c>
      <c r="Q49" s="8">
        <f t="shared" si="7"/>
        <v>0</v>
      </c>
    </row>
    <row r="50" spans="9:17">
      <c r="I50" s="22">
        <v>46</v>
      </c>
      <c r="J50" s="8">
        <f t="shared" si="2"/>
        <v>18</v>
      </c>
      <c r="K50" s="4"/>
      <c r="L50" s="4"/>
      <c r="M50" s="8">
        <f t="shared" si="3"/>
        <v>1000</v>
      </c>
      <c r="N50" s="8">
        <f t="shared" si="4"/>
        <v>1000</v>
      </c>
      <c r="O50" s="8">
        <f t="shared" si="5"/>
        <v>400</v>
      </c>
      <c r="P50" s="8">
        <f t="shared" si="6"/>
        <v>0</v>
      </c>
      <c r="Q50" s="8">
        <f t="shared" si="7"/>
        <v>0</v>
      </c>
    </row>
    <row r="51" spans="9:17">
      <c r="I51" s="22">
        <v>47</v>
      </c>
      <c r="J51" s="8">
        <f t="shared" si="2"/>
        <v>18</v>
      </c>
      <c r="K51" s="4"/>
      <c r="L51" s="4"/>
      <c r="M51" s="8">
        <f t="shared" si="3"/>
        <v>1000</v>
      </c>
      <c r="N51" s="8">
        <f t="shared" si="4"/>
        <v>1000</v>
      </c>
      <c r="O51" s="8">
        <f t="shared" si="5"/>
        <v>400</v>
      </c>
      <c r="P51" s="8">
        <f t="shared" si="6"/>
        <v>0</v>
      </c>
      <c r="Q51" s="8">
        <f t="shared" si="7"/>
        <v>0</v>
      </c>
    </row>
    <row r="52" spans="9:17">
      <c r="I52" s="22">
        <v>48</v>
      </c>
      <c r="J52" s="8">
        <f t="shared" si="2"/>
        <v>18</v>
      </c>
      <c r="K52" s="4"/>
      <c r="L52" s="4"/>
      <c r="M52" s="8">
        <f t="shared" si="3"/>
        <v>1000</v>
      </c>
      <c r="N52" s="8">
        <f t="shared" si="4"/>
        <v>1000</v>
      </c>
      <c r="O52" s="8">
        <f t="shared" si="5"/>
        <v>400</v>
      </c>
      <c r="P52" s="8">
        <f t="shared" si="6"/>
        <v>0</v>
      </c>
      <c r="Q52" s="8">
        <f t="shared" si="7"/>
        <v>0</v>
      </c>
    </row>
    <row r="53" spans="9:17">
      <c r="I53" s="22">
        <v>49</v>
      </c>
      <c r="J53" s="8">
        <f t="shared" si="2"/>
        <v>18</v>
      </c>
      <c r="K53" s="4"/>
      <c r="L53" s="4"/>
      <c r="M53" s="8">
        <f t="shared" si="3"/>
        <v>1000</v>
      </c>
      <c r="N53" s="8">
        <f t="shared" si="4"/>
        <v>1000</v>
      </c>
      <c r="O53" s="8">
        <f t="shared" si="5"/>
        <v>400</v>
      </c>
      <c r="P53" s="8">
        <f t="shared" si="6"/>
        <v>0</v>
      </c>
      <c r="Q53" s="8">
        <f t="shared" si="7"/>
        <v>0</v>
      </c>
    </row>
    <row r="54" spans="9:17">
      <c r="I54" s="22">
        <v>50</v>
      </c>
      <c r="J54" s="8">
        <f t="shared" si="2"/>
        <v>18</v>
      </c>
      <c r="K54" s="4"/>
      <c r="L54" s="4"/>
      <c r="M54" s="8">
        <f t="shared" si="3"/>
        <v>1000</v>
      </c>
      <c r="N54" s="8">
        <f t="shared" si="4"/>
        <v>1000</v>
      </c>
      <c r="O54" s="8">
        <f t="shared" si="5"/>
        <v>400</v>
      </c>
      <c r="P54" s="8">
        <f t="shared" si="6"/>
        <v>0</v>
      </c>
      <c r="Q54" s="8">
        <f t="shared" si="7"/>
        <v>0</v>
      </c>
    </row>
    <row r="55" spans="9:17">
      <c r="I55" s="22">
        <v>51</v>
      </c>
      <c r="J55" s="8">
        <f t="shared" si="2"/>
        <v>18</v>
      </c>
      <c r="K55" s="4"/>
      <c r="L55" s="4"/>
      <c r="M55" s="8">
        <f t="shared" si="3"/>
        <v>1000</v>
      </c>
      <c r="N55" s="8">
        <f t="shared" si="4"/>
        <v>1000</v>
      </c>
      <c r="O55" s="8">
        <f t="shared" si="5"/>
        <v>400</v>
      </c>
      <c r="P55" s="8">
        <f t="shared" si="6"/>
        <v>0</v>
      </c>
      <c r="Q55" s="8">
        <f t="shared" si="7"/>
        <v>0</v>
      </c>
    </row>
    <row r="56" spans="9:17">
      <c r="I56" s="22">
        <v>52</v>
      </c>
      <c r="J56" s="8">
        <f t="shared" si="2"/>
        <v>18</v>
      </c>
      <c r="K56" s="4"/>
      <c r="L56" s="4"/>
      <c r="M56" s="8">
        <f t="shared" si="3"/>
        <v>1000</v>
      </c>
      <c r="N56" s="8">
        <f t="shared" si="4"/>
        <v>1000</v>
      </c>
      <c r="O56" s="8">
        <f t="shared" si="5"/>
        <v>400</v>
      </c>
      <c r="P56" s="8">
        <f t="shared" si="6"/>
        <v>0</v>
      </c>
      <c r="Q56" s="8">
        <f t="shared" si="7"/>
        <v>0</v>
      </c>
    </row>
    <row r="57" spans="9:17">
      <c r="I57" s="22">
        <v>53</v>
      </c>
      <c r="J57" s="8">
        <f t="shared" si="2"/>
        <v>18</v>
      </c>
      <c r="K57" s="4"/>
      <c r="L57" s="4"/>
      <c r="M57" s="8">
        <f t="shared" si="3"/>
        <v>1000</v>
      </c>
      <c r="N57" s="8">
        <f t="shared" si="4"/>
        <v>1000</v>
      </c>
      <c r="O57" s="8">
        <f t="shared" si="5"/>
        <v>400</v>
      </c>
      <c r="P57" s="8">
        <f t="shared" si="6"/>
        <v>0</v>
      </c>
      <c r="Q57" s="8">
        <f t="shared" si="7"/>
        <v>0</v>
      </c>
    </row>
    <row r="58" spans="9:17">
      <c r="I58" s="22">
        <v>54</v>
      </c>
      <c r="J58" s="8">
        <f t="shared" si="2"/>
        <v>18</v>
      </c>
      <c r="K58" s="4"/>
      <c r="L58" s="4"/>
      <c r="M58" s="8">
        <f t="shared" si="3"/>
        <v>1000</v>
      </c>
      <c r="N58" s="8">
        <f t="shared" si="4"/>
        <v>1000</v>
      </c>
      <c r="O58" s="8">
        <f t="shared" si="5"/>
        <v>400</v>
      </c>
      <c r="P58" s="8">
        <f t="shared" si="6"/>
        <v>0</v>
      </c>
      <c r="Q58" s="8">
        <f t="shared" si="7"/>
        <v>0</v>
      </c>
    </row>
    <row r="59" spans="9:17">
      <c r="I59" s="22">
        <v>55</v>
      </c>
      <c r="J59" s="8">
        <f t="shared" si="2"/>
        <v>18</v>
      </c>
      <c r="K59" s="4"/>
      <c r="L59" s="4"/>
      <c r="M59" s="8">
        <f t="shared" si="3"/>
        <v>1000</v>
      </c>
      <c r="N59" s="8">
        <f t="shared" si="4"/>
        <v>1000</v>
      </c>
      <c r="O59" s="8">
        <f t="shared" si="5"/>
        <v>400</v>
      </c>
      <c r="P59" s="8">
        <f t="shared" si="6"/>
        <v>0</v>
      </c>
      <c r="Q59" s="8">
        <f t="shared" si="7"/>
        <v>0</v>
      </c>
    </row>
    <row r="60" spans="9:17">
      <c r="I60" s="22">
        <v>56</v>
      </c>
      <c r="J60" s="8">
        <f t="shared" si="2"/>
        <v>18</v>
      </c>
      <c r="K60" s="4"/>
      <c r="L60" s="4"/>
      <c r="M60" s="8">
        <f t="shared" si="3"/>
        <v>1000</v>
      </c>
      <c r="N60" s="8">
        <f t="shared" si="4"/>
        <v>1000</v>
      </c>
      <c r="O60" s="8">
        <f t="shared" si="5"/>
        <v>400</v>
      </c>
      <c r="P60" s="8">
        <f t="shared" si="6"/>
        <v>0</v>
      </c>
      <c r="Q60" s="8">
        <f t="shared" si="7"/>
        <v>0</v>
      </c>
    </row>
    <row r="61" spans="9:17">
      <c r="I61" s="22">
        <v>57</v>
      </c>
      <c r="J61" s="8">
        <f t="shared" si="2"/>
        <v>18</v>
      </c>
      <c r="K61" s="4"/>
      <c r="L61" s="4"/>
      <c r="M61" s="8">
        <f t="shared" si="3"/>
        <v>1000</v>
      </c>
      <c r="N61" s="8">
        <f t="shared" si="4"/>
        <v>1000</v>
      </c>
      <c r="O61" s="8">
        <f t="shared" si="5"/>
        <v>400</v>
      </c>
      <c r="P61" s="8">
        <f t="shared" si="6"/>
        <v>0</v>
      </c>
      <c r="Q61" s="8">
        <f t="shared" si="7"/>
        <v>0</v>
      </c>
    </row>
    <row r="62" spans="9:17">
      <c r="I62" s="22">
        <v>58</v>
      </c>
      <c r="J62" s="8">
        <f t="shared" si="2"/>
        <v>18</v>
      </c>
      <c r="K62" s="4"/>
      <c r="L62" s="4"/>
      <c r="M62" s="8">
        <f t="shared" si="3"/>
        <v>1000</v>
      </c>
      <c r="N62" s="8">
        <f t="shared" si="4"/>
        <v>1000</v>
      </c>
      <c r="O62" s="8">
        <f t="shared" si="5"/>
        <v>400</v>
      </c>
      <c r="P62" s="8">
        <f t="shared" si="6"/>
        <v>0</v>
      </c>
      <c r="Q62" s="8">
        <f t="shared" si="7"/>
        <v>0</v>
      </c>
    </row>
    <row r="63" spans="9:17">
      <c r="I63" s="22">
        <v>59</v>
      </c>
      <c r="J63" s="8">
        <f t="shared" si="2"/>
        <v>18</v>
      </c>
      <c r="K63" s="4"/>
      <c r="L63" s="4"/>
      <c r="M63" s="8">
        <f t="shared" si="3"/>
        <v>1000</v>
      </c>
      <c r="N63" s="8">
        <f t="shared" si="4"/>
        <v>1000</v>
      </c>
      <c r="O63" s="8">
        <f t="shared" si="5"/>
        <v>400</v>
      </c>
      <c r="P63" s="8">
        <f t="shared" si="6"/>
        <v>0</v>
      </c>
      <c r="Q63" s="8">
        <f t="shared" si="7"/>
        <v>0</v>
      </c>
    </row>
    <row r="64" spans="9:17">
      <c r="I64" s="22">
        <v>60</v>
      </c>
      <c r="J64" s="8">
        <f t="shared" si="2"/>
        <v>18</v>
      </c>
      <c r="K64" s="4"/>
      <c r="L64" s="4"/>
      <c r="M64" s="8">
        <f t="shared" si="3"/>
        <v>1000</v>
      </c>
      <c r="N64" s="8">
        <f t="shared" si="4"/>
        <v>1000</v>
      </c>
      <c r="O64" s="8">
        <f t="shared" si="5"/>
        <v>400</v>
      </c>
      <c r="P64" s="8">
        <f t="shared" si="6"/>
        <v>0</v>
      </c>
      <c r="Q64" s="8">
        <f t="shared" si="7"/>
        <v>0</v>
      </c>
    </row>
    <row r="65" spans="9:17">
      <c r="I65" s="22">
        <v>61</v>
      </c>
      <c r="J65" s="8">
        <f t="shared" si="2"/>
        <v>18</v>
      </c>
      <c r="K65" s="4"/>
      <c r="L65" s="4"/>
      <c r="M65" s="8">
        <f t="shared" si="3"/>
        <v>1000</v>
      </c>
      <c r="N65" s="8">
        <f t="shared" si="4"/>
        <v>1000</v>
      </c>
      <c r="O65" s="8">
        <f t="shared" si="5"/>
        <v>400</v>
      </c>
      <c r="P65" s="8">
        <f t="shared" si="6"/>
        <v>0</v>
      </c>
      <c r="Q65" s="8">
        <f t="shared" si="7"/>
        <v>0</v>
      </c>
    </row>
    <row r="66" spans="9:17">
      <c r="I66" s="22">
        <v>62</v>
      </c>
      <c r="J66" s="8">
        <f t="shared" si="2"/>
        <v>18</v>
      </c>
      <c r="K66" s="4"/>
      <c r="L66" s="4"/>
      <c r="M66" s="8">
        <f t="shared" si="3"/>
        <v>1000</v>
      </c>
      <c r="N66" s="8">
        <f t="shared" si="4"/>
        <v>1000</v>
      </c>
      <c r="O66" s="8">
        <f t="shared" si="5"/>
        <v>400</v>
      </c>
      <c r="P66" s="8">
        <f t="shared" si="6"/>
        <v>0</v>
      </c>
      <c r="Q66" s="8">
        <f t="shared" si="7"/>
        <v>0</v>
      </c>
    </row>
    <row r="67" spans="9:17">
      <c r="I67" s="22">
        <v>63</v>
      </c>
      <c r="J67" s="8">
        <f t="shared" si="2"/>
        <v>18</v>
      </c>
      <c r="K67" s="4"/>
      <c r="L67" s="4"/>
      <c r="M67" s="8">
        <f t="shared" si="3"/>
        <v>1000</v>
      </c>
      <c r="N67" s="8">
        <f t="shared" si="4"/>
        <v>1000</v>
      </c>
      <c r="O67" s="8">
        <f t="shared" si="5"/>
        <v>400</v>
      </c>
      <c r="P67" s="8">
        <f t="shared" si="6"/>
        <v>0</v>
      </c>
      <c r="Q67" s="8">
        <f t="shared" si="7"/>
        <v>0</v>
      </c>
    </row>
    <row r="68" spans="9:17">
      <c r="I68" s="22">
        <v>64</v>
      </c>
      <c r="J68" s="8">
        <f t="shared" si="2"/>
        <v>18</v>
      </c>
      <c r="K68" s="4"/>
      <c r="L68" s="4"/>
      <c r="M68" s="8">
        <f t="shared" si="3"/>
        <v>1000</v>
      </c>
      <c r="N68" s="8">
        <f t="shared" si="4"/>
        <v>1000</v>
      </c>
      <c r="O68" s="8">
        <f t="shared" si="5"/>
        <v>400</v>
      </c>
      <c r="P68" s="8">
        <f t="shared" si="6"/>
        <v>0</v>
      </c>
      <c r="Q68" s="8">
        <f t="shared" si="7"/>
        <v>0</v>
      </c>
    </row>
    <row r="69" spans="9:17">
      <c r="I69" s="22">
        <v>65</v>
      </c>
      <c r="J69" s="8">
        <f t="shared" si="2"/>
        <v>18</v>
      </c>
      <c r="K69" s="4"/>
      <c r="L69" s="4"/>
      <c r="M69" s="8">
        <f t="shared" si="3"/>
        <v>1000</v>
      </c>
      <c r="N69" s="8">
        <f t="shared" si="4"/>
        <v>1000</v>
      </c>
      <c r="O69" s="8">
        <f t="shared" si="5"/>
        <v>400</v>
      </c>
      <c r="P69" s="8">
        <f t="shared" si="6"/>
        <v>0</v>
      </c>
      <c r="Q69" s="8">
        <f t="shared" si="7"/>
        <v>0</v>
      </c>
    </row>
    <row r="70" spans="9:17">
      <c r="I70" s="22">
        <v>66</v>
      </c>
      <c r="J70" s="8">
        <f t="shared" ref="J70:J124" si="11">$D$3</f>
        <v>18</v>
      </c>
      <c r="K70" s="4"/>
      <c r="L70" s="4"/>
      <c r="M70" s="8">
        <f t="shared" ref="M70:M133" si="12">J70/3.6*1000*$C$4/100+K70/3.6*1000*$C$8/100+L70/3.6*1000*$C$13/100</f>
        <v>1000</v>
      </c>
      <c r="N70" s="8">
        <f t="shared" ref="N70:N133" si="13">J70/3.6*1000*$C$5/100+K70/3.6*1000*$C$9/100</f>
        <v>1000</v>
      </c>
      <c r="O70" s="8">
        <f t="shared" ref="O70:O133" si="14">J70/3.6*1000*$C$6/100+K70/3.6*1000*$C$10/100+L70/3.6*1000*$C$15/100</f>
        <v>400</v>
      </c>
      <c r="P70" s="8">
        <f t="shared" ref="P70:P133" si="15">K70/3.6*1000*$C$11/100</f>
        <v>0</v>
      </c>
      <c r="Q70" s="8">
        <f t="shared" ref="Q70:Q133" si="16">L70/3.6*1000*$C$14/100</f>
        <v>0</v>
      </c>
    </row>
    <row r="71" spans="9:17">
      <c r="I71" s="22">
        <v>67</v>
      </c>
      <c r="J71" s="8">
        <f t="shared" si="11"/>
        <v>18</v>
      </c>
      <c r="K71" s="4"/>
      <c r="L71" s="4"/>
      <c r="M71" s="8">
        <f t="shared" si="12"/>
        <v>1000</v>
      </c>
      <c r="N71" s="8">
        <f t="shared" si="13"/>
        <v>1000</v>
      </c>
      <c r="O71" s="8">
        <f t="shared" si="14"/>
        <v>400</v>
      </c>
      <c r="P71" s="8">
        <f t="shared" si="15"/>
        <v>0</v>
      </c>
      <c r="Q71" s="8">
        <f t="shared" si="16"/>
        <v>0</v>
      </c>
    </row>
    <row r="72" spans="9:17">
      <c r="I72" s="22">
        <v>68</v>
      </c>
      <c r="J72" s="8">
        <f t="shared" si="11"/>
        <v>18</v>
      </c>
      <c r="K72" s="4"/>
      <c r="L72" s="4"/>
      <c r="M72" s="8">
        <f t="shared" si="12"/>
        <v>1000</v>
      </c>
      <c r="N72" s="8">
        <f t="shared" si="13"/>
        <v>1000</v>
      </c>
      <c r="O72" s="8">
        <f t="shared" si="14"/>
        <v>400</v>
      </c>
      <c r="P72" s="8">
        <f t="shared" si="15"/>
        <v>0</v>
      </c>
      <c r="Q72" s="8">
        <f t="shared" si="16"/>
        <v>0</v>
      </c>
    </row>
    <row r="73" spans="9:17">
      <c r="I73" s="22">
        <v>69</v>
      </c>
      <c r="J73" s="8">
        <f t="shared" si="11"/>
        <v>18</v>
      </c>
      <c r="K73" s="4"/>
      <c r="L73" s="4"/>
      <c r="M73" s="8">
        <f t="shared" si="12"/>
        <v>1000</v>
      </c>
      <c r="N73" s="8">
        <f t="shared" si="13"/>
        <v>1000</v>
      </c>
      <c r="O73" s="8">
        <f t="shared" si="14"/>
        <v>400</v>
      </c>
      <c r="P73" s="8">
        <f t="shared" si="15"/>
        <v>0</v>
      </c>
      <c r="Q73" s="8">
        <f t="shared" si="16"/>
        <v>0</v>
      </c>
    </row>
    <row r="74" spans="9:17">
      <c r="I74" s="22">
        <v>70</v>
      </c>
      <c r="J74" s="8">
        <f t="shared" si="11"/>
        <v>18</v>
      </c>
      <c r="K74" s="4"/>
      <c r="L74" s="4"/>
      <c r="M74" s="8">
        <f t="shared" si="12"/>
        <v>1000</v>
      </c>
      <c r="N74" s="8">
        <f t="shared" si="13"/>
        <v>1000</v>
      </c>
      <c r="O74" s="8">
        <f t="shared" si="14"/>
        <v>400</v>
      </c>
      <c r="P74" s="8">
        <f t="shared" si="15"/>
        <v>0</v>
      </c>
      <c r="Q74" s="8">
        <f t="shared" si="16"/>
        <v>0</v>
      </c>
    </row>
    <row r="75" spans="9:17">
      <c r="I75" s="22">
        <v>71</v>
      </c>
      <c r="J75" s="8">
        <f t="shared" si="11"/>
        <v>18</v>
      </c>
      <c r="K75" s="4"/>
      <c r="L75" s="4"/>
      <c r="M75" s="8">
        <f t="shared" si="12"/>
        <v>1000</v>
      </c>
      <c r="N75" s="8">
        <f t="shared" si="13"/>
        <v>1000</v>
      </c>
      <c r="O75" s="8">
        <f t="shared" si="14"/>
        <v>400</v>
      </c>
      <c r="P75" s="8">
        <f t="shared" si="15"/>
        <v>0</v>
      </c>
      <c r="Q75" s="8">
        <f t="shared" si="16"/>
        <v>0</v>
      </c>
    </row>
    <row r="76" spans="9:17">
      <c r="I76" s="22">
        <v>72</v>
      </c>
      <c r="J76" s="8">
        <f t="shared" si="11"/>
        <v>18</v>
      </c>
      <c r="K76" s="4"/>
      <c r="L76" s="4"/>
      <c r="M76" s="8">
        <f t="shared" si="12"/>
        <v>1000</v>
      </c>
      <c r="N76" s="8">
        <f t="shared" si="13"/>
        <v>1000</v>
      </c>
      <c r="O76" s="8">
        <f t="shared" si="14"/>
        <v>400</v>
      </c>
      <c r="P76" s="8">
        <f t="shared" si="15"/>
        <v>0</v>
      </c>
      <c r="Q76" s="8">
        <f t="shared" si="16"/>
        <v>0</v>
      </c>
    </row>
    <row r="77" spans="9:17">
      <c r="I77" s="22">
        <v>73</v>
      </c>
      <c r="J77" s="8">
        <f t="shared" si="11"/>
        <v>18</v>
      </c>
      <c r="K77" s="4"/>
      <c r="L77" s="4"/>
      <c r="M77" s="8">
        <f t="shared" si="12"/>
        <v>1000</v>
      </c>
      <c r="N77" s="8">
        <f t="shared" si="13"/>
        <v>1000</v>
      </c>
      <c r="O77" s="8">
        <f t="shared" si="14"/>
        <v>400</v>
      </c>
      <c r="P77" s="8">
        <f t="shared" si="15"/>
        <v>0</v>
      </c>
      <c r="Q77" s="8">
        <f t="shared" si="16"/>
        <v>0</v>
      </c>
    </row>
    <row r="78" spans="9:17">
      <c r="I78" s="22">
        <v>74</v>
      </c>
      <c r="J78" s="8">
        <f t="shared" si="11"/>
        <v>18</v>
      </c>
      <c r="K78" s="4"/>
      <c r="L78" s="4"/>
      <c r="M78" s="8">
        <f t="shared" si="12"/>
        <v>1000</v>
      </c>
      <c r="N78" s="8">
        <f t="shared" si="13"/>
        <v>1000</v>
      </c>
      <c r="O78" s="8">
        <f t="shared" si="14"/>
        <v>400</v>
      </c>
      <c r="P78" s="8">
        <f t="shared" si="15"/>
        <v>0</v>
      </c>
      <c r="Q78" s="8">
        <f t="shared" si="16"/>
        <v>0</v>
      </c>
    </row>
    <row r="79" spans="9:17">
      <c r="I79" s="22">
        <v>75</v>
      </c>
      <c r="J79" s="8">
        <f t="shared" si="11"/>
        <v>18</v>
      </c>
      <c r="K79" s="4"/>
      <c r="L79" s="4"/>
      <c r="M79" s="8">
        <f t="shared" si="12"/>
        <v>1000</v>
      </c>
      <c r="N79" s="8">
        <f t="shared" si="13"/>
        <v>1000</v>
      </c>
      <c r="O79" s="8">
        <f t="shared" si="14"/>
        <v>400</v>
      </c>
      <c r="P79" s="8">
        <f t="shared" si="15"/>
        <v>0</v>
      </c>
      <c r="Q79" s="8">
        <f t="shared" si="16"/>
        <v>0</v>
      </c>
    </row>
    <row r="80" spans="9:17">
      <c r="I80" s="22">
        <v>76</v>
      </c>
      <c r="J80" s="8">
        <f t="shared" si="11"/>
        <v>18</v>
      </c>
      <c r="K80" s="4"/>
      <c r="L80" s="4"/>
      <c r="M80" s="8">
        <f t="shared" si="12"/>
        <v>1000</v>
      </c>
      <c r="N80" s="8">
        <f t="shared" si="13"/>
        <v>1000</v>
      </c>
      <c r="O80" s="8">
        <f t="shared" si="14"/>
        <v>400</v>
      </c>
      <c r="P80" s="8">
        <f t="shared" si="15"/>
        <v>0</v>
      </c>
      <c r="Q80" s="8">
        <f t="shared" si="16"/>
        <v>0</v>
      </c>
    </row>
    <row r="81" spans="9:17">
      <c r="I81" s="22">
        <v>77</v>
      </c>
      <c r="J81" s="8">
        <f t="shared" si="11"/>
        <v>18</v>
      </c>
      <c r="K81" s="4"/>
      <c r="L81" s="4"/>
      <c r="M81" s="8">
        <f t="shared" si="12"/>
        <v>1000</v>
      </c>
      <c r="N81" s="8">
        <f t="shared" si="13"/>
        <v>1000</v>
      </c>
      <c r="O81" s="8">
        <f t="shared" si="14"/>
        <v>400</v>
      </c>
      <c r="P81" s="8">
        <f t="shared" si="15"/>
        <v>0</v>
      </c>
      <c r="Q81" s="8">
        <f t="shared" si="16"/>
        <v>0</v>
      </c>
    </row>
    <row r="82" spans="9:17">
      <c r="I82" s="22">
        <v>78</v>
      </c>
      <c r="J82" s="8">
        <f t="shared" si="11"/>
        <v>18</v>
      </c>
      <c r="K82" s="4"/>
      <c r="L82" s="4"/>
      <c r="M82" s="8">
        <f t="shared" si="12"/>
        <v>1000</v>
      </c>
      <c r="N82" s="8">
        <f t="shared" si="13"/>
        <v>1000</v>
      </c>
      <c r="O82" s="8">
        <f t="shared" si="14"/>
        <v>400</v>
      </c>
      <c r="P82" s="8">
        <f t="shared" si="15"/>
        <v>0</v>
      </c>
      <c r="Q82" s="8">
        <f t="shared" si="16"/>
        <v>0</v>
      </c>
    </row>
    <row r="83" spans="9:17">
      <c r="I83" s="22">
        <v>79</v>
      </c>
      <c r="J83" s="8">
        <f t="shared" si="11"/>
        <v>18</v>
      </c>
      <c r="K83" s="4"/>
      <c r="L83" s="4"/>
      <c r="M83" s="8">
        <f t="shared" si="12"/>
        <v>1000</v>
      </c>
      <c r="N83" s="8">
        <f t="shared" si="13"/>
        <v>1000</v>
      </c>
      <c r="O83" s="8">
        <f t="shared" si="14"/>
        <v>400</v>
      </c>
      <c r="P83" s="8">
        <f t="shared" si="15"/>
        <v>0</v>
      </c>
      <c r="Q83" s="8">
        <f t="shared" si="16"/>
        <v>0</v>
      </c>
    </row>
    <row r="84" spans="9:17">
      <c r="I84" s="22">
        <v>80</v>
      </c>
      <c r="J84" s="8">
        <f t="shared" si="11"/>
        <v>18</v>
      </c>
      <c r="K84" s="4"/>
      <c r="L84" s="4"/>
      <c r="M84" s="8">
        <f t="shared" si="12"/>
        <v>1000</v>
      </c>
      <c r="N84" s="8">
        <f t="shared" si="13"/>
        <v>1000</v>
      </c>
      <c r="O84" s="8">
        <f t="shared" si="14"/>
        <v>400</v>
      </c>
      <c r="P84" s="8">
        <f t="shared" si="15"/>
        <v>0</v>
      </c>
      <c r="Q84" s="8">
        <f t="shared" si="16"/>
        <v>0</v>
      </c>
    </row>
    <row r="85" spans="9:17">
      <c r="I85" s="22">
        <v>81</v>
      </c>
      <c r="J85" s="8">
        <f t="shared" si="11"/>
        <v>18</v>
      </c>
      <c r="K85" s="4"/>
      <c r="L85" s="4"/>
      <c r="M85" s="8">
        <f t="shared" si="12"/>
        <v>1000</v>
      </c>
      <c r="N85" s="8">
        <f t="shared" si="13"/>
        <v>1000</v>
      </c>
      <c r="O85" s="8">
        <f t="shared" si="14"/>
        <v>400</v>
      </c>
      <c r="P85" s="8">
        <f t="shared" si="15"/>
        <v>0</v>
      </c>
      <c r="Q85" s="8">
        <f t="shared" si="16"/>
        <v>0</v>
      </c>
    </row>
    <row r="86" spans="9:17">
      <c r="I86" s="22">
        <v>82</v>
      </c>
      <c r="J86" s="8">
        <f t="shared" si="11"/>
        <v>18</v>
      </c>
      <c r="K86" s="4"/>
      <c r="L86" s="4"/>
      <c r="M86" s="8">
        <f t="shared" si="12"/>
        <v>1000</v>
      </c>
      <c r="N86" s="8">
        <f t="shared" si="13"/>
        <v>1000</v>
      </c>
      <c r="O86" s="8">
        <f t="shared" si="14"/>
        <v>400</v>
      </c>
      <c r="P86" s="8">
        <f t="shared" si="15"/>
        <v>0</v>
      </c>
      <c r="Q86" s="8">
        <f t="shared" si="16"/>
        <v>0</v>
      </c>
    </row>
    <row r="87" spans="9:17">
      <c r="I87" s="22">
        <v>83</v>
      </c>
      <c r="J87" s="8">
        <f t="shared" si="11"/>
        <v>18</v>
      </c>
      <c r="K87" s="4"/>
      <c r="L87" s="4"/>
      <c r="M87" s="8">
        <f t="shared" si="12"/>
        <v>1000</v>
      </c>
      <c r="N87" s="8">
        <f t="shared" si="13"/>
        <v>1000</v>
      </c>
      <c r="O87" s="8">
        <f t="shared" si="14"/>
        <v>400</v>
      </c>
      <c r="P87" s="8">
        <f t="shared" si="15"/>
        <v>0</v>
      </c>
      <c r="Q87" s="8">
        <f t="shared" si="16"/>
        <v>0</v>
      </c>
    </row>
    <row r="88" spans="9:17">
      <c r="I88" s="22">
        <v>84</v>
      </c>
      <c r="J88" s="8">
        <f t="shared" si="11"/>
        <v>18</v>
      </c>
      <c r="K88" s="4"/>
      <c r="L88" s="4"/>
      <c r="M88" s="8">
        <f t="shared" si="12"/>
        <v>1000</v>
      </c>
      <c r="N88" s="8">
        <f t="shared" si="13"/>
        <v>1000</v>
      </c>
      <c r="O88" s="8">
        <f t="shared" si="14"/>
        <v>400</v>
      </c>
      <c r="P88" s="8">
        <f t="shared" si="15"/>
        <v>0</v>
      </c>
      <c r="Q88" s="8">
        <f t="shared" si="16"/>
        <v>0</v>
      </c>
    </row>
    <row r="89" spans="9:17">
      <c r="I89" s="22">
        <v>85</v>
      </c>
      <c r="J89" s="8">
        <f t="shared" si="11"/>
        <v>18</v>
      </c>
      <c r="K89" s="4"/>
      <c r="L89" s="4"/>
      <c r="M89" s="8">
        <f t="shared" si="12"/>
        <v>1000</v>
      </c>
      <c r="N89" s="8">
        <f t="shared" si="13"/>
        <v>1000</v>
      </c>
      <c r="O89" s="8">
        <f t="shared" si="14"/>
        <v>400</v>
      </c>
      <c r="P89" s="8">
        <f t="shared" si="15"/>
        <v>0</v>
      </c>
      <c r="Q89" s="8">
        <f t="shared" si="16"/>
        <v>0</v>
      </c>
    </row>
    <row r="90" spans="9:17">
      <c r="I90" s="22">
        <v>86</v>
      </c>
      <c r="J90" s="8">
        <f t="shared" si="11"/>
        <v>18</v>
      </c>
      <c r="K90" s="4"/>
      <c r="L90" s="4"/>
      <c r="M90" s="8">
        <f t="shared" si="12"/>
        <v>1000</v>
      </c>
      <c r="N90" s="8">
        <f t="shared" si="13"/>
        <v>1000</v>
      </c>
      <c r="O90" s="8">
        <f t="shared" si="14"/>
        <v>400</v>
      </c>
      <c r="P90" s="8">
        <f t="shared" si="15"/>
        <v>0</v>
      </c>
      <c r="Q90" s="8">
        <f t="shared" si="16"/>
        <v>0</v>
      </c>
    </row>
    <row r="91" spans="9:17">
      <c r="I91" s="22">
        <v>87</v>
      </c>
      <c r="J91" s="8">
        <f t="shared" si="11"/>
        <v>18</v>
      </c>
      <c r="K91" s="4"/>
      <c r="L91" s="4"/>
      <c r="M91" s="8">
        <f t="shared" si="12"/>
        <v>1000</v>
      </c>
      <c r="N91" s="8">
        <f t="shared" si="13"/>
        <v>1000</v>
      </c>
      <c r="O91" s="8">
        <f t="shared" si="14"/>
        <v>400</v>
      </c>
      <c r="P91" s="8">
        <f t="shared" si="15"/>
        <v>0</v>
      </c>
      <c r="Q91" s="8">
        <f t="shared" si="16"/>
        <v>0</v>
      </c>
    </row>
    <row r="92" spans="9:17">
      <c r="I92" s="22">
        <v>88</v>
      </c>
      <c r="J92" s="8">
        <f t="shared" si="11"/>
        <v>18</v>
      </c>
      <c r="K92" s="4"/>
      <c r="L92" s="4"/>
      <c r="M92" s="8">
        <f t="shared" si="12"/>
        <v>1000</v>
      </c>
      <c r="N92" s="8">
        <f t="shared" si="13"/>
        <v>1000</v>
      </c>
      <c r="O92" s="8">
        <f t="shared" si="14"/>
        <v>400</v>
      </c>
      <c r="P92" s="8">
        <f t="shared" si="15"/>
        <v>0</v>
      </c>
      <c r="Q92" s="8">
        <f t="shared" si="16"/>
        <v>0</v>
      </c>
    </row>
    <row r="93" spans="9:17">
      <c r="I93" s="22">
        <v>89</v>
      </c>
      <c r="J93" s="8">
        <f t="shared" si="11"/>
        <v>18</v>
      </c>
      <c r="K93" s="4"/>
      <c r="L93" s="4"/>
      <c r="M93" s="8">
        <f t="shared" si="12"/>
        <v>1000</v>
      </c>
      <c r="N93" s="8">
        <f t="shared" si="13"/>
        <v>1000</v>
      </c>
      <c r="O93" s="8">
        <f t="shared" si="14"/>
        <v>400</v>
      </c>
      <c r="P93" s="8">
        <f t="shared" si="15"/>
        <v>0</v>
      </c>
      <c r="Q93" s="8">
        <f t="shared" si="16"/>
        <v>0</v>
      </c>
    </row>
    <row r="94" spans="9:17">
      <c r="I94" s="22">
        <v>90</v>
      </c>
      <c r="J94" s="8">
        <f t="shared" si="11"/>
        <v>18</v>
      </c>
      <c r="K94" s="4"/>
      <c r="L94" s="4"/>
      <c r="M94" s="8">
        <f t="shared" si="12"/>
        <v>1000</v>
      </c>
      <c r="N94" s="8">
        <f t="shared" si="13"/>
        <v>1000</v>
      </c>
      <c r="O94" s="8">
        <f t="shared" si="14"/>
        <v>400</v>
      </c>
      <c r="P94" s="8">
        <f t="shared" si="15"/>
        <v>0</v>
      </c>
      <c r="Q94" s="8">
        <f t="shared" si="16"/>
        <v>0</v>
      </c>
    </row>
    <row r="95" spans="9:17">
      <c r="I95" s="22">
        <v>91</v>
      </c>
      <c r="J95" s="8">
        <f t="shared" si="11"/>
        <v>18</v>
      </c>
      <c r="K95" s="4"/>
      <c r="L95" s="4"/>
      <c r="M95" s="8">
        <f t="shared" si="12"/>
        <v>1000</v>
      </c>
      <c r="N95" s="8">
        <f t="shared" si="13"/>
        <v>1000</v>
      </c>
      <c r="O95" s="8">
        <f t="shared" si="14"/>
        <v>400</v>
      </c>
      <c r="P95" s="8">
        <f t="shared" si="15"/>
        <v>0</v>
      </c>
      <c r="Q95" s="8">
        <f t="shared" si="16"/>
        <v>0</v>
      </c>
    </row>
    <row r="96" spans="9:17">
      <c r="I96" s="22">
        <v>92</v>
      </c>
      <c r="J96" s="8">
        <f t="shared" si="11"/>
        <v>18</v>
      </c>
      <c r="K96" s="4"/>
      <c r="L96" s="4"/>
      <c r="M96" s="8">
        <f t="shared" si="12"/>
        <v>1000</v>
      </c>
      <c r="N96" s="8">
        <f t="shared" si="13"/>
        <v>1000</v>
      </c>
      <c r="O96" s="8">
        <f t="shared" si="14"/>
        <v>400</v>
      </c>
      <c r="P96" s="8">
        <f t="shared" si="15"/>
        <v>0</v>
      </c>
      <c r="Q96" s="8">
        <f t="shared" si="16"/>
        <v>0</v>
      </c>
    </row>
    <row r="97" spans="9:17">
      <c r="I97" s="22">
        <v>93</v>
      </c>
      <c r="J97" s="8">
        <f t="shared" si="11"/>
        <v>18</v>
      </c>
      <c r="K97" s="4"/>
      <c r="L97" s="4"/>
      <c r="M97" s="8">
        <f t="shared" si="12"/>
        <v>1000</v>
      </c>
      <c r="N97" s="8">
        <f t="shared" si="13"/>
        <v>1000</v>
      </c>
      <c r="O97" s="8">
        <f t="shared" si="14"/>
        <v>400</v>
      </c>
      <c r="P97" s="8">
        <f t="shared" si="15"/>
        <v>0</v>
      </c>
      <c r="Q97" s="8">
        <f t="shared" si="16"/>
        <v>0</v>
      </c>
    </row>
    <row r="98" spans="9:17">
      <c r="I98" s="22">
        <v>94</v>
      </c>
      <c r="J98" s="8">
        <f t="shared" si="11"/>
        <v>18</v>
      </c>
      <c r="K98" s="4"/>
      <c r="L98" s="4"/>
      <c r="M98" s="8">
        <f t="shared" si="12"/>
        <v>1000</v>
      </c>
      <c r="N98" s="8">
        <f t="shared" si="13"/>
        <v>1000</v>
      </c>
      <c r="O98" s="8">
        <f t="shared" si="14"/>
        <v>400</v>
      </c>
      <c r="P98" s="8">
        <f t="shared" si="15"/>
        <v>0</v>
      </c>
      <c r="Q98" s="8">
        <f t="shared" si="16"/>
        <v>0</v>
      </c>
    </row>
    <row r="99" spans="9:17">
      <c r="I99" s="22">
        <v>95</v>
      </c>
      <c r="J99" s="8">
        <f t="shared" si="11"/>
        <v>18</v>
      </c>
      <c r="K99" s="4"/>
      <c r="L99" s="4"/>
      <c r="M99" s="8">
        <f t="shared" si="12"/>
        <v>1000</v>
      </c>
      <c r="N99" s="8">
        <f t="shared" si="13"/>
        <v>1000</v>
      </c>
      <c r="O99" s="8">
        <f t="shared" si="14"/>
        <v>400</v>
      </c>
      <c r="P99" s="8">
        <f t="shared" si="15"/>
        <v>0</v>
      </c>
      <c r="Q99" s="8">
        <f t="shared" si="16"/>
        <v>0</v>
      </c>
    </row>
    <row r="100" spans="9:17">
      <c r="I100" s="22">
        <v>96</v>
      </c>
      <c r="J100" s="8">
        <f t="shared" si="11"/>
        <v>18</v>
      </c>
      <c r="K100" s="4"/>
      <c r="L100" s="4"/>
      <c r="M100" s="8">
        <f t="shared" si="12"/>
        <v>1000</v>
      </c>
      <c r="N100" s="8">
        <f t="shared" si="13"/>
        <v>1000</v>
      </c>
      <c r="O100" s="8">
        <f t="shared" si="14"/>
        <v>400</v>
      </c>
      <c r="P100" s="8">
        <f t="shared" si="15"/>
        <v>0</v>
      </c>
      <c r="Q100" s="8">
        <f t="shared" si="16"/>
        <v>0</v>
      </c>
    </row>
    <row r="101" spans="9:17">
      <c r="I101" s="22">
        <v>97</v>
      </c>
      <c r="J101" s="8">
        <f t="shared" si="11"/>
        <v>18</v>
      </c>
      <c r="K101" s="4"/>
      <c r="L101" s="4"/>
      <c r="M101" s="8">
        <f t="shared" si="12"/>
        <v>1000</v>
      </c>
      <c r="N101" s="8">
        <f t="shared" si="13"/>
        <v>1000</v>
      </c>
      <c r="O101" s="8">
        <f t="shared" si="14"/>
        <v>400</v>
      </c>
      <c r="P101" s="8">
        <f t="shared" si="15"/>
        <v>0</v>
      </c>
      <c r="Q101" s="8">
        <f t="shared" si="16"/>
        <v>0</v>
      </c>
    </row>
    <row r="102" spans="9:17">
      <c r="I102" s="22">
        <v>98</v>
      </c>
      <c r="J102" s="8">
        <f t="shared" si="11"/>
        <v>18</v>
      </c>
      <c r="K102" s="4"/>
      <c r="L102" s="4"/>
      <c r="M102" s="8">
        <f t="shared" si="12"/>
        <v>1000</v>
      </c>
      <c r="N102" s="8">
        <f t="shared" si="13"/>
        <v>1000</v>
      </c>
      <c r="O102" s="8">
        <f t="shared" si="14"/>
        <v>400</v>
      </c>
      <c r="P102" s="8">
        <f t="shared" si="15"/>
        <v>0</v>
      </c>
      <c r="Q102" s="8">
        <f t="shared" si="16"/>
        <v>0</v>
      </c>
    </row>
    <row r="103" spans="9:17">
      <c r="I103" s="22">
        <v>99</v>
      </c>
      <c r="J103" s="8">
        <f t="shared" si="11"/>
        <v>18</v>
      </c>
      <c r="K103" s="4"/>
      <c r="L103" s="4"/>
      <c r="M103" s="8">
        <f t="shared" si="12"/>
        <v>1000</v>
      </c>
      <c r="N103" s="8">
        <f t="shared" si="13"/>
        <v>1000</v>
      </c>
      <c r="O103" s="8">
        <f t="shared" si="14"/>
        <v>400</v>
      </c>
      <c r="P103" s="8">
        <f t="shared" si="15"/>
        <v>0</v>
      </c>
      <c r="Q103" s="8">
        <f t="shared" si="16"/>
        <v>0</v>
      </c>
    </row>
    <row r="104" spans="9:17">
      <c r="I104" s="22">
        <v>100</v>
      </c>
      <c r="J104" s="8">
        <f t="shared" si="11"/>
        <v>18</v>
      </c>
      <c r="K104" s="4"/>
      <c r="L104" s="4"/>
      <c r="M104" s="8">
        <f t="shared" si="12"/>
        <v>1000</v>
      </c>
      <c r="N104" s="8">
        <f t="shared" si="13"/>
        <v>1000</v>
      </c>
      <c r="O104" s="8">
        <f t="shared" si="14"/>
        <v>400</v>
      </c>
      <c r="P104" s="8">
        <f t="shared" si="15"/>
        <v>0</v>
      </c>
      <c r="Q104" s="8">
        <f t="shared" si="16"/>
        <v>0</v>
      </c>
    </row>
    <row r="105" spans="9:17">
      <c r="I105" s="22">
        <v>101</v>
      </c>
      <c r="J105" s="8">
        <f t="shared" si="11"/>
        <v>18</v>
      </c>
      <c r="K105" s="4"/>
      <c r="L105" s="4"/>
      <c r="M105" s="8">
        <f t="shared" si="12"/>
        <v>1000</v>
      </c>
      <c r="N105" s="8">
        <f t="shared" si="13"/>
        <v>1000</v>
      </c>
      <c r="O105" s="8">
        <f t="shared" si="14"/>
        <v>400</v>
      </c>
      <c r="P105" s="8">
        <f t="shared" si="15"/>
        <v>0</v>
      </c>
      <c r="Q105" s="8">
        <f t="shared" si="16"/>
        <v>0</v>
      </c>
    </row>
    <row r="106" spans="9:17">
      <c r="I106" s="22">
        <v>102</v>
      </c>
      <c r="J106" s="8">
        <f t="shared" si="11"/>
        <v>18</v>
      </c>
      <c r="K106" s="4"/>
      <c r="L106" s="4"/>
      <c r="M106" s="8">
        <f t="shared" si="12"/>
        <v>1000</v>
      </c>
      <c r="N106" s="8">
        <f t="shared" si="13"/>
        <v>1000</v>
      </c>
      <c r="O106" s="8">
        <f t="shared" si="14"/>
        <v>400</v>
      </c>
      <c r="P106" s="8">
        <f t="shared" si="15"/>
        <v>0</v>
      </c>
      <c r="Q106" s="8">
        <f t="shared" si="16"/>
        <v>0</v>
      </c>
    </row>
    <row r="107" spans="9:17">
      <c r="I107" s="22">
        <v>103</v>
      </c>
      <c r="J107" s="8">
        <f t="shared" si="11"/>
        <v>18</v>
      </c>
      <c r="K107" s="4"/>
      <c r="L107" s="4"/>
      <c r="M107" s="8">
        <f t="shared" si="12"/>
        <v>1000</v>
      </c>
      <c r="N107" s="8">
        <f t="shared" si="13"/>
        <v>1000</v>
      </c>
      <c r="O107" s="8">
        <f t="shared" si="14"/>
        <v>400</v>
      </c>
      <c r="P107" s="8">
        <f t="shared" si="15"/>
        <v>0</v>
      </c>
      <c r="Q107" s="8">
        <f t="shared" si="16"/>
        <v>0</v>
      </c>
    </row>
    <row r="108" spans="9:17">
      <c r="I108" s="22">
        <v>104</v>
      </c>
      <c r="J108" s="8">
        <f t="shared" si="11"/>
        <v>18</v>
      </c>
      <c r="K108" s="4"/>
      <c r="L108" s="4"/>
      <c r="M108" s="8">
        <f t="shared" si="12"/>
        <v>1000</v>
      </c>
      <c r="N108" s="8">
        <f t="shared" si="13"/>
        <v>1000</v>
      </c>
      <c r="O108" s="8">
        <f t="shared" si="14"/>
        <v>400</v>
      </c>
      <c r="P108" s="8">
        <f t="shared" si="15"/>
        <v>0</v>
      </c>
      <c r="Q108" s="8">
        <f t="shared" si="16"/>
        <v>0</v>
      </c>
    </row>
    <row r="109" spans="9:17">
      <c r="I109" s="22">
        <v>105</v>
      </c>
      <c r="J109" s="8">
        <f t="shared" si="11"/>
        <v>18</v>
      </c>
      <c r="K109" s="4"/>
      <c r="L109" s="4"/>
      <c r="M109" s="8">
        <f t="shared" si="12"/>
        <v>1000</v>
      </c>
      <c r="N109" s="8">
        <f t="shared" si="13"/>
        <v>1000</v>
      </c>
      <c r="O109" s="8">
        <f t="shared" si="14"/>
        <v>400</v>
      </c>
      <c r="P109" s="8">
        <f t="shared" si="15"/>
        <v>0</v>
      </c>
      <c r="Q109" s="8">
        <f t="shared" si="16"/>
        <v>0</v>
      </c>
    </row>
    <row r="110" spans="9:17">
      <c r="I110" s="22">
        <v>106</v>
      </c>
      <c r="J110" s="8">
        <f t="shared" si="11"/>
        <v>18</v>
      </c>
      <c r="K110" s="4"/>
      <c r="L110" s="4"/>
      <c r="M110" s="8">
        <f t="shared" si="12"/>
        <v>1000</v>
      </c>
      <c r="N110" s="8">
        <f t="shared" si="13"/>
        <v>1000</v>
      </c>
      <c r="O110" s="8">
        <f t="shared" si="14"/>
        <v>400</v>
      </c>
      <c r="P110" s="8">
        <f t="shared" si="15"/>
        <v>0</v>
      </c>
      <c r="Q110" s="8">
        <f t="shared" si="16"/>
        <v>0</v>
      </c>
    </row>
    <row r="111" spans="9:17">
      <c r="I111" s="22">
        <v>107</v>
      </c>
      <c r="J111" s="8">
        <f t="shared" si="11"/>
        <v>18</v>
      </c>
      <c r="K111" s="4"/>
      <c r="L111" s="4"/>
      <c r="M111" s="8">
        <f t="shared" si="12"/>
        <v>1000</v>
      </c>
      <c r="N111" s="8">
        <f t="shared" si="13"/>
        <v>1000</v>
      </c>
      <c r="O111" s="8">
        <f t="shared" si="14"/>
        <v>400</v>
      </c>
      <c r="P111" s="8">
        <f t="shared" si="15"/>
        <v>0</v>
      </c>
      <c r="Q111" s="8">
        <f t="shared" si="16"/>
        <v>0</v>
      </c>
    </row>
    <row r="112" spans="9:17">
      <c r="I112" s="22">
        <v>108</v>
      </c>
      <c r="J112" s="8">
        <f t="shared" si="11"/>
        <v>18</v>
      </c>
      <c r="K112" s="4"/>
      <c r="L112" s="4"/>
      <c r="M112" s="8">
        <f t="shared" si="12"/>
        <v>1000</v>
      </c>
      <c r="N112" s="8">
        <f t="shared" si="13"/>
        <v>1000</v>
      </c>
      <c r="O112" s="8">
        <f t="shared" si="14"/>
        <v>400</v>
      </c>
      <c r="P112" s="8">
        <f t="shared" si="15"/>
        <v>0</v>
      </c>
      <c r="Q112" s="8">
        <f t="shared" si="16"/>
        <v>0</v>
      </c>
    </row>
    <row r="113" spans="9:17">
      <c r="I113" s="22">
        <v>109</v>
      </c>
      <c r="J113" s="8">
        <f t="shared" si="11"/>
        <v>18</v>
      </c>
      <c r="K113" s="4"/>
      <c r="L113" s="4"/>
      <c r="M113" s="8">
        <f t="shared" si="12"/>
        <v>1000</v>
      </c>
      <c r="N113" s="8">
        <f t="shared" si="13"/>
        <v>1000</v>
      </c>
      <c r="O113" s="8">
        <f t="shared" si="14"/>
        <v>400</v>
      </c>
      <c r="P113" s="8">
        <f t="shared" si="15"/>
        <v>0</v>
      </c>
      <c r="Q113" s="8">
        <f t="shared" si="16"/>
        <v>0</v>
      </c>
    </row>
    <row r="114" spans="9:17">
      <c r="I114" s="22">
        <v>110</v>
      </c>
      <c r="J114" s="8">
        <f t="shared" si="11"/>
        <v>18</v>
      </c>
      <c r="K114" s="4"/>
      <c r="L114" s="4"/>
      <c r="M114" s="8">
        <f t="shared" si="12"/>
        <v>1000</v>
      </c>
      <c r="N114" s="8">
        <f t="shared" si="13"/>
        <v>1000</v>
      </c>
      <c r="O114" s="8">
        <f t="shared" si="14"/>
        <v>400</v>
      </c>
      <c r="P114" s="8">
        <f t="shared" si="15"/>
        <v>0</v>
      </c>
      <c r="Q114" s="8">
        <f t="shared" si="16"/>
        <v>0</v>
      </c>
    </row>
    <row r="115" spans="9:17">
      <c r="I115" s="22">
        <v>111</v>
      </c>
      <c r="J115" s="8">
        <f t="shared" si="11"/>
        <v>18</v>
      </c>
      <c r="K115" s="4"/>
      <c r="L115" s="4"/>
      <c r="M115" s="8">
        <f t="shared" si="12"/>
        <v>1000</v>
      </c>
      <c r="N115" s="8">
        <f t="shared" si="13"/>
        <v>1000</v>
      </c>
      <c r="O115" s="8">
        <f t="shared" si="14"/>
        <v>400</v>
      </c>
      <c r="P115" s="8">
        <f t="shared" si="15"/>
        <v>0</v>
      </c>
      <c r="Q115" s="8">
        <f t="shared" si="16"/>
        <v>0</v>
      </c>
    </row>
    <row r="116" spans="9:17">
      <c r="I116" s="22">
        <v>112</v>
      </c>
      <c r="J116" s="8">
        <f t="shared" si="11"/>
        <v>18</v>
      </c>
      <c r="K116" s="4"/>
      <c r="L116" s="4"/>
      <c r="M116" s="8">
        <f t="shared" si="12"/>
        <v>1000</v>
      </c>
      <c r="N116" s="8">
        <f t="shared" si="13"/>
        <v>1000</v>
      </c>
      <c r="O116" s="8">
        <f t="shared" si="14"/>
        <v>400</v>
      </c>
      <c r="P116" s="8">
        <f t="shared" si="15"/>
        <v>0</v>
      </c>
      <c r="Q116" s="8">
        <f t="shared" si="16"/>
        <v>0</v>
      </c>
    </row>
    <row r="117" spans="9:17">
      <c r="I117" s="22">
        <v>113</v>
      </c>
      <c r="J117" s="8">
        <f t="shared" si="11"/>
        <v>18</v>
      </c>
      <c r="K117" s="4"/>
      <c r="L117" s="4"/>
      <c r="M117" s="8">
        <f t="shared" si="12"/>
        <v>1000</v>
      </c>
      <c r="N117" s="8">
        <f t="shared" si="13"/>
        <v>1000</v>
      </c>
      <c r="O117" s="8">
        <f t="shared" si="14"/>
        <v>400</v>
      </c>
      <c r="P117" s="8">
        <f t="shared" si="15"/>
        <v>0</v>
      </c>
      <c r="Q117" s="8">
        <f t="shared" si="16"/>
        <v>0</v>
      </c>
    </row>
    <row r="118" spans="9:17">
      <c r="I118" s="22">
        <v>114</v>
      </c>
      <c r="J118" s="8">
        <f t="shared" si="11"/>
        <v>18</v>
      </c>
      <c r="K118" s="4"/>
      <c r="L118" s="4"/>
      <c r="M118" s="8">
        <f t="shared" si="12"/>
        <v>1000</v>
      </c>
      <c r="N118" s="8">
        <f t="shared" si="13"/>
        <v>1000</v>
      </c>
      <c r="O118" s="8">
        <f t="shared" si="14"/>
        <v>400</v>
      </c>
      <c r="P118" s="8">
        <f t="shared" si="15"/>
        <v>0</v>
      </c>
      <c r="Q118" s="8">
        <f t="shared" si="16"/>
        <v>0</v>
      </c>
    </row>
    <row r="119" spans="9:17">
      <c r="I119" s="22">
        <v>115</v>
      </c>
      <c r="J119" s="8">
        <f t="shared" si="11"/>
        <v>18</v>
      </c>
      <c r="K119" s="4"/>
      <c r="L119" s="4"/>
      <c r="M119" s="8">
        <f t="shared" si="12"/>
        <v>1000</v>
      </c>
      <c r="N119" s="8">
        <f t="shared" si="13"/>
        <v>1000</v>
      </c>
      <c r="O119" s="8">
        <f t="shared" si="14"/>
        <v>400</v>
      </c>
      <c r="P119" s="8">
        <f t="shared" si="15"/>
        <v>0</v>
      </c>
      <c r="Q119" s="8">
        <f t="shared" si="16"/>
        <v>0</v>
      </c>
    </row>
    <row r="120" spans="9:17">
      <c r="I120" s="22">
        <v>116</v>
      </c>
      <c r="J120" s="8">
        <f t="shared" si="11"/>
        <v>18</v>
      </c>
      <c r="K120" s="4"/>
      <c r="L120" s="4"/>
      <c r="M120" s="8">
        <f t="shared" si="12"/>
        <v>1000</v>
      </c>
      <c r="N120" s="8">
        <f t="shared" si="13"/>
        <v>1000</v>
      </c>
      <c r="O120" s="8">
        <f t="shared" si="14"/>
        <v>400</v>
      </c>
      <c r="P120" s="8">
        <f t="shared" si="15"/>
        <v>0</v>
      </c>
      <c r="Q120" s="8">
        <f t="shared" si="16"/>
        <v>0</v>
      </c>
    </row>
    <row r="121" spans="9:17">
      <c r="I121" s="22">
        <v>117</v>
      </c>
      <c r="J121" s="8">
        <f t="shared" si="11"/>
        <v>18</v>
      </c>
      <c r="K121" s="4"/>
      <c r="L121" s="4"/>
      <c r="M121" s="8">
        <f t="shared" si="12"/>
        <v>1000</v>
      </c>
      <c r="N121" s="8">
        <f t="shared" si="13"/>
        <v>1000</v>
      </c>
      <c r="O121" s="8">
        <f t="shared" si="14"/>
        <v>400</v>
      </c>
      <c r="P121" s="8">
        <f t="shared" si="15"/>
        <v>0</v>
      </c>
      <c r="Q121" s="8">
        <f t="shared" si="16"/>
        <v>0</v>
      </c>
    </row>
    <row r="122" spans="9:17">
      <c r="I122" s="22">
        <v>118</v>
      </c>
      <c r="J122" s="8">
        <f t="shared" si="11"/>
        <v>18</v>
      </c>
      <c r="K122" s="4"/>
      <c r="L122" s="4"/>
      <c r="M122" s="8">
        <f t="shared" si="12"/>
        <v>1000</v>
      </c>
      <c r="N122" s="8">
        <f t="shared" si="13"/>
        <v>1000</v>
      </c>
      <c r="O122" s="8">
        <f t="shared" si="14"/>
        <v>400</v>
      </c>
      <c r="P122" s="8">
        <f t="shared" si="15"/>
        <v>0</v>
      </c>
      <c r="Q122" s="8">
        <f t="shared" si="16"/>
        <v>0</v>
      </c>
    </row>
    <row r="123" spans="9:17">
      <c r="I123" s="22">
        <v>119</v>
      </c>
      <c r="J123" s="8">
        <f t="shared" si="11"/>
        <v>18</v>
      </c>
      <c r="K123" s="4"/>
      <c r="L123" s="4"/>
      <c r="M123" s="8">
        <f t="shared" si="12"/>
        <v>1000</v>
      </c>
      <c r="N123" s="8">
        <f t="shared" si="13"/>
        <v>1000</v>
      </c>
      <c r="O123" s="8">
        <f t="shared" si="14"/>
        <v>400</v>
      </c>
      <c r="P123" s="8">
        <f t="shared" si="15"/>
        <v>0</v>
      </c>
      <c r="Q123" s="8">
        <f t="shared" si="16"/>
        <v>0</v>
      </c>
    </row>
    <row r="124" spans="9:17">
      <c r="I124" s="22">
        <v>120</v>
      </c>
      <c r="J124" s="8">
        <f t="shared" si="11"/>
        <v>18</v>
      </c>
      <c r="K124" s="4"/>
      <c r="L124" s="4"/>
      <c r="M124" s="8">
        <f t="shared" si="12"/>
        <v>1000</v>
      </c>
      <c r="N124" s="8">
        <f t="shared" si="13"/>
        <v>1000</v>
      </c>
      <c r="O124" s="8">
        <f t="shared" si="14"/>
        <v>400</v>
      </c>
      <c r="P124" s="8">
        <f t="shared" si="15"/>
        <v>0</v>
      </c>
      <c r="Q124" s="8">
        <f t="shared" si="16"/>
        <v>0</v>
      </c>
    </row>
    <row r="125" spans="9:17">
      <c r="I125" s="22">
        <v>121</v>
      </c>
      <c r="J125" s="4"/>
      <c r="K125" s="4"/>
      <c r="L125" s="4"/>
      <c r="M125" s="8">
        <f t="shared" si="12"/>
        <v>0</v>
      </c>
      <c r="N125" s="8">
        <f t="shared" si="13"/>
        <v>0</v>
      </c>
      <c r="O125" s="8">
        <f t="shared" si="14"/>
        <v>0</v>
      </c>
      <c r="P125" s="8">
        <f t="shared" si="15"/>
        <v>0</v>
      </c>
      <c r="Q125" s="8">
        <f t="shared" si="16"/>
        <v>0</v>
      </c>
    </row>
    <row r="126" spans="9:17">
      <c r="I126" s="22">
        <v>122</v>
      </c>
      <c r="J126" s="4"/>
      <c r="K126" s="4"/>
      <c r="L126" s="4"/>
      <c r="M126" s="8">
        <f t="shared" si="12"/>
        <v>0</v>
      </c>
      <c r="N126" s="8">
        <f t="shared" si="13"/>
        <v>0</v>
      </c>
      <c r="O126" s="8">
        <f t="shared" si="14"/>
        <v>0</v>
      </c>
      <c r="P126" s="8">
        <f t="shared" si="15"/>
        <v>0</v>
      </c>
      <c r="Q126" s="8">
        <f t="shared" si="16"/>
        <v>0</v>
      </c>
    </row>
    <row r="127" spans="9:17">
      <c r="I127" s="22">
        <v>123</v>
      </c>
      <c r="J127" s="4"/>
      <c r="K127" s="4"/>
      <c r="L127" s="4"/>
      <c r="M127" s="8">
        <f t="shared" si="12"/>
        <v>0</v>
      </c>
      <c r="N127" s="8">
        <f t="shared" si="13"/>
        <v>0</v>
      </c>
      <c r="O127" s="8">
        <f t="shared" si="14"/>
        <v>0</v>
      </c>
      <c r="P127" s="8">
        <f t="shared" si="15"/>
        <v>0</v>
      </c>
      <c r="Q127" s="8">
        <f t="shared" si="16"/>
        <v>0</v>
      </c>
    </row>
    <row r="128" spans="9:17">
      <c r="I128" s="22">
        <v>124</v>
      </c>
      <c r="J128" s="4"/>
      <c r="K128" s="4"/>
      <c r="L128" s="4"/>
      <c r="M128" s="8">
        <f t="shared" si="12"/>
        <v>0</v>
      </c>
      <c r="N128" s="8">
        <f t="shared" si="13"/>
        <v>0</v>
      </c>
      <c r="O128" s="8">
        <f t="shared" si="14"/>
        <v>0</v>
      </c>
      <c r="P128" s="8">
        <f t="shared" si="15"/>
        <v>0</v>
      </c>
      <c r="Q128" s="8">
        <f t="shared" si="16"/>
        <v>0</v>
      </c>
    </row>
    <row r="129" spans="9:17">
      <c r="I129" s="22">
        <v>125</v>
      </c>
      <c r="J129" s="4"/>
      <c r="K129" s="4"/>
      <c r="L129" s="4"/>
      <c r="M129" s="8">
        <f t="shared" si="12"/>
        <v>0</v>
      </c>
      <c r="N129" s="8">
        <f t="shared" si="13"/>
        <v>0</v>
      </c>
      <c r="O129" s="8">
        <f t="shared" si="14"/>
        <v>0</v>
      </c>
      <c r="P129" s="8">
        <f t="shared" si="15"/>
        <v>0</v>
      </c>
      <c r="Q129" s="8">
        <f t="shared" si="16"/>
        <v>0</v>
      </c>
    </row>
    <row r="130" spans="9:17">
      <c r="I130" s="22">
        <v>126</v>
      </c>
      <c r="J130" s="4"/>
      <c r="K130" s="4"/>
      <c r="L130" s="4"/>
      <c r="M130" s="8">
        <f t="shared" si="12"/>
        <v>0</v>
      </c>
      <c r="N130" s="8">
        <f t="shared" si="13"/>
        <v>0</v>
      </c>
      <c r="O130" s="8">
        <f t="shared" si="14"/>
        <v>0</v>
      </c>
      <c r="P130" s="8">
        <f t="shared" si="15"/>
        <v>0</v>
      </c>
      <c r="Q130" s="8">
        <f t="shared" si="16"/>
        <v>0</v>
      </c>
    </row>
    <row r="131" spans="9:17">
      <c r="I131" s="22">
        <v>127</v>
      </c>
      <c r="J131" s="4"/>
      <c r="K131" s="4"/>
      <c r="L131" s="4"/>
      <c r="M131" s="8">
        <f t="shared" si="12"/>
        <v>0</v>
      </c>
      <c r="N131" s="8">
        <f t="shared" si="13"/>
        <v>0</v>
      </c>
      <c r="O131" s="8">
        <f t="shared" si="14"/>
        <v>0</v>
      </c>
      <c r="P131" s="8">
        <f t="shared" si="15"/>
        <v>0</v>
      </c>
      <c r="Q131" s="8">
        <f t="shared" si="16"/>
        <v>0</v>
      </c>
    </row>
    <row r="132" spans="9:17">
      <c r="I132" s="22">
        <v>128</v>
      </c>
      <c r="J132" s="4"/>
      <c r="K132" s="4"/>
      <c r="L132" s="4"/>
      <c r="M132" s="8">
        <f t="shared" si="12"/>
        <v>0</v>
      </c>
      <c r="N132" s="8">
        <f t="shared" si="13"/>
        <v>0</v>
      </c>
      <c r="O132" s="8">
        <f t="shared" si="14"/>
        <v>0</v>
      </c>
      <c r="P132" s="8">
        <f t="shared" si="15"/>
        <v>0</v>
      </c>
      <c r="Q132" s="8">
        <f t="shared" si="16"/>
        <v>0</v>
      </c>
    </row>
    <row r="133" spans="9:17">
      <c r="I133" s="22">
        <v>129</v>
      </c>
      <c r="J133" s="4"/>
      <c r="K133" s="4"/>
      <c r="L133" s="4"/>
      <c r="M133" s="8">
        <f t="shared" si="12"/>
        <v>0</v>
      </c>
      <c r="N133" s="8">
        <f t="shared" si="13"/>
        <v>0</v>
      </c>
      <c r="O133" s="8">
        <f t="shared" si="14"/>
        <v>0</v>
      </c>
      <c r="P133" s="8">
        <f t="shared" si="15"/>
        <v>0</v>
      </c>
      <c r="Q133" s="8">
        <f t="shared" si="16"/>
        <v>0</v>
      </c>
    </row>
    <row r="134" spans="9:17">
      <c r="I134" s="22">
        <v>130</v>
      </c>
      <c r="J134" s="4"/>
      <c r="K134" s="4"/>
      <c r="L134" s="4"/>
      <c r="M134" s="8">
        <f t="shared" ref="M134:M197" si="17">J134/3.6*1000*$C$4/100+K134/3.6*1000*$C$8/100+L134/3.6*1000*$C$13/100</f>
        <v>0</v>
      </c>
      <c r="N134" s="8">
        <f t="shared" ref="N134:N197" si="18">J134/3.6*1000*$C$5/100+K134/3.6*1000*$C$9/100</f>
        <v>0</v>
      </c>
      <c r="O134" s="8">
        <f t="shared" ref="O134:O197" si="19">J134/3.6*1000*$C$6/100+K134/3.6*1000*$C$10/100+L134/3.6*1000*$C$15/100</f>
        <v>0</v>
      </c>
      <c r="P134" s="8">
        <f t="shared" ref="P134:P197" si="20">K134/3.6*1000*$C$11/100</f>
        <v>0</v>
      </c>
      <c r="Q134" s="8">
        <f t="shared" ref="Q134:Q197" si="21">L134/3.6*1000*$C$14/100</f>
        <v>0</v>
      </c>
    </row>
    <row r="135" spans="9:17">
      <c r="I135" s="22">
        <v>131</v>
      </c>
      <c r="J135" s="4"/>
      <c r="K135" s="4"/>
      <c r="L135" s="4"/>
      <c r="M135" s="8">
        <f t="shared" si="17"/>
        <v>0</v>
      </c>
      <c r="N135" s="8">
        <f t="shared" si="18"/>
        <v>0</v>
      </c>
      <c r="O135" s="8">
        <f t="shared" si="19"/>
        <v>0</v>
      </c>
      <c r="P135" s="8">
        <f t="shared" si="20"/>
        <v>0</v>
      </c>
      <c r="Q135" s="8">
        <f t="shared" si="21"/>
        <v>0</v>
      </c>
    </row>
    <row r="136" spans="9:17">
      <c r="I136" s="22">
        <v>132</v>
      </c>
      <c r="J136" s="4"/>
      <c r="K136" s="4"/>
      <c r="L136" s="4"/>
      <c r="M136" s="8">
        <f t="shared" si="17"/>
        <v>0</v>
      </c>
      <c r="N136" s="8">
        <f t="shared" si="18"/>
        <v>0</v>
      </c>
      <c r="O136" s="8">
        <f t="shared" si="19"/>
        <v>0</v>
      </c>
      <c r="P136" s="8">
        <f t="shared" si="20"/>
        <v>0</v>
      </c>
      <c r="Q136" s="8">
        <f t="shared" si="21"/>
        <v>0</v>
      </c>
    </row>
    <row r="137" spans="9:17">
      <c r="I137" s="22">
        <v>133</v>
      </c>
      <c r="J137" s="4"/>
      <c r="K137" s="4"/>
      <c r="L137" s="4"/>
      <c r="M137" s="8">
        <f t="shared" si="17"/>
        <v>0</v>
      </c>
      <c r="N137" s="8">
        <f t="shared" si="18"/>
        <v>0</v>
      </c>
      <c r="O137" s="8">
        <f t="shared" si="19"/>
        <v>0</v>
      </c>
      <c r="P137" s="8">
        <f t="shared" si="20"/>
        <v>0</v>
      </c>
      <c r="Q137" s="8">
        <f t="shared" si="21"/>
        <v>0</v>
      </c>
    </row>
    <row r="138" spans="9:17">
      <c r="I138" s="22">
        <v>134</v>
      </c>
      <c r="J138" s="4"/>
      <c r="K138" s="4"/>
      <c r="L138" s="4"/>
      <c r="M138" s="8">
        <f t="shared" si="17"/>
        <v>0</v>
      </c>
      <c r="N138" s="8">
        <f t="shared" si="18"/>
        <v>0</v>
      </c>
      <c r="O138" s="8">
        <f t="shared" si="19"/>
        <v>0</v>
      </c>
      <c r="P138" s="8">
        <f t="shared" si="20"/>
        <v>0</v>
      </c>
      <c r="Q138" s="8">
        <f t="shared" si="21"/>
        <v>0</v>
      </c>
    </row>
    <row r="139" spans="9:17">
      <c r="I139" s="22">
        <v>135</v>
      </c>
      <c r="J139" s="4"/>
      <c r="K139" s="4"/>
      <c r="L139" s="4"/>
      <c r="M139" s="8">
        <f t="shared" si="17"/>
        <v>0</v>
      </c>
      <c r="N139" s="8">
        <f t="shared" si="18"/>
        <v>0</v>
      </c>
      <c r="O139" s="8">
        <f t="shared" si="19"/>
        <v>0</v>
      </c>
      <c r="P139" s="8">
        <f t="shared" si="20"/>
        <v>0</v>
      </c>
      <c r="Q139" s="8">
        <f t="shared" si="21"/>
        <v>0</v>
      </c>
    </row>
    <row r="140" spans="9:17">
      <c r="I140" s="22">
        <v>136</v>
      </c>
      <c r="J140" s="4"/>
      <c r="K140" s="4"/>
      <c r="L140" s="4"/>
      <c r="M140" s="8">
        <f t="shared" si="17"/>
        <v>0</v>
      </c>
      <c r="N140" s="8">
        <f t="shared" si="18"/>
        <v>0</v>
      </c>
      <c r="O140" s="8">
        <f t="shared" si="19"/>
        <v>0</v>
      </c>
      <c r="P140" s="8">
        <f t="shared" si="20"/>
        <v>0</v>
      </c>
      <c r="Q140" s="8">
        <f t="shared" si="21"/>
        <v>0</v>
      </c>
    </row>
    <row r="141" spans="9:17">
      <c r="I141" s="22">
        <v>137</v>
      </c>
      <c r="J141" s="4"/>
      <c r="K141" s="4"/>
      <c r="L141" s="4"/>
      <c r="M141" s="8">
        <f t="shared" si="17"/>
        <v>0</v>
      </c>
      <c r="N141" s="8">
        <f t="shared" si="18"/>
        <v>0</v>
      </c>
      <c r="O141" s="8">
        <f t="shared" si="19"/>
        <v>0</v>
      </c>
      <c r="P141" s="8">
        <f t="shared" si="20"/>
        <v>0</v>
      </c>
      <c r="Q141" s="8">
        <f t="shared" si="21"/>
        <v>0</v>
      </c>
    </row>
    <row r="142" spans="9:17">
      <c r="I142" s="22">
        <v>138</v>
      </c>
      <c r="J142" s="4"/>
      <c r="K142" s="4"/>
      <c r="L142" s="4"/>
      <c r="M142" s="8">
        <f t="shared" si="17"/>
        <v>0</v>
      </c>
      <c r="N142" s="8">
        <f t="shared" si="18"/>
        <v>0</v>
      </c>
      <c r="O142" s="8">
        <f t="shared" si="19"/>
        <v>0</v>
      </c>
      <c r="P142" s="8">
        <f t="shared" si="20"/>
        <v>0</v>
      </c>
      <c r="Q142" s="8">
        <f t="shared" si="21"/>
        <v>0</v>
      </c>
    </row>
    <row r="143" spans="9:17">
      <c r="I143" s="22">
        <v>139</v>
      </c>
      <c r="J143" s="4"/>
      <c r="K143" s="4"/>
      <c r="L143" s="4"/>
      <c r="M143" s="8">
        <f t="shared" si="17"/>
        <v>0</v>
      </c>
      <c r="N143" s="8">
        <f t="shared" si="18"/>
        <v>0</v>
      </c>
      <c r="O143" s="8">
        <f t="shared" si="19"/>
        <v>0</v>
      </c>
      <c r="P143" s="8">
        <f t="shared" si="20"/>
        <v>0</v>
      </c>
      <c r="Q143" s="8">
        <f t="shared" si="21"/>
        <v>0</v>
      </c>
    </row>
    <row r="144" spans="9:17">
      <c r="I144" s="22">
        <v>140</v>
      </c>
      <c r="J144" s="4"/>
      <c r="K144" s="4"/>
      <c r="L144" s="4"/>
      <c r="M144" s="8">
        <f t="shared" si="17"/>
        <v>0</v>
      </c>
      <c r="N144" s="8">
        <f t="shared" si="18"/>
        <v>0</v>
      </c>
      <c r="O144" s="8">
        <f t="shared" si="19"/>
        <v>0</v>
      </c>
      <c r="P144" s="8">
        <f t="shared" si="20"/>
        <v>0</v>
      </c>
      <c r="Q144" s="8">
        <f t="shared" si="21"/>
        <v>0</v>
      </c>
    </row>
    <row r="145" spans="9:17">
      <c r="I145" s="22">
        <v>141</v>
      </c>
      <c r="J145" s="4"/>
      <c r="K145" s="4"/>
      <c r="L145" s="4"/>
      <c r="M145" s="8">
        <f t="shared" si="17"/>
        <v>0</v>
      </c>
      <c r="N145" s="8">
        <f t="shared" si="18"/>
        <v>0</v>
      </c>
      <c r="O145" s="8">
        <f t="shared" si="19"/>
        <v>0</v>
      </c>
      <c r="P145" s="8">
        <f t="shared" si="20"/>
        <v>0</v>
      </c>
      <c r="Q145" s="8">
        <f t="shared" si="21"/>
        <v>0</v>
      </c>
    </row>
    <row r="146" spans="9:17">
      <c r="I146" s="22">
        <v>142</v>
      </c>
      <c r="J146" s="4"/>
      <c r="K146" s="4"/>
      <c r="L146" s="4"/>
      <c r="M146" s="8">
        <f t="shared" si="17"/>
        <v>0</v>
      </c>
      <c r="N146" s="8">
        <f t="shared" si="18"/>
        <v>0</v>
      </c>
      <c r="O146" s="8">
        <f t="shared" si="19"/>
        <v>0</v>
      </c>
      <c r="P146" s="8">
        <f t="shared" si="20"/>
        <v>0</v>
      </c>
      <c r="Q146" s="8">
        <f t="shared" si="21"/>
        <v>0</v>
      </c>
    </row>
    <row r="147" spans="9:17">
      <c r="I147" s="22">
        <v>143</v>
      </c>
      <c r="J147" s="4"/>
      <c r="K147" s="4"/>
      <c r="L147" s="4"/>
      <c r="M147" s="8">
        <f t="shared" si="17"/>
        <v>0</v>
      </c>
      <c r="N147" s="8">
        <f t="shared" si="18"/>
        <v>0</v>
      </c>
      <c r="O147" s="8">
        <f t="shared" si="19"/>
        <v>0</v>
      </c>
      <c r="P147" s="8">
        <f t="shared" si="20"/>
        <v>0</v>
      </c>
      <c r="Q147" s="8">
        <f t="shared" si="21"/>
        <v>0</v>
      </c>
    </row>
    <row r="148" spans="9:17">
      <c r="I148" s="22">
        <v>144</v>
      </c>
      <c r="J148" s="4"/>
      <c r="K148" s="4"/>
      <c r="L148" s="4"/>
      <c r="M148" s="8">
        <f t="shared" si="17"/>
        <v>0</v>
      </c>
      <c r="N148" s="8">
        <f t="shared" si="18"/>
        <v>0</v>
      </c>
      <c r="O148" s="8">
        <f t="shared" si="19"/>
        <v>0</v>
      </c>
      <c r="P148" s="8">
        <f t="shared" si="20"/>
        <v>0</v>
      </c>
      <c r="Q148" s="8">
        <f t="shared" si="21"/>
        <v>0</v>
      </c>
    </row>
    <row r="149" spans="9:17">
      <c r="I149" s="22">
        <v>145</v>
      </c>
      <c r="J149" s="4"/>
      <c r="K149" s="4"/>
      <c r="L149" s="4"/>
      <c r="M149" s="8">
        <f t="shared" si="17"/>
        <v>0</v>
      </c>
      <c r="N149" s="8">
        <f t="shared" si="18"/>
        <v>0</v>
      </c>
      <c r="O149" s="8">
        <f t="shared" si="19"/>
        <v>0</v>
      </c>
      <c r="P149" s="8">
        <f t="shared" si="20"/>
        <v>0</v>
      </c>
      <c r="Q149" s="8">
        <f t="shared" si="21"/>
        <v>0</v>
      </c>
    </row>
    <row r="150" spans="9:17">
      <c r="I150" s="22">
        <v>146</v>
      </c>
      <c r="J150" s="4"/>
      <c r="K150" s="4"/>
      <c r="L150" s="4"/>
      <c r="M150" s="8">
        <f t="shared" si="17"/>
        <v>0</v>
      </c>
      <c r="N150" s="8">
        <f t="shared" si="18"/>
        <v>0</v>
      </c>
      <c r="O150" s="8">
        <f t="shared" si="19"/>
        <v>0</v>
      </c>
      <c r="P150" s="8">
        <f t="shared" si="20"/>
        <v>0</v>
      </c>
      <c r="Q150" s="8">
        <f t="shared" si="21"/>
        <v>0</v>
      </c>
    </row>
    <row r="151" spans="9:17">
      <c r="I151" s="22">
        <v>147</v>
      </c>
      <c r="J151" s="4"/>
      <c r="K151" s="4"/>
      <c r="L151" s="4"/>
      <c r="M151" s="8">
        <f t="shared" si="17"/>
        <v>0</v>
      </c>
      <c r="N151" s="8">
        <f t="shared" si="18"/>
        <v>0</v>
      </c>
      <c r="O151" s="8">
        <f t="shared" si="19"/>
        <v>0</v>
      </c>
      <c r="P151" s="8">
        <f t="shared" si="20"/>
        <v>0</v>
      </c>
      <c r="Q151" s="8">
        <f t="shared" si="21"/>
        <v>0</v>
      </c>
    </row>
    <row r="152" spans="9:17">
      <c r="I152" s="22">
        <v>148</v>
      </c>
      <c r="J152" s="4"/>
      <c r="K152" s="4"/>
      <c r="L152" s="4"/>
      <c r="M152" s="8">
        <f t="shared" si="17"/>
        <v>0</v>
      </c>
      <c r="N152" s="8">
        <f t="shared" si="18"/>
        <v>0</v>
      </c>
      <c r="O152" s="8">
        <f t="shared" si="19"/>
        <v>0</v>
      </c>
      <c r="P152" s="8">
        <f t="shared" si="20"/>
        <v>0</v>
      </c>
      <c r="Q152" s="8">
        <f t="shared" si="21"/>
        <v>0</v>
      </c>
    </row>
    <row r="153" spans="9:17">
      <c r="I153" s="22">
        <v>149</v>
      </c>
      <c r="J153" s="4"/>
      <c r="K153" s="4"/>
      <c r="L153" s="4"/>
      <c r="M153" s="8">
        <f t="shared" si="17"/>
        <v>0</v>
      </c>
      <c r="N153" s="8">
        <f t="shared" si="18"/>
        <v>0</v>
      </c>
      <c r="O153" s="8">
        <f t="shared" si="19"/>
        <v>0</v>
      </c>
      <c r="P153" s="8">
        <f t="shared" si="20"/>
        <v>0</v>
      </c>
      <c r="Q153" s="8">
        <f t="shared" si="21"/>
        <v>0</v>
      </c>
    </row>
    <row r="154" spans="9:17">
      <c r="I154" s="22">
        <v>150</v>
      </c>
      <c r="J154" s="4"/>
      <c r="K154" s="4"/>
      <c r="L154" s="4"/>
      <c r="M154" s="8">
        <f t="shared" si="17"/>
        <v>0</v>
      </c>
      <c r="N154" s="8">
        <f t="shared" si="18"/>
        <v>0</v>
      </c>
      <c r="O154" s="8">
        <f t="shared" si="19"/>
        <v>0</v>
      </c>
      <c r="P154" s="8">
        <f t="shared" si="20"/>
        <v>0</v>
      </c>
      <c r="Q154" s="8">
        <f t="shared" si="21"/>
        <v>0</v>
      </c>
    </row>
    <row r="155" spans="9:17">
      <c r="I155" s="22">
        <v>151</v>
      </c>
      <c r="J155" s="4"/>
      <c r="K155" s="4"/>
      <c r="L155" s="4"/>
      <c r="M155" s="8">
        <f t="shared" si="17"/>
        <v>0</v>
      </c>
      <c r="N155" s="8">
        <f t="shared" si="18"/>
        <v>0</v>
      </c>
      <c r="O155" s="8">
        <f t="shared" si="19"/>
        <v>0</v>
      </c>
      <c r="P155" s="8">
        <f t="shared" si="20"/>
        <v>0</v>
      </c>
      <c r="Q155" s="8">
        <f t="shared" si="21"/>
        <v>0</v>
      </c>
    </row>
    <row r="156" spans="9:17">
      <c r="I156" s="22">
        <v>152</v>
      </c>
      <c r="J156" s="4"/>
      <c r="K156" s="4"/>
      <c r="L156" s="4"/>
      <c r="M156" s="8">
        <f t="shared" si="17"/>
        <v>0</v>
      </c>
      <c r="N156" s="8">
        <f t="shared" si="18"/>
        <v>0</v>
      </c>
      <c r="O156" s="8">
        <f t="shared" si="19"/>
        <v>0</v>
      </c>
      <c r="P156" s="8">
        <f t="shared" si="20"/>
        <v>0</v>
      </c>
      <c r="Q156" s="8">
        <f t="shared" si="21"/>
        <v>0</v>
      </c>
    </row>
    <row r="157" spans="9:17">
      <c r="I157" s="22">
        <v>153</v>
      </c>
      <c r="J157" s="4"/>
      <c r="K157" s="4"/>
      <c r="L157" s="4"/>
      <c r="M157" s="8">
        <f t="shared" si="17"/>
        <v>0</v>
      </c>
      <c r="N157" s="8">
        <f t="shared" si="18"/>
        <v>0</v>
      </c>
      <c r="O157" s="8">
        <f t="shared" si="19"/>
        <v>0</v>
      </c>
      <c r="P157" s="8">
        <f t="shared" si="20"/>
        <v>0</v>
      </c>
      <c r="Q157" s="8">
        <f t="shared" si="21"/>
        <v>0</v>
      </c>
    </row>
    <row r="158" spans="9:17">
      <c r="I158" s="22">
        <v>154</v>
      </c>
      <c r="J158" s="4"/>
      <c r="K158" s="4"/>
      <c r="L158" s="4"/>
      <c r="M158" s="8">
        <f t="shared" si="17"/>
        <v>0</v>
      </c>
      <c r="N158" s="8">
        <f t="shared" si="18"/>
        <v>0</v>
      </c>
      <c r="O158" s="8">
        <f t="shared" si="19"/>
        <v>0</v>
      </c>
      <c r="P158" s="8">
        <f t="shared" si="20"/>
        <v>0</v>
      </c>
      <c r="Q158" s="8">
        <f t="shared" si="21"/>
        <v>0</v>
      </c>
    </row>
    <row r="159" spans="9:17">
      <c r="I159" s="22">
        <v>155</v>
      </c>
      <c r="J159" s="4"/>
      <c r="K159" s="4"/>
      <c r="L159" s="4"/>
      <c r="M159" s="8">
        <f t="shared" si="17"/>
        <v>0</v>
      </c>
      <c r="N159" s="8">
        <f t="shared" si="18"/>
        <v>0</v>
      </c>
      <c r="O159" s="8">
        <f t="shared" si="19"/>
        <v>0</v>
      </c>
      <c r="P159" s="8">
        <f t="shared" si="20"/>
        <v>0</v>
      </c>
      <c r="Q159" s="8">
        <f t="shared" si="21"/>
        <v>0</v>
      </c>
    </row>
    <row r="160" spans="9:17">
      <c r="I160" s="22">
        <v>156</v>
      </c>
      <c r="J160" s="4"/>
      <c r="K160" s="4"/>
      <c r="L160" s="4"/>
      <c r="M160" s="8">
        <f t="shared" si="17"/>
        <v>0</v>
      </c>
      <c r="N160" s="8">
        <f t="shared" si="18"/>
        <v>0</v>
      </c>
      <c r="O160" s="8">
        <f t="shared" si="19"/>
        <v>0</v>
      </c>
      <c r="P160" s="8">
        <f t="shared" si="20"/>
        <v>0</v>
      </c>
      <c r="Q160" s="8">
        <f t="shared" si="21"/>
        <v>0</v>
      </c>
    </row>
    <row r="161" spans="9:17">
      <c r="I161" s="22">
        <v>157</v>
      </c>
      <c r="J161" s="4"/>
      <c r="K161" s="4"/>
      <c r="L161" s="4"/>
      <c r="M161" s="8">
        <f t="shared" si="17"/>
        <v>0</v>
      </c>
      <c r="N161" s="8">
        <f t="shared" si="18"/>
        <v>0</v>
      </c>
      <c r="O161" s="8">
        <f t="shared" si="19"/>
        <v>0</v>
      </c>
      <c r="P161" s="8">
        <f t="shared" si="20"/>
        <v>0</v>
      </c>
      <c r="Q161" s="8">
        <f t="shared" si="21"/>
        <v>0</v>
      </c>
    </row>
    <row r="162" spans="9:17">
      <c r="I162" s="22">
        <v>158</v>
      </c>
      <c r="J162" s="4"/>
      <c r="K162" s="4"/>
      <c r="L162" s="4"/>
      <c r="M162" s="8">
        <f t="shared" si="17"/>
        <v>0</v>
      </c>
      <c r="N162" s="8">
        <f t="shared" si="18"/>
        <v>0</v>
      </c>
      <c r="O162" s="8">
        <f t="shared" si="19"/>
        <v>0</v>
      </c>
      <c r="P162" s="8">
        <f t="shared" si="20"/>
        <v>0</v>
      </c>
      <c r="Q162" s="8">
        <f t="shared" si="21"/>
        <v>0</v>
      </c>
    </row>
    <row r="163" spans="9:17">
      <c r="I163" s="22">
        <v>159</v>
      </c>
      <c r="J163" s="4"/>
      <c r="K163" s="4"/>
      <c r="L163" s="4"/>
      <c r="M163" s="8">
        <f t="shared" si="17"/>
        <v>0</v>
      </c>
      <c r="N163" s="8">
        <f t="shared" si="18"/>
        <v>0</v>
      </c>
      <c r="O163" s="8">
        <f t="shared" si="19"/>
        <v>0</v>
      </c>
      <c r="P163" s="8">
        <f t="shared" si="20"/>
        <v>0</v>
      </c>
      <c r="Q163" s="8">
        <f t="shared" si="21"/>
        <v>0</v>
      </c>
    </row>
    <row r="164" spans="9:17">
      <c r="I164" s="22">
        <v>160</v>
      </c>
      <c r="J164" s="4"/>
      <c r="K164" s="4"/>
      <c r="L164" s="4"/>
      <c r="M164" s="8">
        <f t="shared" si="17"/>
        <v>0</v>
      </c>
      <c r="N164" s="8">
        <f t="shared" si="18"/>
        <v>0</v>
      </c>
      <c r="O164" s="8">
        <f t="shared" si="19"/>
        <v>0</v>
      </c>
      <c r="P164" s="8">
        <f t="shared" si="20"/>
        <v>0</v>
      </c>
      <c r="Q164" s="8">
        <f t="shared" si="21"/>
        <v>0</v>
      </c>
    </row>
    <row r="165" spans="9:17">
      <c r="I165" s="22">
        <v>161</v>
      </c>
      <c r="J165" s="4"/>
      <c r="K165" s="4"/>
      <c r="L165" s="4"/>
      <c r="M165" s="8">
        <f t="shared" si="17"/>
        <v>0</v>
      </c>
      <c r="N165" s="8">
        <f t="shared" si="18"/>
        <v>0</v>
      </c>
      <c r="O165" s="8">
        <f t="shared" si="19"/>
        <v>0</v>
      </c>
      <c r="P165" s="8">
        <f t="shared" si="20"/>
        <v>0</v>
      </c>
      <c r="Q165" s="8">
        <f t="shared" si="21"/>
        <v>0</v>
      </c>
    </row>
    <row r="166" spans="9:17">
      <c r="I166" s="22">
        <v>162</v>
      </c>
      <c r="J166" s="4"/>
      <c r="K166" s="4"/>
      <c r="L166" s="4"/>
      <c r="M166" s="8">
        <f t="shared" si="17"/>
        <v>0</v>
      </c>
      <c r="N166" s="8">
        <f t="shared" si="18"/>
        <v>0</v>
      </c>
      <c r="O166" s="8">
        <f t="shared" si="19"/>
        <v>0</v>
      </c>
      <c r="P166" s="8">
        <f t="shared" si="20"/>
        <v>0</v>
      </c>
      <c r="Q166" s="8">
        <f t="shared" si="21"/>
        <v>0</v>
      </c>
    </row>
    <row r="167" spans="9:17">
      <c r="I167" s="22">
        <v>163</v>
      </c>
      <c r="J167" s="4"/>
      <c r="K167" s="4"/>
      <c r="L167" s="4"/>
      <c r="M167" s="8">
        <f t="shared" si="17"/>
        <v>0</v>
      </c>
      <c r="N167" s="8">
        <f t="shared" si="18"/>
        <v>0</v>
      </c>
      <c r="O167" s="8">
        <f t="shared" si="19"/>
        <v>0</v>
      </c>
      <c r="P167" s="8">
        <f t="shared" si="20"/>
        <v>0</v>
      </c>
      <c r="Q167" s="8">
        <f t="shared" si="21"/>
        <v>0</v>
      </c>
    </row>
    <row r="168" spans="9:17">
      <c r="I168" s="22">
        <v>164</v>
      </c>
      <c r="J168" s="4"/>
      <c r="K168" s="4"/>
      <c r="L168" s="4"/>
      <c r="M168" s="8">
        <f t="shared" si="17"/>
        <v>0</v>
      </c>
      <c r="N168" s="8">
        <f t="shared" si="18"/>
        <v>0</v>
      </c>
      <c r="O168" s="8">
        <f t="shared" si="19"/>
        <v>0</v>
      </c>
      <c r="P168" s="8">
        <f t="shared" si="20"/>
        <v>0</v>
      </c>
      <c r="Q168" s="8">
        <f t="shared" si="21"/>
        <v>0</v>
      </c>
    </row>
    <row r="169" spans="9:17">
      <c r="I169" s="22">
        <v>165</v>
      </c>
      <c r="J169" s="4"/>
      <c r="K169" s="4"/>
      <c r="L169" s="4"/>
      <c r="M169" s="8">
        <f t="shared" si="17"/>
        <v>0</v>
      </c>
      <c r="N169" s="8">
        <f t="shared" si="18"/>
        <v>0</v>
      </c>
      <c r="O169" s="8">
        <f t="shared" si="19"/>
        <v>0</v>
      </c>
      <c r="P169" s="8">
        <f t="shared" si="20"/>
        <v>0</v>
      </c>
      <c r="Q169" s="8">
        <f t="shared" si="21"/>
        <v>0</v>
      </c>
    </row>
    <row r="170" spans="9:17">
      <c r="I170" s="22">
        <v>166</v>
      </c>
      <c r="J170" s="4"/>
      <c r="K170" s="4"/>
      <c r="L170" s="4"/>
      <c r="M170" s="8">
        <f t="shared" si="17"/>
        <v>0</v>
      </c>
      <c r="N170" s="8">
        <f t="shared" si="18"/>
        <v>0</v>
      </c>
      <c r="O170" s="8">
        <f t="shared" si="19"/>
        <v>0</v>
      </c>
      <c r="P170" s="8">
        <f t="shared" si="20"/>
        <v>0</v>
      </c>
      <c r="Q170" s="8">
        <f t="shared" si="21"/>
        <v>0</v>
      </c>
    </row>
    <row r="171" spans="9:17">
      <c r="I171" s="22">
        <v>167</v>
      </c>
      <c r="J171" s="4"/>
      <c r="K171" s="4"/>
      <c r="L171" s="4"/>
      <c r="M171" s="8">
        <f t="shared" si="17"/>
        <v>0</v>
      </c>
      <c r="N171" s="8">
        <f t="shared" si="18"/>
        <v>0</v>
      </c>
      <c r="O171" s="8">
        <f t="shared" si="19"/>
        <v>0</v>
      </c>
      <c r="P171" s="8">
        <f t="shared" si="20"/>
        <v>0</v>
      </c>
      <c r="Q171" s="8">
        <f t="shared" si="21"/>
        <v>0</v>
      </c>
    </row>
    <row r="172" spans="9:17">
      <c r="I172" s="22">
        <v>168</v>
      </c>
      <c r="J172" s="4"/>
      <c r="K172" s="4"/>
      <c r="L172" s="4"/>
      <c r="M172" s="8">
        <f t="shared" si="17"/>
        <v>0</v>
      </c>
      <c r="N172" s="8">
        <f t="shared" si="18"/>
        <v>0</v>
      </c>
      <c r="O172" s="8">
        <f t="shared" si="19"/>
        <v>0</v>
      </c>
      <c r="P172" s="8">
        <f t="shared" si="20"/>
        <v>0</v>
      </c>
      <c r="Q172" s="8">
        <f t="shared" si="21"/>
        <v>0</v>
      </c>
    </row>
    <row r="173" spans="9:17">
      <c r="I173" s="22">
        <v>169</v>
      </c>
      <c r="J173" s="4"/>
      <c r="K173" s="4"/>
      <c r="L173" s="4"/>
      <c r="M173" s="8">
        <f t="shared" si="17"/>
        <v>0</v>
      </c>
      <c r="N173" s="8">
        <f t="shared" si="18"/>
        <v>0</v>
      </c>
      <c r="O173" s="8">
        <f t="shared" si="19"/>
        <v>0</v>
      </c>
      <c r="P173" s="8">
        <f t="shared" si="20"/>
        <v>0</v>
      </c>
      <c r="Q173" s="8">
        <f t="shared" si="21"/>
        <v>0</v>
      </c>
    </row>
    <row r="174" spans="9:17">
      <c r="I174" s="22">
        <v>170</v>
      </c>
      <c r="J174" s="4"/>
      <c r="K174" s="4"/>
      <c r="L174" s="4"/>
      <c r="M174" s="8">
        <f t="shared" si="17"/>
        <v>0</v>
      </c>
      <c r="N174" s="8">
        <f t="shared" si="18"/>
        <v>0</v>
      </c>
      <c r="O174" s="8">
        <f t="shared" si="19"/>
        <v>0</v>
      </c>
      <c r="P174" s="8">
        <f t="shared" si="20"/>
        <v>0</v>
      </c>
      <c r="Q174" s="8">
        <f t="shared" si="21"/>
        <v>0</v>
      </c>
    </row>
    <row r="175" spans="9:17">
      <c r="I175" s="22">
        <v>171</v>
      </c>
      <c r="J175" s="4"/>
      <c r="K175" s="4"/>
      <c r="L175" s="4"/>
      <c r="M175" s="8">
        <f t="shared" si="17"/>
        <v>0</v>
      </c>
      <c r="N175" s="8">
        <f t="shared" si="18"/>
        <v>0</v>
      </c>
      <c r="O175" s="8">
        <f t="shared" si="19"/>
        <v>0</v>
      </c>
      <c r="P175" s="8">
        <f t="shared" si="20"/>
        <v>0</v>
      </c>
      <c r="Q175" s="8">
        <f t="shared" si="21"/>
        <v>0</v>
      </c>
    </row>
    <row r="176" spans="9:17">
      <c r="I176" s="22">
        <v>172</v>
      </c>
      <c r="J176" s="4"/>
      <c r="K176" s="4"/>
      <c r="L176" s="4"/>
      <c r="M176" s="8">
        <f t="shared" si="17"/>
        <v>0</v>
      </c>
      <c r="N176" s="8">
        <f t="shared" si="18"/>
        <v>0</v>
      </c>
      <c r="O176" s="8">
        <f t="shared" si="19"/>
        <v>0</v>
      </c>
      <c r="P176" s="8">
        <f t="shared" si="20"/>
        <v>0</v>
      </c>
      <c r="Q176" s="8">
        <f t="shared" si="21"/>
        <v>0</v>
      </c>
    </row>
    <row r="177" spans="9:17">
      <c r="I177" s="22">
        <v>173</v>
      </c>
      <c r="J177" s="4"/>
      <c r="K177" s="4"/>
      <c r="L177" s="4"/>
      <c r="M177" s="8">
        <f t="shared" si="17"/>
        <v>0</v>
      </c>
      <c r="N177" s="8">
        <f t="shared" si="18"/>
        <v>0</v>
      </c>
      <c r="O177" s="8">
        <f t="shared" si="19"/>
        <v>0</v>
      </c>
      <c r="P177" s="8">
        <f t="shared" si="20"/>
        <v>0</v>
      </c>
      <c r="Q177" s="8">
        <f t="shared" si="21"/>
        <v>0</v>
      </c>
    </row>
    <row r="178" spans="9:17">
      <c r="I178" s="22">
        <v>174</v>
      </c>
      <c r="J178" s="4"/>
      <c r="K178" s="4"/>
      <c r="L178" s="4"/>
      <c r="M178" s="8">
        <f t="shared" si="17"/>
        <v>0</v>
      </c>
      <c r="N178" s="8">
        <f t="shared" si="18"/>
        <v>0</v>
      </c>
      <c r="O178" s="8">
        <f t="shared" si="19"/>
        <v>0</v>
      </c>
      <c r="P178" s="8">
        <f t="shared" si="20"/>
        <v>0</v>
      </c>
      <c r="Q178" s="8">
        <f t="shared" si="21"/>
        <v>0</v>
      </c>
    </row>
    <row r="179" spans="9:17">
      <c r="I179" s="22">
        <v>175</v>
      </c>
      <c r="J179" s="4"/>
      <c r="K179" s="4"/>
      <c r="L179" s="4"/>
      <c r="M179" s="8">
        <f t="shared" si="17"/>
        <v>0</v>
      </c>
      <c r="N179" s="8">
        <f t="shared" si="18"/>
        <v>0</v>
      </c>
      <c r="O179" s="8">
        <f t="shared" si="19"/>
        <v>0</v>
      </c>
      <c r="P179" s="8">
        <f t="shared" si="20"/>
        <v>0</v>
      </c>
      <c r="Q179" s="8">
        <f t="shared" si="21"/>
        <v>0</v>
      </c>
    </row>
    <row r="180" spans="9:17">
      <c r="I180" s="22">
        <v>176</v>
      </c>
      <c r="J180" s="4"/>
      <c r="K180" s="4"/>
      <c r="L180" s="4"/>
      <c r="M180" s="8">
        <f t="shared" si="17"/>
        <v>0</v>
      </c>
      <c r="N180" s="8">
        <f t="shared" si="18"/>
        <v>0</v>
      </c>
      <c r="O180" s="8">
        <f t="shared" si="19"/>
        <v>0</v>
      </c>
      <c r="P180" s="8">
        <f t="shared" si="20"/>
        <v>0</v>
      </c>
      <c r="Q180" s="8">
        <f t="shared" si="21"/>
        <v>0</v>
      </c>
    </row>
    <row r="181" spans="9:17">
      <c r="I181" s="22">
        <v>177</v>
      </c>
      <c r="J181" s="4"/>
      <c r="K181" s="4"/>
      <c r="L181" s="4"/>
      <c r="M181" s="8">
        <f t="shared" si="17"/>
        <v>0</v>
      </c>
      <c r="N181" s="8">
        <f t="shared" si="18"/>
        <v>0</v>
      </c>
      <c r="O181" s="8">
        <f t="shared" si="19"/>
        <v>0</v>
      </c>
      <c r="P181" s="8">
        <f t="shared" si="20"/>
        <v>0</v>
      </c>
      <c r="Q181" s="8">
        <f t="shared" si="21"/>
        <v>0</v>
      </c>
    </row>
    <row r="182" spans="9:17">
      <c r="I182" s="22">
        <v>178</v>
      </c>
      <c r="J182" s="4"/>
      <c r="K182" s="4"/>
      <c r="L182" s="4"/>
      <c r="M182" s="8">
        <f t="shared" si="17"/>
        <v>0</v>
      </c>
      <c r="N182" s="8">
        <f t="shared" si="18"/>
        <v>0</v>
      </c>
      <c r="O182" s="8">
        <f t="shared" si="19"/>
        <v>0</v>
      </c>
      <c r="P182" s="8">
        <f t="shared" si="20"/>
        <v>0</v>
      </c>
      <c r="Q182" s="8">
        <f t="shared" si="21"/>
        <v>0</v>
      </c>
    </row>
    <row r="183" spans="9:17">
      <c r="I183" s="22">
        <v>179</v>
      </c>
      <c r="J183" s="4"/>
      <c r="K183" s="4"/>
      <c r="L183" s="4"/>
      <c r="M183" s="8">
        <f t="shared" si="17"/>
        <v>0</v>
      </c>
      <c r="N183" s="8">
        <f t="shared" si="18"/>
        <v>0</v>
      </c>
      <c r="O183" s="8">
        <f t="shared" si="19"/>
        <v>0</v>
      </c>
      <c r="P183" s="8">
        <f t="shared" si="20"/>
        <v>0</v>
      </c>
      <c r="Q183" s="8">
        <f t="shared" si="21"/>
        <v>0</v>
      </c>
    </row>
    <row r="184" spans="9:17">
      <c r="I184" s="22">
        <v>180</v>
      </c>
      <c r="J184" s="4"/>
      <c r="K184" s="4"/>
      <c r="L184" s="4"/>
      <c r="M184" s="8">
        <f t="shared" si="17"/>
        <v>0</v>
      </c>
      <c r="N184" s="8">
        <f t="shared" si="18"/>
        <v>0</v>
      </c>
      <c r="O184" s="8">
        <f t="shared" si="19"/>
        <v>0</v>
      </c>
      <c r="P184" s="8">
        <f t="shared" si="20"/>
        <v>0</v>
      </c>
      <c r="Q184" s="8">
        <f t="shared" si="21"/>
        <v>0</v>
      </c>
    </row>
    <row r="185" spans="9:17">
      <c r="I185" s="22">
        <v>181</v>
      </c>
      <c r="J185" s="4"/>
      <c r="K185" s="8">
        <f>$D$7</f>
        <v>18</v>
      </c>
      <c r="L185" s="4"/>
      <c r="M185" s="8">
        <f t="shared" si="17"/>
        <v>1000</v>
      </c>
      <c r="N185" s="8">
        <f t="shared" si="18"/>
        <v>100</v>
      </c>
      <c r="O185" s="8">
        <f t="shared" si="19"/>
        <v>400</v>
      </c>
      <c r="P185" s="8">
        <f t="shared" si="20"/>
        <v>100</v>
      </c>
      <c r="Q185" s="8">
        <f t="shared" si="21"/>
        <v>0</v>
      </c>
    </row>
    <row r="186" spans="9:17">
      <c r="I186" s="22">
        <v>182</v>
      </c>
      <c r="J186" s="4"/>
      <c r="K186" s="8">
        <f t="shared" ref="K186:K249" si="22">$D$7</f>
        <v>18</v>
      </c>
      <c r="L186" s="4"/>
      <c r="M186" s="8">
        <f t="shared" si="17"/>
        <v>1000</v>
      </c>
      <c r="N186" s="8">
        <f t="shared" si="18"/>
        <v>100</v>
      </c>
      <c r="O186" s="8">
        <f t="shared" si="19"/>
        <v>400</v>
      </c>
      <c r="P186" s="8">
        <f t="shared" si="20"/>
        <v>100</v>
      </c>
      <c r="Q186" s="8">
        <f t="shared" si="21"/>
        <v>0</v>
      </c>
    </row>
    <row r="187" spans="9:17">
      <c r="I187" s="22">
        <v>183</v>
      </c>
      <c r="J187" s="4"/>
      <c r="K187" s="8">
        <f t="shared" si="22"/>
        <v>18</v>
      </c>
      <c r="L187" s="4"/>
      <c r="M187" s="8">
        <f t="shared" si="17"/>
        <v>1000</v>
      </c>
      <c r="N187" s="8">
        <f t="shared" si="18"/>
        <v>100</v>
      </c>
      <c r="O187" s="8">
        <f t="shared" si="19"/>
        <v>400</v>
      </c>
      <c r="P187" s="8">
        <f t="shared" si="20"/>
        <v>100</v>
      </c>
      <c r="Q187" s="8">
        <f t="shared" si="21"/>
        <v>0</v>
      </c>
    </row>
    <row r="188" spans="9:17">
      <c r="I188" s="22">
        <v>184</v>
      </c>
      <c r="J188" s="4"/>
      <c r="K188" s="8">
        <f t="shared" si="22"/>
        <v>18</v>
      </c>
      <c r="L188" s="4"/>
      <c r="M188" s="8">
        <f t="shared" si="17"/>
        <v>1000</v>
      </c>
      <c r="N188" s="8">
        <f t="shared" si="18"/>
        <v>100</v>
      </c>
      <c r="O188" s="8">
        <f t="shared" si="19"/>
        <v>400</v>
      </c>
      <c r="P188" s="8">
        <f t="shared" si="20"/>
        <v>100</v>
      </c>
      <c r="Q188" s="8">
        <f t="shared" si="21"/>
        <v>0</v>
      </c>
    </row>
    <row r="189" spans="9:17">
      <c r="I189" s="22">
        <v>185</v>
      </c>
      <c r="J189" s="4"/>
      <c r="K189" s="8">
        <f t="shared" si="22"/>
        <v>18</v>
      </c>
      <c r="L189" s="4"/>
      <c r="M189" s="8">
        <f t="shared" si="17"/>
        <v>1000</v>
      </c>
      <c r="N189" s="8">
        <f t="shared" si="18"/>
        <v>100</v>
      </c>
      <c r="O189" s="8">
        <f t="shared" si="19"/>
        <v>400</v>
      </c>
      <c r="P189" s="8">
        <f t="shared" si="20"/>
        <v>100</v>
      </c>
      <c r="Q189" s="8">
        <f t="shared" si="21"/>
        <v>0</v>
      </c>
    </row>
    <row r="190" spans="9:17">
      <c r="I190" s="22">
        <v>186</v>
      </c>
      <c r="J190" s="4"/>
      <c r="K190" s="8">
        <f t="shared" si="22"/>
        <v>18</v>
      </c>
      <c r="L190" s="4"/>
      <c r="M190" s="8">
        <f t="shared" si="17"/>
        <v>1000</v>
      </c>
      <c r="N190" s="8">
        <f t="shared" si="18"/>
        <v>100</v>
      </c>
      <c r="O190" s="8">
        <f t="shared" si="19"/>
        <v>400</v>
      </c>
      <c r="P190" s="8">
        <f t="shared" si="20"/>
        <v>100</v>
      </c>
      <c r="Q190" s="8">
        <f t="shared" si="21"/>
        <v>0</v>
      </c>
    </row>
    <row r="191" spans="9:17">
      <c r="I191" s="22">
        <v>187</v>
      </c>
      <c r="J191" s="4"/>
      <c r="K191" s="8">
        <f t="shared" si="22"/>
        <v>18</v>
      </c>
      <c r="L191" s="4"/>
      <c r="M191" s="8">
        <f t="shared" si="17"/>
        <v>1000</v>
      </c>
      <c r="N191" s="8">
        <f t="shared" si="18"/>
        <v>100</v>
      </c>
      <c r="O191" s="8">
        <f t="shared" si="19"/>
        <v>400</v>
      </c>
      <c r="P191" s="8">
        <f t="shared" si="20"/>
        <v>100</v>
      </c>
      <c r="Q191" s="8">
        <f t="shared" si="21"/>
        <v>0</v>
      </c>
    </row>
    <row r="192" spans="9:17">
      <c r="I192" s="22">
        <v>188</v>
      </c>
      <c r="J192" s="4"/>
      <c r="K192" s="8">
        <f t="shared" si="22"/>
        <v>18</v>
      </c>
      <c r="L192" s="4"/>
      <c r="M192" s="8">
        <f t="shared" si="17"/>
        <v>1000</v>
      </c>
      <c r="N192" s="8">
        <f t="shared" si="18"/>
        <v>100</v>
      </c>
      <c r="O192" s="8">
        <f t="shared" si="19"/>
        <v>400</v>
      </c>
      <c r="P192" s="8">
        <f t="shared" si="20"/>
        <v>100</v>
      </c>
      <c r="Q192" s="8">
        <f t="shared" si="21"/>
        <v>0</v>
      </c>
    </row>
    <row r="193" spans="9:17">
      <c r="I193" s="22">
        <v>189</v>
      </c>
      <c r="J193" s="4"/>
      <c r="K193" s="8">
        <f t="shared" si="22"/>
        <v>18</v>
      </c>
      <c r="L193" s="4"/>
      <c r="M193" s="8">
        <f t="shared" si="17"/>
        <v>1000</v>
      </c>
      <c r="N193" s="8">
        <f t="shared" si="18"/>
        <v>100</v>
      </c>
      <c r="O193" s="8">
        <f t="shared" si="19"/>
        <v>400</v>
      </c>
      <c r="P193" s="8">
        <f t="shared" si="20"/>
        <v>100</v>
      </c>
      <c r="Q193" s="8">
        <f t="shared" si="21"/>
        <v>0</v>
      </c>
    </row>
    <row r="194" spans="9:17">
      <c r="I194" s="22">
        <v>190</v>
      </c>
      <c r="J194" s="4"/>
      <c r="K194" s="8">
        <f t="shared" si="22"/>
        <v>18</v>
      </c>
      <c r="L194" s="4"/>
      <c r="M194" s="8">
        <f t="shared" si="17"/>
        <v>1000</v>
      </c>
      <c r="N194" s="8">
        <f t="shared" si="18"/>
        <v>100</v>
      </c>
      <c r="O194" s="8">
        <f t="shared" si="19"/>
        <v>400</v>
      </c>
      <c r="P194" s="8">
        <f t="shared" si="20"/>
        <v>100</v>
      </c>
      <c r="Q194" s="8">
        <f t="shared" si="21"/>
        <v>0</v>
      </c>
    </row>
    <row r="195" spans="9:17">
      <c r="I195" s="22">
        <v>191</v>
      </c>
      <c r="J195" s="4"/>
      <c r="K195" s="8">
        <f t="shared" si="22"/>
        <v>18</v>
      </c>
      <c r="L195" s="4"/>
      <c r="M195" s="8">
        <f t="shared" si="17"/>
        <v>1000</v>
      </c>
      <c r="N195" s="8">
        <f t="shared" si="18"/>
        <v>100</v>
      </c>
      <c r="O195" s="8">
        <f t="shared" si="19"/>
        <v>400</v>
      </c>
      <c r="P195" s="8">
        <f t="shared" si="20"/>
        <v>100</v>
      </c>
      <c r="Q195" s="8">
        <f t="shared" si="21"/>
        <v>0</v>
      </c>
    </row>
    <row r="196" spans="9:17">
      <c r="I196" s="22">
        <v>192</v>
      </c>
      <c r="J196" s="4"/>
      <c r="K196" s="8">
        <f t="shared" si="22"/>
        <v>18</v>
      </c>
      <c r="L196" s="4"/>
      <c r="M196" s="8">
        <f t="shared" si="17"/>
        <v>1000</v>
      </c>
      <c r="N196" s="8">
        <f t="shared" si="18"/>
        <v>100</v>
      </c>
      <c r="O196" s="8">
        <f t="shared" si="19"/>
        <v>400</v>
      </c>
      <c r="P196" s="8">
        <f t="shared" si="20"/>
        <v>100</v>
      </c>
      <c r="Q196" s="8">
        <f t="shared" si="21"/>
        <v>0</v>
      </c>
    </row>
    <row r="197" spans="9:17">
      <c r="I197" s="22">
        <v>193</v>
      </c>
      <c r="J197" s="4"/>
      <c r="K197" s="8">
        <f t="shared" si="22"/>
        <v>18</v>
      </c>
      <c r="L197" s="4"/>
      <c r="M197" s="8">
        <f t="shared" si="17"/>
        <v>1000</v>
      </c>
      <c r="N197" s="8">
        <f t="shared" si="18"/>
        <v>100</v>
      </c>
      <c r="O197" s="8">
        <f t="shared" si="19"/>
        <v>400</v>
      </c>
      <c r="P197" s="8">
        <f t="shared" si="20"/>
        <v>100</v>
      </c>
      <c r="Q197" s="8">
        <f t="shared" si="21"/>
        <v>0</v>
      </c>
    </row>
    <row r="198" spans="9:17">
      <c r="I198" s="22">
        <v>194</v>
      </c>
      <c r="J198" s="4"/>
      <c r="K198" s="8">
        <f t="shared" si="22"/>
        <v>18</v>
      </c>
      <c r="L198" s="4"/>
      <c r="M198" s="8">
        <f t="shared" ref="M198:M261" si="23">J198/3.6*1000*$C$4/100+K198/3.6*1000*$C$8/100+L198/3.6*1000*$C$13/100</f>
        <v>1000</v>
      </c>
      <c r="N198" s="8">
        <f t="shared" ref="N198:N261" si="24">J198/3.6*1000*$C$5/100+K198/3.6*1000*$C$9/100</f>
        <v>100</v>
      </c>
      <c r="O198" s="8">
        <f t="shared" ref="O198:O261" si="25">J198/3.6*1000*$C$6/100+K198/3.6*1000*$C$10/100+L198/3.6*1000*$C$15/100</f>
        <v>400</v>
      </c>
      <c r="P198" s="8">
        <f t="shared" ref="P198:P261" si="26">K198/3.6*1000*$C$11/100</f>
        <v>100</v>
      </c>
      <c r="Q198" s="8">
        <f t="shared" ref="Q198:Q261" si="27">L198/3.6*1000*$C$14/100</f>
        <v>0</v>
      </c>
    </row>
    <row r="199" spans="9:17">
      <c r="I199" s="22">
        <v>195</v>
      </c>
      <c r="J199" s="4"/>
      <c r="K199" s="8">
        <f t="shared" si="22"/>
        <v>18</v>
      </c>
      <c r="L199" s="4"/>
      <c r="M199" s="8">
        <f t="shared" si="23"/>
        <v>1000</v>
      </c>
      <c r="N199" s="8">
        <f t="shared" si="24"/>
        <v>100</v>
      </c>
      <c r="O199" s="8">
        <f t="shared" si="25"/>
        <v>400</v>
      </c>
      <c r="P199" s="8">
        <f t="shared" si="26"/>
        <v>100</v>
      </c>
      <c r="Q199" s="8">
        <f t="shared" si="27"/>
        <v>0</v>
      </c>
    </row>
    <row r="200" spans="9:17">
      <c r="I200" s="22">
        <v>196</v>
      </c>
      <c r="J200" s="4"/>
      <c r="K200" s="8">
        <f t="shared" si="22"/>
        <v>18</v>
      </c>
      <c r="L200" s="4"/>
      <c r="M200" s="8">
        <f t="shared" si="23"/>
        <v>1000</v>
      </c>
      <c r="N200" s="8">
        <f t="shared" si="24"/>
        <v>100</v>
      </c>
      <c r="O200" s="8">
        <f t="shared" si="25"/>
        <v>400</v>
      </c>
      <c r="P200" s="8">
        <f t="shared" si="26"/>
        <v>100</v>
      </c>
      <c r="Q200" s="8">
        <f t="shared" si="27"/>
        <v>0</v>
      </c>
    </row>
    <row r="201" spans="9:17">
      <c r="I201" s="22">
        <v>197</v>
      </c>
      <c r="J201" s="4"/>
      <c r="K201" s="8">
        <f t="shared" si="22"/>
        <v>18</v>
      </c>
      <c r="L201" s="4"/>
      <c r="M201" s="8">
        <f t="shared" si="23"/>
        <v>1000</v>
      </c>
      <c r="N201" s="8">
        <f t="shared" si="24"/>
        <v>100</v>
      </c>
      <c r="O201" s="8">
        <f t="shared" si="25"/>
        <v>400</v>
      </c>
      <c r="P201" s="8">
        <f t="shared" si="26"/>
        <v>100</v>
      </c>
      <c r="Q201" s="8">
        <f t="shared" si="27"/>
        <v>0</v>
      </c>
    </row>
    <row r="202" spans="9:17">
      <c r="I202" s="22">
        <v>198</v>
      </c>
      <c r="J202" s="4"/>
      <c r="K202" s="8">
        <f t="shared" si="22"/>
        <v>18</v>
      </c>
      <c r="L202" s="4"/>
      <c r="M202" s="8">
        <f t="shared" si="23"/>
        <v>1000</v>
      </c>
      <c r="N202" s="8">
        <f t="shared" si="24"/>
        <v>100</v>
      </c>
      <c r="O202" s="8">
        <f t="shared" si="25"/>
        <v>400</v>
      </c>
      <c r="P202" s="8">
        <f t="shared" si="26"/>
        <v>100</v>
      </c>
      <c r="Q202" s="8">
        <f t="shared" si="27"/>
        <v>0</v>
      </c>
    </row>
    <row r="203" spans="9:17">
      <c r="I203" s="22">
        <v>199</v>
      </c>
      <c r="J203" s="4"/>
      <c r="K203" s="8">
        <f t="shared" si="22"/>
        <v>18</v>
      </c>
      <c r="L203" s="4"/>
      <c r="M203" s="8">
        <f t="shared" si="23"/>
        <v>1000</v>
      </c>
      <c r="N203" s="8">
        <f t="shared" si="24"/>
        <v>100</v>
      </c>
      <c r="O203" s="8">
        <f t="shared" si="25"/>
        <v>400</v>
      </c>
      <c r="P203" s="8">
        <f t="shared" si="26"/>
        <v>100</v>
      </c>
      <c r="Q203" s="8">
        <f t="shared" si="27"/>
        <v>0</v>
      </c>
    </row>
    <row r="204" spans="9:17">
      <c r="I204" s="22">
        <v>200</v>
      </c>
      <c r="J204" s="4"/>
      <c r="K204" s="8">
        <f t="shared" si="22"/>
        <v>18</v>
      </c>
      <c r="L204" s="4"/>
      <c r="M204" s="8">
        <f t="shared" si="23"/>
        <v>1000</v>
      </c>
      <c r="N204" s="8">
        <f t="shared" si="24"/>
        <v>100</v>
      </c>
      <c r="O204" s="8">
        <f t="shared" si="25"/>
        <v>400</v>
      </c>
      <c r="P204" s="8">
        <f t="shared" si="26"/>
        <v>100</v>
      </c>
      <c r="Q204" s="8">
        <f t="shared" si="27"/>
        <v>0</v>
      </c>
    </row>
    <row r="205" spans="9:17">
      <c r="I205" s="22">
        <v>201</v>
      </c>
      <c r="J205" s="4"/>
      <c r="K205" s="8">
        <f t="shared" si="22"/>
        <v>18</v>
      </c>
      <c r="L205" s="4"/>
      <c r="M205" s="8">
        <f t="shared" si="23"/>
        <v>1000</v>
      </c>
      <c r="N205" s="8">
        <f t="shared" si="24"/>
        <v>100</v>
      </c>
      <c r="O205" s="8">
        <f t="shared" si="25"/>
        <v>400</v>
      </c>
      <c r="P205" s="8">
        <f t="shared" si="26"/>
        <v>100</v>
      </c>
      <c r="Q205" s="8">
        <f t="shared" si="27"/>
        <v>0</v>
      </c>
    </row>
    <row r="206" spans="9:17">
      <c r="I206" s="22">
        <v>202</v>
      </c>
      <c r="J206" s="4"/>
      <c r="K206" s="8">
        <f t="shared" si="22"/>
        <v>18</v>
      </c>
      <c r="L206" s="4"/>
      <c r="M206" s="8">
        <f t="shared" si="23"/>
        <v>1000</v>
      </c>
      <c r="N206" s="8">
        <f t="shared" si="24"/>
        <v>100</v>
      </c>
      <c r="O206" s="8">
        <f t="shared" si="25"/>
        <v>400</v>
      </c>
      <c r="P206" s="8">
        <f t="shared" si="26"/>
        <v>100</v>
      </c>
      <c r="Q206" s="8">
        <f t="shared" si="27"/>
        <v>0</v>
      </c>
    </row>
    <row r="207" spans="9:17">
      <c r="I207" s="22">
        <v>203</v>
      </c>
      <c r="J207" s="4"/>
      <c r="K207" s="8">
        <f t="shared" si="22"/>
        <v>18</v>
      </c>
      <c r="L207" s="4"/>
      <c r="M207" s="8">
        <f t="shared" si="23"/>
        <v>1000</v>
      </c>
      <c r="N207" s="8">
        <f t="shared" si="24"/>
        <v>100</v>
      </c>
      <c r="O207" s="8">
        <f t="shared" si="25"/>
        <v>400</v>
      </c>
      <c r="P207" s="8">
        <f t="shared" si="26"/>
        <v>100</v>
      </c>
      <c r="Q207" s="8">
        <f t="shared" si="27"/>
        <v>0</v>
      </c>
    </row>
    <row r="208" spans="9:17">
      <c r="I208" s="22">
        <v>204</v>
      </c>
      <c r="J208" s="4"/>
      <c r="K208" s="8">
        <f t="shared" si="22"/>
        <v>18</v>
      </c>
      <c r="L208" s="4"/>
      <c r="M208" s="8">
        <f t="shared" si="23"/>
        <v>1000</v>
      </c>
      <c r="N208" s="8">
        <f t="shared" si="24"/>
        <v>100</v>
      </c>
      <c r="O208" s="8">
        <f t="shared" si="25"/>
        <v>400</v>
      </c>
      <c r="P208" s="8">
        <f t="shared" si="26"/>
        <v>100</v>
      </c>
      <c r="Q208" s="8">
        <f t="shared" si="27"/>
        <v>0</v>
      </c>
    </row>
    <row r="209" spans="9:17">
      <c r="I209" s="22">
        <v>205</v>
      </c>
      <c r="J209" s="4"/>
      <c r="K209" s="8">
        <f t="shared" si="22"/>
        <v>18</v>
      </c>
      <c r="L209" s="4"/>
      <c r="M209" s="8">
        <f t="shared" si="23"/>
        <v>1000</v>
      </c>
      <c r="N209" s="8">
        <f t="shared" si="24"/>
        <v>100</v>
      </c>
      <c r="O209" s="8">
        <f t="shared" si="25"/>
        <v>400</v>
      </c>
      <c r="P209" s="8">
        <f t="shared" si="26"/>
        <v>100</v>
      </c>
      <c r="Q209" s="8">
        <f t="shared" si="27"/>
        <v>0</v>
      </c>
    </row>
    <row r="210" spans="9:17">
      <c r="I210" s="22">
        <v>206</v>
      </c>
      <c r="J210" s="4"/>
      <c r="K210" s="8">
        <f t="shared" si="22"/>
        <v>18</v>
      </c>
      <c r="L210" s="4"/>
      <c r="M210" s="8">
        <f t="shared" si="23"/>
        <v>1000</v>
      </c>
      <c r="N210" s="8">
        <f t="shared" si="24"/>
        <v>100</v>
      </c>
      <c r="O210" s="8">
        <f t="shared" si="25"/>
        <v>400</v>
      </c>
      <c r="P210" s="8">
        <f t="shared" si="26"/>
        <v>100</v>
      </c>
      <c r="Q210" s="8">
        <f t="shared" si="27"/>
        <v>0</v>
      </c>
    </row>
    <row r="211" spans="9:17">
      <c r="I211" s="22">
        <v>207</v>
      </c>
      <c r="J211" s="4"/>
      <c r="K211" s="8">
        <f t="shared" si="22"/>
        <v>18</v>
      </c>
      <c r="L211" s="4"/>
      <c r="M211" s="8">
        <f t="shared" si="23"/>
        <v>1000</v>
      </c>
      <c r="N211" s="8">
        <f t="shared" si="24"/>
        <v>100</v>
      </c>
      <c r="O211" s="8">
        <f t="shared" si="25"/>
        <v>400</v>
      </c>
      <c r="P211" s="8">
        <f t="shared" si="26"/>
        <v>100</v>
      </c>
      <c r="Q211" s="8">
        <f t="shared" si="27"/>
        <v>0</v>
      </c>
    </row>
    <row r="212" spans="9:17">
      <c r="I212" s="22">
        <v>208</v>
      </c>
      <c r="J212" s="4"/>
      <c r="K212" s="8">
        <f t="shared" si="22"/>
        <v>18</v>
      </c>
      <c r="L212" s="4"/>
      <c r="M212" s="8">
        <f t="shared" si="23"/>
        <v>1000</v>
      </c>
      <c r="N212" s="8">
        <f t="shared" si="24"/>
        <v>100</v>
      </c>
      <c r="O212" s="8">
        <f t="shared" si="25"/>
        <v>400</v>
      </c>
      <c r="P212" s="8">
        <f t="shared" si="26"/>
        <v>100</v>
      </c>
      <c r="Q212" s="8">
        <f t="shared" si="27"/>
        <v>0</v>
      </c>
    </row>
    <row r="213" spans="9:17">
      <c r="I213" s="22">
        <v>209</v>
      </c>
      <c r="J213" s="4"/>
      <c r="K213" s="8">
        <f t="shared" si="22"/>
        <v>18</v>
      </c>
      <c r="L213" s="4"/>
      <c r="M213" s="8">
        <f t="shared" si="23"/>
        <v>1000</v>
      </c>
      <c r="N213" s="8">
        <f t="shared" si="24"/>
        <v>100</v>
      </c>
      <c r="O213" s="8">
        <f t="shared" si="25"/>
        <v>400</v>
      </c>
      <c r="P213" s="8">
        <f t="shared" si="26"/>
        <v>100</v>
      </c>
      <c r="Q213" s="8">
        <f t="shared" si="27"/>
        <v>0</v>
      </c>
    </row>
    <row r="214" spans="9:17">
      <c r="I214" s="22">
        <v>210</v>
      </c>
      <c r="J214" s="4"/>
      <c r="K214" s="8">
        <f t="shared" si="22"/>
        <v>18</v>
      </c>
      <c r="L214" s="4"/>
      <c r="M214" s="8">
        <f t="shared" si="23"/>
        <v>1000</v>
      </c>
      <c r="N214" s="8">
        <f t="shared" si="24"/>
        <v>100</v>
      </c>
      <c r="O214" s="8">
        <f t="shared" si="25"/>
        <v>400</v>
      </c>
      <c r="P214" s="8">
        <f t="shared" si="26"/>
        <v>100</v>
      </c>
      <c r="Q214" s="8">
        <f t="shared" si="27"/>
        <v>0</v>
      </c>
    </row>
    <row r="215" spans="9:17">
      <c r="I215" s="22">
        <v>211</v>
      </c>
      <c r="J215" s="4"/>
      <c r="K215" s="8">
        <f t="shared" si="22"/>
        <v>18</v>
      </c>
      <c r="L215" s="4"/>
      <c r="M215" s="8">
        <f t="shared" si="23"/>
        <v>1000</v>
      </c>
      <c r="N215" s="8">
        <f t="shared" si="24"/>
        <v>100</v>
      </c>
      <c r="O215" s="8">
        <f t="shared" si="25"/>
        <v>400</v>
      </c>
      <c r="P215" s="8">
        <f t="shared" si="26"/>
        <v>100</v>
      </c>
      <c r="Q215" s="8">
        <f t="shared" si="27"/>
        <v>0</v>
      </c>
    </row>
    <row r="216" spans="9:17">
      <c r="I216" s="22">
        <v>212</v>
      </c>
      <c r="J216" s="4"/>
      <c r="K216" s="8">
        <f t="shared" si="22"/>
        <v>18</v>
      </c>
      <c r="L216" s="4"/>
      <c r="M216" s="8">
        <f t="shared" si="23"/>
        <v>1000</v>
      </c>
      <c r="N216" s="8">
        <f t="shared" si="24"/>
        <v>100</v>
      </c>
      <c r="O216" s="8">
        <f t="shared" si="25"/>
        <v>400</v>
      </c>
      <c r="P216" s="8">
        <f t="shared" si="26"/>
        <v>100</v>
      </c>
      <c r="Q216" s="8">
        <f t="shared" si="27"/>
        <v>0</v>
      </c>
    </row>
    <row r="217" spans="9:17">
      <c r="I217" s="22">
        <v>213</v>
      </c>
      <c r="J217" s="4"/>
      <c r="K217" s="8">
        <f t="shared" si="22"/>
        <v>18</v>
      </c>
      <c r="L217" s="4"/>
      <c r="M217" s="8">
        <f t="shared" si="23"/>
        <v>1000</v>
      </c>
      <c r="N217" s="8">
        <f t="shared" si="24"/>
        <v>100</v>
      </c>
      <c r="O217" s="8">
        <f t="shared" si="25"/>
        <v>400</v>
      </c>
      <c r="P217" s="8">
        <f t="shared" si="26"/>
        <v>100</v>
      </c>
      <c r="Q217" s="8">
        <f t="shared" si="27"/>
        <v>0</v>
      </c>
    </row>
    <row r="218" spans="9:17">
      <c r="I218" s="22">
        <v>214</v>
      </c>
      <c r="J218" s="4"/>
      <c r="K218" s="8">
        <f t="shared" si="22"/>
        <v>18</v>
      </c>
      <c r="L218" s="4"/>
      <c r="M218" s="8">
        <f t="shared" si="23"/>
        <v>1000</v>
      </c>
      <c r="N218" s="8">
        <f t="shared" si="24"/>
        <v>100</v>
      </c>
      <c r="O218" s="8">
        <f t="shared" si="25"/>
        <v>400</v>
      </c>
      <c r="P218" s="8">
        <f t="shared" si="26"/>
        <v>100</v>
      </c>
      <c r="Q218" s="8">
        <f t="shared" si="27"/>
        <v>0</v>
      </c>
    </row>
    <row r="219" spans="9:17">
      <c r="I219" s="22">
        <v>215</v>
      </c>
      <c r="J219" s="4"/>
      <c r="K219" s="8">
        <f t="shared" si="22"/>
        <v>18</v>
      </c>
      <c r="L219" s="4"/>
      <c r="M219" s="8">
        <f t="shared" si="23"/>
        <v>1000</v>
      </c>
      <c r="N219" s="8">
        <f t="shared" si="24"/>
        <v>100</v>
      </c>
      <c r="O219" s="8">
        <f t="shared" si="25"/>
        <v>400</v>
      </c>
      <c r="P219" s="8">
        <f t="shared" si="26"/>
        <v>100</v>
      </c>
      <c r="Q219" s="8">
        <f t="shared" si="27"/>
        <v>0</v>
      </c>
    </row>
    <row r="220" spans="9:17">
      <c r="I220" s="22">
        <v>216</v>
      </c>
      <c r="J220" s="4"/>
      <c r="K220" s="8">
        <f t="shared" si="22"/>
        <v>18</v>
      </c>
      <c r="L220" s="4"/>
      <c r="M220" s="8">
        <f t="shared" si="23"/>
        <v>1000</v>
      </c>
      <c r="N220" s="8">
        <f t="shared" si="24"/>
        <v>100</v>
      </c>
      <c r="O220" s="8">
        <f t="shared" si="25"/>
        <v>400</v>
      </c>
      <c r="P220" s="8">
        <f t="shared" si="26"/>
        <v>100</v>
      </c>
      <c r="Q220" s="8">
        <f t="shared" si="27"/>
        <v>0</v>
      </c>
    </row>
    <row r="221" spans="9:17">
      <c r="I221" s="22">
        <v>217</v>
      </c>
      <c r="J221" s="4"/>
      <c r="K221" s="8">
        <f t="shared" si="22"/>
        <v>18</v>
      </c>
      <c r="L221" s="4"/>
      <c r="M221" s="8">
        <f t="shared" si="23"/>
        <v>1000</v>
      </c>
      <c r="N221" s="8">
        <f t="shared" si="24"/>
        <v>100</v>
      </c>
      <c r="O221" s="8">
        <f t="shared" si="25"/>
        <v>400</v>
      </c>
      <c r="P221" s="8">
        <f t="shared" si="26"/>
        <v>100</v>
      </c>
      <c r="Q221" s="8">
        <f t="shared" si="27"/>
        <v>0</v>
      </c>
    </row>
    <row r="222" spans="9:17">
      <c r="I222" s="22">
        <v>218</v>
      </c>
      <c r="J222" s="4"/>
      <c r="K222" s="8">
        <f t="shared" si="22"/>
        <v>18</v>
      </c>
      <c r="L222" s="4"/>
      <c r="M222" s="8">
        <f t="shared" si="23"/>
        <v>1000</v>
      </c>
      <c r="N222" s="8">
        <f t="shared" si="24"/>
        <v>100</v>
      </c>
      <c r="O222" s="8">
        <f t="shared" si="25"/>
        <v>400</v>
      </c>
      <c r="P222" s="8">
        <f t="shared" si="26"/>
        <v>100</v>
      </c>
      <c r="Q222" s="8">
        <f t="shared" si="27"/>
        <v>0</v>
      </c>
    </row>
    <row r="223" spans="9:17">
      <c r="I223" s="22">
        <v>219</v>
      </c>
      <c r="J223" s="4"/>
      <c r="K223" s="8">
        <f t="shared" si="22"/>
        <v>18</v>
      </c>
      <c r="L223" s="4"/>
      <c r="M223" s="8">
        <f t="shared" si="23"/>
        <v>1000</v>
      </c>
      <c r="N223" s="8">
        <f t="shared" si="24"/>
        <v>100</v>
      </c>
      <c r="O223" s="8">
        <f t="shared" si="25"/>
        <v>400</v>
      </c>
      <c r="P223" s="8">
        <f t="shared" si="26"/>
        <v>100</v>
      </c>
      <c r="Q223" s="8">
        <f t="shared" si="27"/>
        <v>0</v>
      </c>
    </row>
    <row r="224" spans="9:17">
      <c r="I224" s="22">
        <v>220</v>
      </c>
      <c r="J224" s="4"/>
      <c r="K224" s="8">
        <f t="shared" si="22"/>
        <v>18</v>
      </c>
      <c r="L224" s="4"/>
      <c r="M224" s="8">
        <f t="shared" si="23"/>
        <v>1000</v>
      </c>
      <c r="N224" s="8">
        <f t="shared" si="24"/>
        <v>100</v>
      </c>
      <c r="O224" s="8">
        <f t="shared" si="25"/>
        <v>400</v>
      </c>
      <c r="P224" s="8">
        <f t="shared" si="26"/>
        <v>100</v>
      </c>
      <c r="Q224" s="8">
        <f t="shared" si="27"/>
        <v>0</v>
      </c>
    </row>
    <row r="225" spans="9:17">
      <c r="I225" s="22">
        <v>221</v>
      </c>
      <c r="J225" s="4"/>
      <c r="K225" s="8">
        <f t="shared" si="22"/>
        <v>18</v>
      </c>
      <c r="L225" s="4"/>
      <c r="M225" s="8">
        <f t="shared" si="23"/>
        <v>1000</v>
      </c>
      <c r="N225" s="8">
        <f t="shared" si="24"/>
        <v>100</v>
      </c>
      <c r="O225" s="8">
        <f t="shared" si="25"/>
        <v>400</v>
      </c>
      <c r="P225" s="8">
        <f t="shared" si="26"/>
        <v>100</v>
      </c>
      <c r="Q225" s="8">
        <f t="shared" si="27"/>
        <v>0</v>
      </c>
    </row>
    <row r="226" spans="9:17">
      <c r="I226" s="22">
        <v>222</v>
      </c>
      <c r="J226" s="4"/>
      <c r="K226" s="8">
        <f t="shared" si="22"/>
        <v>18</v>
      </c>
      <c r="L226" s="4"/>
      <c r="M226" s="8">
        <f t="shared" si="23"/>
        <v>1000</v>
      </c>
      <c r="N226" s="8">
        <f t="shared" si="24"/>
        <v>100</v>
      </c>
      <c r="O226" s="8">
        <f t="shared" si="25"/>
        <v>400</v>
      </c>
      <c r="P226" s="8">
        <f t="shared" si="26"/>
        <v>100</v>
      </c>
      <c r="Q226" s="8">
        <f t="shared" si="27"/>
        <v>0</v>
      </c>
    </row>
    <row r="227" spans="9:17">
      <c r="I227" s="22">
        <v>223</v>
      </c>
      <c r="J227" s="4"/>
      <c r="K227" s="8">
        <f t="shared" si="22"/>
        <v>18</v>
      </c>
      <c r="L227" s="4"/>
      <c r="M227" s="8">
        <f t="shared" si="23"/>
        <v>1000</v>
      </c>
      <c r="N227" s="8">
        <f t="shared" si="24"/>
        <v>100</v>
      </c>
      <c r="O227" s="8">
        <f t="shared" si="25"/>
        <v>400</v>
      </c>
      <c r="P227" s="8">
        <f t="shared" si="26"/>
        <v>100</v>
      </c>
      <c r="Q227" s="8">
        <f t="shared" si="27"/>
        <v>0</v>
      </c>
    </row>
    <row r="228" spans="9:17">
      <c r="I228" s="22">
        <v>224</v>
      </c>
      <c r="J228" s="4"/>
      <c r="K228" s="8">
        <f t="shared" si="22"/>
        <v>18</v>
      </c>
      <c r="L228" s="4"/>
      <c r="M228" s="8">
        <f t="shared" si="23"/>
        <v>1000</v>
      </c>
      <c r="N228" s="8">
        <f t="shared" si="24"/>
        <v>100</v>
      </c>
      <c r="O228" s="8">
        <f t="shared" si="25"/>
        <v>400</v>
      </c>
      <c r="P228" s="8">
        <f t="shared" si="26"/>
        <v>100</v>
      </c>
      <c r="Q228" s="8">
        <f t="shared" si="27"/>
        <v>0</v>
      </c>
    </row>
    <row r="229" spans="9:17">
      <c r="I229" s="22">
        <v>225</v>
      </c>
      <c r="J229" s="4"/>
      <c r="K229" s="8">
        <f t="shared" si="22"/>
        <v>18</v>
      </c>
      <c r="L229" s="4"/>
      <c r="M229" s="8">
        <f t="shared" si="23"/>
        <v>1000</v>
      </c>
      <c r="N229" s="8">
        <f t="shared" si="24"/>
        <v>100</v>
      </c>
      <c r="O229" s="8">
        <f t="shared" si="25"/>
        <v>400</v>
      </c>
      <c r="P229" s="8">
        <f t="shared" si="26"/>
        <v>100</v>
      </c>
      <c r="Q229" s="8">
        <f t="shared" si="27"/>
        <v>0</v>
      </c>
    </row>
    <row r="230" spans="9:17">
      <c r="I230" s="22">
        <v>226</v>
      </c>
      <c r="J230" s="4"/>
      <c r="K230" s="8">
        <f t="shared" si="22"/>
        <v>18</v>
      </c>
      <c r="L230" s="4"/>
      <c r="M230" s="8">
        <f t="shared" si="23"/>
        <v>1000</v>
      </c>
      <c r="N230" s="8">
        <f t="shared" si="24"/>
        <v>100</v>
      </c>
      <c r="O230" s="8">
        <f t="shared" si="25"/>
        <v>400</v>
      </c>
      <c r="P230" s="8">
        <f t="shared" si="26"/>
        <v>100</v>
      </c>
      <c r="Q230" s="8">
        <f t="shared" si="27"/>
        <v>0</v>
      </c>
    </row>
    <row r="231" spans="9:17">
      <c r="I231" s="22">
        <v>227</v>
      </c>
      <c r="J231" s="4"/>
      <c r="K231" s="8">
        <f t="shared" si="22"/>
        <v>18</v>
      </c>
      <c r="L231" s="4"/>
      <c r="M231" s="8">
        <f t="shared" si="23"/>
        <v>1000</v>
      </c>
      <c r="N231" s="8">
        <f t="shared" si="24"/>
        <v>100</v>
      </c>
      <c r="O231" s="8">
        <f t="shared" si="25"/>
        <v>400</v>
      </c>
      <c r="P231" s="8">
        <f t="shared" si="26"/>
        <v>100</v>
      </c>
      <c r="Q231" s="8">
        <f t="shared" si="27"/>
        <v>0</v>
      </c>
    </row>
    <row r="232" spans="9:17">
      <c r="I232" s="22">
        <v>228</v>
      </c>
      <c r="J232" s="4"/>
      <c r="K232" s="8">
        <f t="shared" si="22"/>
        <v>18</v>
      </c>
      <c r="L232" s="4"/>
      <c r="M232" s="8">
        <f t="shared" si="23"/>
        <v>1000</v>
      </c>
      <c r="N232" s="8">
        <f t="shared" si="24"/>
        <v>100</v>
      </c>
      <c r="O232" s="8">
        <f t="shared" si="25"/>
        <v>400</v>
      </c>
      <c r="P232" s="8">
        <f t="shared" si="26"/>
        <v>100</v>
      </c>
      <c r="Q232" s="8">
        <f t="shared" si="27"/>
        <v>0</v>
      </c>
    </row>
    <row r="233" spans="9:17">
      <c r="I233" s="22">
        <v>229</v>
      </c>
      <c r="J233" s="4"/>
      <c r="K233" s="8">
        <f t="shared" si="22"/>
        <v>18</v>
      </c>
      <c r="L233" s="4"/>
      <c r="M233" s="8">
        <f t="shared" si="23"/>
        <v>1000</v>
      </c>
      <c r="N233" s="8">
        <f t="shared" si="24"/>
        <v>100</v>
      </c>
      <c r="O233" s="8">
        <f t="shared" si="25"/>
        <v>400</v>
      </c>
      <c r="P233" s="8">
        <f t="shared" si="26"/>
        <v>100</v>
      </c>
      <c r="Q233" s="8">
        <f t="shared" si="27"/>
        <v>0</v>
      </c>
    </row>
    <row r="234" spans="9:17">
      <c r="I234" s="22">
        <v>230</v>
      </c>
      <c r="J234" s="4"/>
      <c r="K234" s="8">
        <f t="shared" si="22"/>
        <v>18</v>
      </c>
      <c r="L234" s="4"/>
      <c r="M234" s="8">
        <f t="shared" si="23"/>
        <v>1000</v>
      </c>
      <c r="N234" s="8">
        <f t="shared" si="24"/>
        <v>100</v>
      </c>
      <c r="O234" s="8">
        <f t="shared" si="25"/>
        <v>400</v>
      </c>
      <c r="P234" s="8">
        <f t="shared" si="26"/>
        <v>100</v>
      </c>
      <c r="Q234" s="8">
        <f t="shared" si="27"/>
        <v>0</v>
      </c>
    </row>
    <row r="235" spans="9:17">
      <c r="I235" s="22">
        <v>231</v>
      </c>
      <c r="J235" s="4"/>
      <c r="K235" s="8">
        <f t="shared" si="22"/>
        <v>18</v>
      </c>
      <c r="L235" s="4"/>
      <c r="M235" s="8">
        <f t="shared" si="23"/>
        <v>1000</v>
      </c>
      <c r="N235" s="8">
        <f t="shared" si="24"/>
        <v>100</v>
      </c>
      <c r="O235" s="8">
        <f t="shared" si="25"/>
        <v>400</v>
      </c>
      <c r="P235" s="8">
        <f t="shared" si="26"/>
        <v>100</v>
      </c>
      <c r="Q235" s="8">
        <f t="shared" si="27"/>
        <v>0</v>
      </c>
    </row>
    <row r="236" spans="9:17">
      <c r="I236" s="22">
        <v>232</v>
      </c>
      <c r="J236" s="4"/>
      <c r="K236" s="8">
        <f t="shared" si="22"/>
        <v>18</v>
      </c>
      <c r="L236" s="4"/>
      <c r="M236" s="8">
        <f t="shared" si="23"/>
        <v>1000</v>
      </c>
      <c r="N236" s="8">
        <f t="shared" si="24"/>
        <v>100</v>
      </c>
      <c r="O236" s="8">
        <f t="shared" si="25"/>
        <v>400</v>
      </c>
      <c r="P236" s="8">
        <f t="shared" si="26"/>
        <v>100</v>
      </c>
      <c r="Q236" s="8">
        <f t="shared" si="27"/>
        <v>0</v>
      </c>
    </row>
    <row r="237" spans="9:17">
      <c r="I237" s="22">
        <v>233</v>
      </c>
      <c r="J237" s="4"/>
      <c r="K237" s="8">
        <f t="shared" si="22"/>
        <v>18</v>
      </c>
      <c r="L237" s="4"/>
      <c r="M237" s="8">
        <f t="shared" si="23"/>
        <v>1000</v>
      </c>
      <c r="N237" s="8">
        <f t="shared" si="24"/>
        <v>100</v>
      </c>
      <c r="O237" s="8">
        <f t="shared" si="25"/>
        <v>400</v>
      </c>
      <c r="P237" s="8">
        <f t="shared" si="26"/>
        <v>100</v>
      </c>
      <c r="Q237" s="8">
        <f t="shared" si="27"/>
        <v>0</v>
      </c>
    </row>
    <row r="238" spans="9:17">
      <c r="I238" s="22">
        <v>234</v>
      </c>
      <c r="J238" s="4"/>
      <c r="K238" s="8">
        <f t="shared" si="22"/>
        <v>18</v>
      </c>
      <c r="L238" s="4"/>
      <c r="M238" s="8">
        <f t="shared" si="23"/>
        <v>1000</v>
      </c>
      <c r="N238" s="8">
        <f t="shared" si="24"/>
        <v>100</v>
      </c>
      <c r="O238" s="8">
        <f t="shared" si="25"/>
        <v>400</v>
      </c>
      <c r="P238" s="8">
        <f t="shared" si="26"/>
        <v>100</v>
      </c>
      <c r="Q238" s="8">
        <f t="shared" si="27"/>
        <v>0</v>
      </c>
    </row>
    <row r="239" spans="9:17">
      <c r="I239" s="22">
        <v>235</v>
      </c>
      <c r="J239" s="4"/>
      <c r="K239" s="8">
        <f t="shared" si="22"/>
        <v>18</v>
      </c>
      <c r="L239" s="4"/>
      <c r="M239" s="8">
        <f t="shared" si="23"/>
        <v>1000</v>
      </c>
      <c r="N239" s="8">
        <f t="shared" si="24"/>
        <v>100</v>
      </c>
      <c r="O239" s="8">
        <f t="shared" si="25"/>
        <v>400</v>
      </c>
      <c r="P239" s="8">
        <f t="shared" si="26"/>
        <v>100</v>
      </c>
      <c r="Q239" s="8">
        <f t="shared" si="27"/>
        <v>0</v>
      </c>
    </row>
    <row r="240" spans="9:17">
      <c r="I240" s="22">
        <v>236</v>
      </c>
      <c r="J240" s="4"/>
      <c r="K240" s="8">
        <f t="shared" si="22"/>
        <v>18</v>
      </c>
      <c r="L240" s="4"/>
      <c r="M240" s="8">
        <f t="shared" si="23"/>
        <v>1000</v>
      </c>
      <c r="N240" s="8">
        <f t="shared" si="24"/>
        <v>100</v>
      </c>
      <c r="O240" s="8">
        <f t="shared" si="25"/>
        <v>400</v>
      </c>
      <c r="P240" s="8">
        <f t="shared" si="26"/>
        <v>100</v>
      </c>
      <c r="Q240" s="8">
        <f t="shared" si="27"/>
        <v>0</v>
      </c>
    </row>
    <row r="241" spans="9:17">
      <c r="I241" s="22">
        <v>237</v>
      </c>
      <c r="J241" s="4"/>
      <c r="K241" s="8">
        <f t="shared" si="22"/>
        <v>18</v>
      </c>
      <c r="L241" s="4"/>
      <c r="M241" s="8">
        <f t="shared" si="23"/>
        <v>1000</v>
      </c>
      <c r="N241" s="8">
        <f t="shared" si="24"/>
        <v>100</v>
      </c>
      <c r="O241" s="8">
        <f t="shared" si="25"/>
        <v>400</v>
      </c>
      <c r="P241" s="8">
        <f t="shared" si="26"/>
        <v>100</v>
      </c>
      <c r="Q241" s="8">
        <f t="shared" si="27"/>
        <v>0</v>
      </c>
    </row>
    <row r="242" spans="9:17">
      <c r="I242" s="22">
        <v>238</v>
      </c>
      <c r="J242" s="4"/>
      <c r="K242" s="8">
        <f t="shared" si="22"/>
        <v>18</v>
      </c>
      <c r="L242" s="4"/>
      <c r="M242" s="8">
        <f t="shared" si="23"/>
        <v>1000</v>
      </c>
      <c r="N242" s="8">
        <f t="shared" si="24"/>
        <v>100</v>
      </c>
      <c r="O242" s="8">
        <f t="shared" si="25"/>
        <v>400</v>
      </c>
      <c r="P242" s="8">
        <f t="shared" si="26"/>
        <v>100</v>
      </c>
      <c r="Q242" s="8">
        <f t="shared" si="27"/>
        <v>0</v>
      </c>
    </row>
    <row r="243" spans="9:17">
      <c r="I243" s="22">
        <v>239</v>
      </c>
      <c r="J243" s="4"/>
      <c r="K243" s="8">
        <f t="shared" si="22"/>
        <v>18</v>
      </c>
      <c r="L243" s="4"/>
      <c r="M243" s="8">
        <f t="shared" si="23"/>
        <v>1000</v>
      </c>
      <c r="N243" s="8">
        <f t="shared" si="24"/>
        <v>100</v>
      </c>
      <c r="O243" s="8">
        <f t="shared" si="25"/>
        <v>400</v>
      </c>
      <c r="P243" s="8">
        <f t="shared" si="26"/>
        <v>100</v>
      </c>
      <c r="Q243" s="8">
        <f t="shared" si="27"/>
        <v>0</v>
      </c>
    </row>
    <row r="244" spans="9:17">
      <c r="I244" s="22">
        <v>240</v>
      </c>
      <c r="J244" s="4"/>
      <c r="K244" s="8">
        <f t="shared" si="22"/>
        <v>18</v>
      </c>
      <c r="L244" s="4"/>
      <c r="M244" s="8">
        <f t="shared" si="23"/>
        <v>1000</v>
      </c>
      <c r="N244" s="8">
        <f t="shared" si="24"/>
        <v>100</v>
      </c>
      <c r="O244" s="8">
        <f t="shared" si="25"/>
        <v>400</v>
      </c>
      <c r="P244" s="8">
        <f t="shared" si="26"/>
        <v>100</v>
      </c>
      <c r="Q244" s="8">
        <f t="shared" si="27"/>
        <v>0</v>
      </c>
    </row>
    <row r="245" spans="9:17">
      <c r="I245" s="22">
        <v>241</v>
      </c>
      <c r="J245" s="4"/>
      <c r="K245" s="8">
        <f t="shared" si="22"/>
        <v>18</v>
      </c>
      <c r="L245" s="4"/>
      <c r="M245" s="8">
        <f t="shared" si="23"/>
        <v>1000</v>
      </c>
      <c r="N245" s="8">
        <f t="shared" si="24"/>
        <v>100</v>
      </c>
      <c r="O245" s="8">
        <f t="shared" si="25"/>
        <v>400</v>
      </c>
      <c r="P245" s="8">
        <f t="shared" si="26"/>
        <v>100</v>
      </c>
      <c r="Q245" s="8">
        <f t="shared" si="27"/>
        <v>0</v>
      </c>
    </row>
    <row r="246" spans="9:17">
      <c r="I246" s="22">
        <v>242</v>
      </c>
      <c r="J246" s="4"/>
      <c r="K246" s="8">
        <f t="shared" si="22"/>
        <v>18</v>
      </c>
      <c r="L246" s="4"/>
      <c r="M246" s="8">
        <f t="shared" si="23"/>
        <v>1000</v>
      </c>
      <c r="N246" s="8">
        <f t="shared" si="24"/>
        <v>100</v>
      </c>
      <c r="O246" s="8">
        <f t="shared" si="25"/>
        <v>400</v>
      </c>
      <c r="P246" s="8">
        <f t="shared" si="26"/>
        <v>100</v>
      </c>
      <c r="Q246" s="8">
        <f t="shared" si="27"/>
        <v>0</v>
      </c>
    </row>
    <row r="247" spans="9:17">
      <c r="I247" s="22">
        <v>243</v>
      </c>
      <c r="J247" s="4"/>
      <c r="K247" s="8">
        <f t="shared" si="22"/>
        <v>18</v>
      </c>
      <c r="L247" s="4"/>
      <c r="M247" s="8">
        <f t="shared" si="23"/>
        <v>1000</v>
      </c>
      <c r="N247" s="8">
        <f t="shared" si="24"/>
        <v>100</v>
      </c>
      <c r="O247" s="8">
        <f t="shared" si="25"/>
        <v>400</v>
      </c>
      <c r="P247" s="8">
        <f t="shared" si="26"/>
        <v>100</v>
      </c>
      <c r="Q247" s="8">
        <f t="shared" si="27"/>
        <v>0</v>
      </c>
    </row>
    <row r="248" spans="9:17">
      <c r="I248" s="22">
        <v>244</v>
      </c>
      <c r="J248" s="4"/>
      <c r="K248" s="8">
        <f t="shared" si="22"/>
        <v>18</v>
      </c>
      <c r="L248" s="4"/>
      <c r="M248" s="8">
        <f t="shared" si="23"/>
        <v>1000</v>
      </c>
      <c r="N248" s="8">
        <f t="shared" si="24"/>
        <v>100</v>
      </c>
      <c r="O248" s="8">
        <f t="shared" si="25"/>
        <v>400</v>
      </c>
      <c r="P248" s="8">
        <f t="shared" si="26"/>
        <v>100</v>
      </c>
      <c r="Q248" s="8">
        <f t="shared" si="27"/>
        <v>0</v>
      </c>
    </row>
    <row r="249" spans="9:17">
      <c r="I249" s="22">
        <v>245</v>
      </c>
      <c r="J249" s="4"/>
      <c r="K249" s="8">
        <f t="shared" si="22"/>
        <v>18</v>
      </c>
      <c r="L249" s="4"/>
      <c r="M249" s="8">
        <f t="shared" si="23"/>
        <v>1000</v>
      </c>
      <c r="N249" s="8">
        <f t="shared" si="24"/>
        <v>100</v>
      </c>
      <c r="O249" s="8">
        <f t="shared" si="25"/>
        <v>400</v>
      </c>
      <c r="P249" s="8">
        <f t="shared" si="26"/>
        <v>100</v>
      </c>
      <c r="Q249" s="8">
        <f t="shared" si="27"/>
        <v>0</v>
      </c>
    </row>
    <row r="250" spans="9:17">
      <c r="I250" s="22">
        <v>246</v>
      </c>
      <c r="J250" s="4"/>
      <c r="K250" s="8">
        <f t="shared" ref="K250:K304" si="28">$D$7</f>
        <v>18</v>
      </c>
      <c r="L250" s="4"/>
      <c r="M250" s="8">
        <f t="shared" si="23"/>
        <v>1000</v>
      </c>
      <c r="N250" s="8">
        <f t="shared" si="24"/>
        <v>100</v>
      </c>
      <c r="O250" s="8">
        <f t="shared" si="25"/>
        <v>400</v>
      </c>
      <c r="P250" s="8">
        <f t="shared" si="26"/>
        <v>100</v>
      </c>
      <c r="Q250" s="8">
        <f t="shared" si="27"/>
        <v>0</v>
      </c>
    </row>
    <row r="251" spans="9:17">
      <c r="I251" s="22">
        <v>247</v>
      </c>
      <c r="J251" s="4"/>
      <c r="K251" s="8">
        <f t="shared" si="28"/>
        <v>18</v>
      </c>
      <c r="L251" s="4"/>
      <c r="M251" s="8">
        <f t="shared" si="23"/>
        <v>1000</v>
      </c>
      <c r="N251" s="8">
        <f t="shared" si="24"/>
        <v>100</v>
      </c>
      <c r="O251" s="8">
        <f t="shared" si="25"/>
        <v>400</v>
      </c>
      <c r="P251" s="8">
        <f t="shared" si="26"/>
        <v>100</v>
      </c>
      <c r="Q251" s="8">
        <f t="shared" si="27"/>
        <v>0</v>
      </c>
    </row>
    <row r="252" spans="9:17">
      <c r="I252" s="22">
        <v>248</v>
      </c>
      <c r="J252" s="4"/>
      <c r="K252" s="8">
        <f t="shared" si="28"/>
        <v>18</v>
      </c>
      <c r="L252" s="4"/>
      <c r="M252" s="8">
        <f t="shared" si="23"/>
        <v>1000</v>
      </c>
      <c r="N252" s="8">
        <f t="shared" si="24"/>
        <v>100</v>
      </c>
      <c r="O252" s="8">
        <f t="shared" si="25"/>
        <v>400</v>
      </c>
      <c r="P252" s="8">
        <f t="shared" si="26"/>
        <v>100</v>
      </c>
      <c r="Q252" s="8">
        <f t="shared" si="27"/>
        <v>0</v>
      </c>
    </row>
    <row r="253" spans="9:17">
      <c r="I253" s="22">
        <v>249</v>
      </c>
      <c r="J253" s="4"/>
      <c r="K253" s="8">
        <f t="shared" si="28"/>
        <v>18</v>
      </c>
      <c r="L253" s="4"/>
      <c r="M253" s="8">
        <f t="shared" si="23"/>
        <v>1000</v>
      </c>
      <c r="N253" s="8">
        <f t="shared" si="24"/>
        <v>100</v>
      </c>
      <c r="O253" s="8">
        <f t="shared" si="25"/>
        <v>400</v>
      </c>
      <c r="P253" s="8">
        <f t="shared" si="26"/>
        <v>100</v>
      </c>
      <c r="Q253" s="8">
        <f t="shared" si="27"/>
        <v>0</v>
      </c>
    </row>
    <row r="254" spans="9:17">
      <c r="I254" s="22">
        <v>250</v>
      </c>
      <c r="J254" s="4"/>
      <c r="K254" s="8">
        <f t="shared" si="28"/>
        <v>18</v>
      </c>
      <c r="L254" s="4"/>
      <c r="M254" s="8">
        <f t="shared" si="23"/>
        <v>1000</v>
      </c>
      <c r="N254" s="8">
        <f t="shared" si="24"/>
        <v>100</v>
      </c>
      <c r="O254" s="8">
        <f t="shared" si="25"/>
        <v>400</v>
      </c>
      <c r="P254" s="8">
        <f t="shared" si="26"/>
        <v>100</v>
      </c>
      <c r="Q254" s="8">
        <f t="shared" si="27"/>
        <v>0</v>
      </c>
    </row>
    <row r="255" spans="9:17">
      <c r="I255" s="22">
        <v>251</v>
      </c>
      <c r="J255" s="4"/>
      <c r="K255" s="8">
        <f t="shared" si="28"/>
        <v>18</v>
      </c>
      <c r="L255" s="4"/>
      <c r="M255" s="8">
        <f t="shared" si="23"/>
        <v>1000</v>
      </c>
      <c r="N255" s="8">
        <f t="shared" si="24"/>
        <v>100</v>
      </c>
      <c r="O255" s="8">
        <f t="shared" si="25"/>
        <v>400</v>
      </c>
      <c r="P255" s="8">
        <f t="shared" si="26"/>
        <v>100</v>
      </c>
      <c r="Q255" s="8">
        <f t="shared" si="27"/>
        <v>0</v>
      </c>
    </row>
    <row r="256" spans="9:17">
      <c r="I256" s="22">
        <v>252</v>
      </c>
      <c r="J256" s="4"/>
      <c r="K256" s="8">
        <f t="shared" si="28"/>
        <v>18</v>
      </c>
      <c r="L256" s="4"/>
      <c r="M256" s="8">
        <f t="shared" si="23"/>
        <v>1000</v>
      </c>
      <c r="N256" s="8">
        <f t="shared" si="24"/>
        <v>100</v>
      </c>
      <c r="O256" s="8">
        <f t="shared" si="25"/>
        <v>400</v>
      </c>
      <c r="P256" s="8">
        <f t="shared" si="26"/>
        <v>100</v>
      </c>
      <c r="Q256" s="8">
        <f t="shared" si="27"/>
        <v>0</v>
      </c>
    </row>
    <row r="257" spans="9:17">
      <c r="I257" s="22">
        <v>253</v>
      </c>
      <c r="J257" s="4"/>
      <c r="K257" s="8">
        <f t="shared" si="28"/>
        <v>18</v>
      </c>
      <c r="L257" s="4"/>
      <c r="M257" s="8">
        <f t="shared" si="23"/>
        <v>1000</v>
      </c>
      <c r="N257" s="8">
        <f t="shared" si="24"/>
        <v>100</v>
      </c>
      <c r="O257" s="8">
        <f t="shared" si="25"/>
        <v>400</v>
      </c>
      <c r="P257" s="8">
        <f t="shared" si="26"/>
        <v>100</v>
      </c>
      <c r="Q257" s="8">
        <f t="shared" si="27"/>
        <v>0</v>
      </c>
    </row>
    <row r="258" spans="9:17">
      <c r="I258" s="22">
        <v>254</v>
      </c>
      <c r="J258" s="4"/>
      <c r="K258" s="8">
        <f t="shared" si="28"/>
        <v>18</v>
      </c>
      <c r="L258" s="4"/>
      <c r="M258" s="8">
        <f t="shared" si="23"/>
        <v>1000</v>
      </c>
      <c r="N258" s="8">
        <f t="shared" si="24"/>
        <v>100</v>
      </c>
      <c r="O258" s="8">
        <f t="shared" si="25"/>
        <v>400</v>
      </c>
      <c r="P258" s="8">
        <f t="shared" si="26"/>
        <v>100</v>
      </c>
      <c r="Q258" s="8">
        <f t="shared" si="27"/>
        <v>0</v>
      </c>
    </row>
    <row r="259" spans="9:17">
      <c r="I259" s="22">
        <v>255</v>
      </c>
      <c r="J259" s="4"/>
      <c r="K259" s="8">
        <f t="shared" si="28"/>
        <v>18</v>
      </c>
      <c r="L259" s="4"/>
      <c r="M259" s="8">
        <f t="shared" si="23"/>
        <v>1000</v>
      </c>
      <c r="N259" s="8">
        <f t="shared" si="24"/>
        <v>100</v>
      </c>
      <c r="O259" s="8">
        <f t="shared" si="25"/>
        <v>400</v>
      </c>
      <c r="P259" s="8">
        <f t="shared" si="26"/>
        <v>100</v>
      </c>
      <c r="Q259" s="8">
        <f t="shared" si="27"/>
        <v>0</v>
      </c>
    </row>
    <row r="260" spans="9:17">
      <c r="I260" s="22">
        <v>256</v>
      </c>
      <c r="J260" s="4"/>
      <c r="K260" s="8">
        <f t="shared" si="28"/>
        <v>18</v>
      </c>
      <c r="L260" s="4"/>
      <c r="M260" s="8">
        <f t="shared" si="23"/>
        <v>1000</v>
      </c>
      <c r="N260" s="8">
        <f t="shared" si="24"/>
        <v>100</v>
      </c>
      <c r="O260" s="8">
        <f t="shared" si="25"/>
        <v>400</v>
      </c>
      <c r="P260" s="8">
        <f t="shared" si="26"/>
        <v>100</v>
      </c>
      <c r="Q260" s="8">
        <f t="shared" si="27"/>
        <v>0</v>
      </c>
    </row>
    <row r="261" spans="9:17">
      <c r="I261" s="22">
        <v>257</v>
      </c>
      <c r="J261" s="4"/>
      <c r="K261" s="8">
        <f t="shared" si="28"/>
        <v>18</v>
      </c>
      <c r="L261" s="4"/>
      <c r="M261" s="8">
        <f t="shared" si="23"/>
        <v>1000</v>
      </c>
      <c r="N261" s="8">
        <f t="shared" si="24"/>
        <v>100</v>
      </c>
      <c r="O261" s="8">
        <f t="shared" si="25"/>
        <v>400</v>
      </c>
      <c r="P261" s="8">
        <f t="shared" si="26"/>
        <v>100</v>
      </c>
      <c r="Q261" s="8">
        <f t="shared" si="27"/>
        <v>0</v>
      </c>
    </row>
    <row r="262" spans="9:17">
      <c r="I262" s="22">
        <v>258</v>
      </c>
      <c r="J262" s="4"/>
      <c r="K262" s="8">
        <f t="shared" si="28"/>
        <v>18</v>
      </c>
      <c r="L262" s="4"/>
      <c r="M262" s="8">
        <f t="shared" ref="M262:M325" si="29">J262/3.6*1000*$C$4/100+K262/3.6*1000*$C$8/100+L262/3.6*1000*$C$13/100</f>
        <v>1000</v>
      </c>
      <c r="N262" s="8">
        <f t="shared" ref="N262:N325" si="30">J262/3.6*1000*$C$5/100+K262/3.6*1000*$C$9/100</f>
        <v>100</v>
      </c>
      <c r="O262" s="8">
        <f t="shared" ref="O262:O325" si="31">J262/3.6*1000*$C$6/100+K262/3.6*1000*$C$10/100+L262/3.6*1000*$C$15/100</f>
        <v>400</v>
      </c>
      <c r="P262" s="8">
        <f t="shared" ref="P262:P325" si="32">K262/3.6*1000*$C$11/100</f>
        <v>100</v>
      </c>
      <c r="Q262" s="8">
        <f t="shared" ref="Q262:Q325" si="33">L262/3.6*1000*$C$14/100</f>
        <v>0</v>
      </c>
    </row>
    <row r="263" spans="9:17">
      <c r="I263" s="22">
        <v>259</v>
      </c>
      <c r="J263" s="4"/>
      <c r="K263" s="8">
        <f t="shared" si="28"/>
        <v>18</v>
      </c>
      <c r="L263" s="4"/>
      <c r="M263" s="8">
        <f t="shared" si="29"/>
        <v>1000</v>
      </c>
      <c r="N263" s="8">
        <f t="shared" si="30"/>
        <v>100</v>
      </c>
      <c r="O263" s="8">
        <f t="shared" si="31"/>
        <v>400</v>
      </c>
      <c r="P263" s="8">
        <f t="shared" si="32"/>
        <v>100</v>
      </c>
      <c r="Q263" s="8">
        <f t="shared" si="33"/>
        <v>0</v>
      </c>
    </row>
    <row r="264" spans="9:17">
      <c r="I264" s="22">
        <v>260</v>
      </c>
      <c r="J264" s="4"/>
      <c r="K264" s="8">
        <f t="shared" si="28"/>
        <v>18</v>
      </c>
      <c r="L264" s="4"/>
      <c r="M264" s="8">
        <f t="shared" si="29"/>
        <v>1000</v>
      </c>
      <c r="N264" s="8">
        <f t="shared" si="30"/>
        <v>100</v>
      </c>
      <c r="O264" s="8">
        <f t="shared" si="31"/>
        <v>400</v>
      </c>
      <c r="P264" s="8">
        <f t="shared" si="32"/>
        <v>100</v>
      </c>
      <c r="Q264" s="8">
        <f t="shared" si="33"/>
        <v>0</v>
      </c>
    </row>
    <row r="265" spans="9:17">
      <c r="I265" s="22">
        <v>261</v>
      </c>
      <c r="J265" s="4"/>
      <c r="K265" s="8">
        <f t="shared" si="28"/>
        <v>18</v>
      </c>
      <c r="L265" s="4"/>
      <c r="M265" s="8">
        <f t="shared" si="29"/>
        <v>1000</v>
      </c>
      <c r="N265" s="8">
        <f t="shared" si="30"/>
        <v>100</v>
      </c>
      <c r="O265" s="8">
        <f t="shared" si="31"/>
        <v>400</v>
      </c>
      <c r="P265" s="8">
        <f t="shared" si="32"/>
        <v>100</v>
      </c>
      <c r="Q265" s="8">
        <f t="shared" si="33"/>
        <v>0</v>
      </c>
    </row>
    <row r="266" spans="9:17">
      <c r="I266" s="22">
        <v>262</v>
      </c>
      <c r="J266" s="4"/>
      <c r="K266" s="8">
        <f t="shared" si="28"/>
        <v>18</v>
      </c>
      <c r="L266" s="4"/>
      <c r="M266" s="8">
        <f t="shared" si="29"/>
        <v>1000</v>
      </c>
      <c r="N266" s="8">
        <f t="shared" si="30"/>
        <v>100</v>
      </c>
      <c r="O266" s="8">
        <f t="shared" si="31"/>
        <v>400</v>
      </c>
      <c r="P266" s="8">
        <f t="shared" si="32"/>
        <v>100</v>
      </c>
      <c r="Q266" s="8">
        <f t="shared" si="33"/>
        <v>0</v>
      </c>
    </row>
    <row r="267" spans="9:17">
      <c r="I267" s="22">
        <v>263</v>
      </c>
      <c r="J267" s="4"/>
      <c r="K267" s="8">
        <f t="shared" si="28"/>
        <v>18</v>
      </c>
      <c r="L267" s="4"/>
      <c r="M267" s="8">
        <f t="shared" si="29"/>
        <v>1000</v>
      </c>
      <c r="N267" s="8">
        <f t="shared" si="30"/>
        <v>100</v>
      </c>
      <c r="O267" s="8">
        <f t="shared" si="31"/>
        <v>400</v>
      </c>
      <c r="P267" s="8">
        <f t="shared" si="32"/>
        <v>100</v>
      </c>
      <c r="Q267" s="8">
        <f t="shared" si="33"/>
        <v>0</v>
      </c>
    </row>
    <row r="268" spans="9:17">
      <c r="I268" s="22">
        <v>264</v>
      </c>
      <c r="J268" s="4"/>
      <c r="K268" s="8">
        <f t="shared" si="28"/>
        <v>18</v>
      </c>
      <c r="L268" s="4"/>
      <c r="M268" s="8">
        <f t="shared" si="29"/>
        <v>1000</v>
      </c>
      <c r="N268" s="8">
        <f t="shared" si="30"/>
        <v>100</v>
      </c>
      <c r="O268" s="8">
        <f t="shared" si="31"/>
        <v>400</v>
      </c>
      <c r="P268" s="8">
        <f t="shared" si="32"/>
        <v>100</v>
      </c>
      <c r="Q268" s="8">
        <f t="shared" si="33"/>
        <v>0</v>
      </c>
    </row>
    <row r="269" spans="9:17">
      <c r="I269" s="22">
        <v>265</v>
      </c>
      <c r="J269" s="4"/>
      <c r="K269" s="8">
        <f t="shared" si="28"/>
        <v>18</v>
      </c>
      <c r="L269" s="4"/>
      <c r="M269" s="8">
        <f t="shared" si="29"/>
        <v>1000</v>
      </c>
      <c r="N269" s="8">
        <f t="shared" si="30"/>
        <v>100</v>
      </c>
      <c r="O269" s="8">
        <f t="shared" si="31"/>
        <v>400</v>
      </c>
      <c r="P269" s="8">
        <f t="shared" si="32"/>
        <v>100</v>
      </c>
      <c r="Q269" s="8">
        <f t="shared" si="33"/>
        <v>0</v>
      </c>
    </row>
    <row r="270" spans="9:17">
      <c r="I270" s="22">
        <v>266</v>
      </c>
      <c r="J270" s="4"/>
      <c r="K270" s="8">
        <f t="shared" si="28"/>
        <v>18</v>
      </c>
      <c r="L270" s="4"/>
      <c r="M270" s="8">
        <f t="shared" si="29"/>
        <v>1000</v>
      </c>
      <c r="N270" s="8">
        <f t="shared" si="30"/>
        <v>100</v>
      </c>
      <c r="O270" s="8">
        <f t="shared" si="31"/>
        <v>400</v>
      </c>
      <c r="P270" s="8">
        <f t="shared" si="32"/>
        <v>100</v>
      </c>
      <c r="Q270" s="8">
        <f t="shared" si="33"/>
        <v>0</v>
      </c>
    </row>
    <row r="271" spans="9:17">
      <c r="I271" s="22">
        <v>267</v>
      </c>
      <c r="J271" s="4"/>
      <c r="K271" s="8">
        <f t="shared" si="28"/>
        <v>18</v>
      </c>
      <c r="L271" s="4"/>
      <c r="M271" s="8">
        <f t="shared" si="29"/>
        <v>1000</v>
      </c>
      <c r="N271" s="8">
        <f t="shared" si="30"/>
        <v>100</v>
      </c>
      <c r="O271" s="8">
        <f t="shared" si="31"/>
        <v>400</v>
      </c>
      <c r="P271" s="8">
        <f t="shared" si="32"/>
        <v>100</v>
      </c>
      <c r="Q271" s="8">
        <f t="shared" si="33"/>
        <v>0</v>
      </c>
    </row>
    <row r="272" spans="9:17">
      <c r="I272" s="22">
        <v>268</v>
      </c>
      <c r="J272" s="4"/>
      <c r="K272" s="8">
        <f t="shared" si="28"/>
        <v>18</v>
      </c>
      <c r="L272" s="4"/>
      <c r="M272" s="8">
        <f t="shared" si="29"/>
        <v>1000</v>
      </c>
      <c r="N272" s="8">
        <f t="shared" si="30"/>
        <v>100</v>
      </c>
      <c r="O272" s="8">
        <f t="shared" si="31"/>
        <v>400</v>
      </c>
      <c r="P272" s="8">
        <f t="shared" si="32"/>
        <v>100</v>
      </c>
      <c r="Q272" s="8">
        <f t="shared" si="33"/>
        <v>0</v>
      </c>
    </row>
    <row r="273" spans="9:17">
      <c r="I273" s="22">
        <v>269</v>
      </c>
      <c r="J273" s="4"/>
      <c r="K273" s="8">
        <f t="shared" si="28"/>
        <v>18</v>
      </c>
      <c r="L273" s="4"/>
      <c r="M273" s="8">
        <f t="shared" si="29"/>
        <v>1000</v>
      </c>
      <c r="N273" s="8">
        <f t="shared" si="30"/>
        <v>100</v>
      </c>
      <c r="O273" s="8">
        <f t="shared" si="31"/>
        <v>400</v>
      </c>
      <c r="P273" s="8">
        <f t="shared" si="32"/>
        <v>100</v>
      </c>
      <c r="Q273" s="8">
        <f t="shared" si="33"/>
        <v>0</v>
      </c>
    </row>
    <row r="274" spans="9:17">
      <c r="I274" s="22">
        <v>270</v>
      </c>
      <c r="J274" s="4"/>
      <c r="K274" s="8">
        <f t="shared" si="28"/>
        <v>18</v>
      </c>
      <c r="L274" s="4"/>
      <c r="M274" s="8">
        <f t="shared" si="29"/>
        <v>1000</v>
      </c>
      <c r="N274" s="8">
        <f t="shared" si="30"/>
        <v>100</v>
      </c>
      <c r="O274" s="8">
        <f t="shared" si="31"/>
        <v>400</v>
      </c>
      <c r="P274" s="8">
        <f t="shared" si="32"/>
        <v>100</v>
      </c>
      <c r="Q274" s="8">
        <f t="shared" si="33"/>
        <v>0</v>
      </c>
    </row>
    <row r="275" spans="9:17">
      <c r="I275" s="22">
        <v>271</v>
      </c>
      <c r="J275" s="4"/>
      <c r="K275" s="8">
        <f t="shared" si="28"/>
        <v>18</v>
      </c>
      <c r="L275" s="4"/>
      <c r="M275" s="8">
        <f t="shared" si="29"/>
        <v>1000</v>
      </c>
      <c r="N275" s="8">
        <f t="shared" si="30"/>
        <v>100</v>
      </c>
      <c r="O275" s="8">
        <f t="shared" si="31"/>
        <v>400</v>
      </c>
      <c r="P275" s="8">
        <f t="shared" si="32"/>
        <v>100</v>
      </c>
      <c r="Q275" s="8">
        <f t="shared" si="33"/>
        <v>0</v>
      </c>
    </row>
    <row r="276" spans="9:17">
      <c r="I276" s="22">
        <v>272</v>
      </c>
      <c r="J276" s="4"/>
      <c r="K276" s="8">
        <f t="shared" si="28"/>
        <v>18</v>
      </c>
      <c r="L276" s="4"/>
      <c r="M276" s="8">
        <f t="shared" si="29"/>
        <v>1000</v>
      </c>
      <c r="N276" s="8">
        <f t="shared" si="30"/>
        <v>100</v>
      </c>
      <c r="O276" s="8">
        <f t="shared" si="31"/>
        <v>400</v>
      </c>
      <c r="P276" s="8">
        <f t="shared" si="32"/>
        <v>100</v>
      </c>
      <c r="Q276" s="8">
        <f t="shared" si="33"/>
        <v>0</v>
      </c>
    </row>
    <row r="277" spans="9:17">
      <c r="I277" s="22">
        <v>273</v>
      </c>
      <c r="J277" s="4"/>
      <c r="K277" s="8">
        <f t="shared" si="28"/>
        <v>18</v>
      </c>
      <c r="L277" s="4"/>
      <c r="M277" s="8">
        <f t="shared" si="29"/>
        <v>1000</v>
      </c>
      <c r="N277" s="8">
        <f t="shared" si="30"/>
        <v>100</v>
      </c>
      <c r="O277" s="8">
        <f t="shared" si="31"/>
        <v>400</v>
      </c>
      <c r="P277" s="8">
        <f t="shared" si="32"/>
        <v>100</v>
      </c>
      <c r="Q277" s="8">
        <f t="shared" si="33"/>
        <v>0</v>
      </c>
    </row>
    <row r="278" spans="9:17">
      <c r="I278" s="22">
        <v>274</v>
      </c>
      <c r="J278" s="4"/>
      <c r="K278" s="8">
        <f t="shared" si="28"/>
        <v>18</v>
      </c>
      <c r="L278" s="4"/>
      <c r="M278" s="8">
        <f t="shared" si="29"/>
        <v>1000</v>
      </c>
      <c r="N278" s="8">
        <f t="shared" si="30"/>
        <v>100</v>
      </c>
      <c r="O278" s="8">
        <f t="shared" si="31"/>
        <v>400</v>
      </c>
      <c r="P278" s="8">
        <f t="shared" si="32"/>
        <v>100</v>
      </c>
      <c r="Q278" s="8">
        <f t="shared" si="33"/>
        <v>0</v>
      </c>
    </row>
    <row r="279" spans="9:17">
      <c r="I279" s="22">
        <v>275</v>
      </c>
      <c r="J279" s="4"/>
      <c r="K279" s="8">
        <f t="shared" si="28"/>
        <v>18</v>
      </c>
      <c r="L279" s="4"/>
      <c r="M279" s="8">
        <f t="shared" si="29"/>
        <v>1000</v>
      </c>
      <c r="N279" s="8">
        <f t="shared" si="30"/>
        <v>100</v>
      </c>
      <c r="O279" s="8">
        <f t="shared" si="31"/>
        <v>400</v>
      </c>
      <c r="P279" s="8">
        <f t="shared" si="32"/>
        <v>100</v>
      </c>
      <c r="Q279" s="8">
        <f t="shared" si="33"/>
        <v>0</v>
      </c>
    </row>
    <row r="280" spans="9:17">
      <c r="I280" s="22">
        <v>276</v>
      </c>
      <c r="J280" s="4"/>
      <c r="K280" s="8">
        <f t="shared" si="28"/>
        <v>18</v>
      </c>
      <c r="L280" s="4"/>
      <c r="M280" s="8">
        <f t="shared" si="29"/>
        <v>1000</v>
      </c>
      <c r="N280" s="8">
        <f t="shared" si="30"/>
        <v>100</v>
      </c>
      <c r="O280" s="8">
        <f t="shared" si="31"/>
        <v>400</v>
      </c>
      <c r="P280" s="8">
        <f t="shared" si="32"/>
        <v>100</v>
      </c>
      <c r="Q280" s="8">
        <f t="shared" si="33"/>
        <v>0</v>
      </c>
    </row>
    <row r="281" spans="9:17">
      <c r="I281" s="22">
        <v>277</v>
      </c>
      <c r="J281" s="4"/>
      <c r="K281" s="8">
        <f t="shared" si="28"/>
        <v>18</v>
      </c>
      <c r="L281" s="4"/>
      <c r="M281" s="8">
        <f t="shared" si="29"/>
        <v>1000</v>
      </c>
      <c r="N281" s="8">
        <f t="shared" si="30"/>
        <v>100</v>
      </c>
      <c r="O281" s="8">
        <f t="shared" si="31"/>
        <v>400</v>
      </c>
      <c r="P281" s="8">
        <f t="shared" si="32"/>
        <v>100</v>
      </c>
      <c r="Q281" s="8">
        <f t="shared" si="33"/>
        <v>0</v>
      </c>
    </row>
    <row r="282" spans="9:17">
      <c r="I282" s="22">
        <v>278</v>
      </c>
      <c r="J282" s="4"/>
      <c r="K282" s="8">
        <f t="shared" si="28"/>
        <v>18</v>
      </c>
      <c r="L282" s="4"/>
      <c r="M282" s="8">
        <f t="shared" si="29"/>
        <v>1000</v>
      </c>
      <c r="N282" s="8">
        <f t="shared" si="30"/>
        <v>100</v>
      </c>
      <c r="O282" s="8">
        <f t="shared" si="31"/>
        <v>400</v>
      </c>
      <c r="P282" s="8">
        <f t="shared" si="32"/>
        <v>100</v>
      </c>
      <c r="Q282" s="8">
        <f t="shared" si="33"/>
        <v>0</v>
      </c>
    </row>
    <row r="283" spans="9:17">
      <c r="I283" s="22">
        <v>279</v>
      </c>
      <c r="J283" s="4"/>
      <c r="K283" s="8">
        <f t="shared" si="28"/>
        <v>18</v>
      </c>
      <c r="L283" s="4"/>
      <c r="M283" s="8">
        <f t="shared" si="29"/>
        <v>1000</v>
      </c>
      <c r="N283" s="8">
        <f t="shared" si="30"/>
        <v>100</v>
      </c>
      <c r="O283" s="8">
        <f t="shared" si="31"/>
        <v>400</v>
      </c>
      <c r="P283" s="8">
        <f t="shared" si="32"/>
        <v>100</v>
      </c>
      <c r="Q283" s="8">
        <f t="shared" si="33"/>
        <v>0</v>
      </c>
    </row>
    <row r="284" spans="9:17">
      <c r="I284" s="22">
        <v>280</v>
      </c>
      <c r="J284" s="4"/>
      <c r="K284" s="8">
        <f t="shared" si="28"/>
        <v>18</v>
      </c>
      <c r="L284" s="4"/>
      <c r="M284" s="8">
        <f t="shared" si="29"/>
        <v>1000</v>
      </c>
      <c r="N284" s="8">
        <f t="shared" si="30"/>
        <v>100</v>
      </c>
      <c r="O284" s="8">
        <f t="shared" si="31"/>
        <v>400</v>
      </c>
      <c r="P284" s="8">
        <f t="shared" si="32"/>
        <v>100</v>
      </c>
      <c r="Q284" s="8">
        <f t="shared" si="33"/>
        <v>0</v>
      </c>
    </row>
    <row r="285" spans="9:17">
      <c r="I285" s="22">
        <v>281</v>
      </c>
      <c r="J285" s="4"/>
      <c r="K285" s="8">
        <f t="shared" si="28"/>
        <v>18</v>
      </c>
      <c r="L285" s="4"/>
      <c r="M285" s="8">
        <f t="shared" si="29"/>
        <v>1000</v>
      </c>
      <c r="N285" s="8">
        <f t="shared" si="30"/>
        <v>100</v>
      </c>
      <c r="O285" s="8">
        <f t="shared" si="31"/>
        <v>400</v>
      </c>
      <c r="P285" s="8">
        <f t="shared" si="32"/>
        <v>100</v>
      </c>
      <c r="Q285" s="8">
        <f t="shared" si="33"/>
        <v>0</v>
      </c>
    </row>
    <row r="286" spans="9:17">
      <c r="I286" s="22">
        <v>282</v>
      </c>
      <c r="J286" s="4"/>
      <c r="K286" s="8">
        <f t="shared" si="28"/>
        <v>18</v>
      </c>
      <c r="L286" s="4"/>
      <c r="M286" s="8">
        <f t="shared" si="29"/>
        <v>1000</v>
      </c>
      <c r="N286" s="8">
        <f t="shared" si="30"/>
        <v>100</v>
      </c>
      <c r="O286" s="8">
        <f t="shared" si="31"/>
        <v>400</v>
      </c>
      <c r="P286" s="8">
        <f t="shared" si="32"/>
        <v>100</v>
      </c>
      <c r="Q286" s="8">
        <f t="shared" si="33"/>
        <v>0</v>
      </c>
    </row>
    <row r="287" spans="9:17">
      <c r="I287" s="22">
        <v>283</v>
      </c>
      <c r="J287" s="4"/>
      <c r="K287" s="8">
        <f t="shared" si="28"/>
        <v>18</v>
      </c>
      <c r="L287" s="4"/>
      <c r="M287" s="8">
        <f t="shared" si="29"/>
        <v>1000</v>
      </c>
      <c r="N287" s="8">
        <f t="shared" si="30"/>
        <v>100</v>
      </c>
      <c r="O287" s="8">
        <f t="shared" si="31"/>
        <v>400</v>
      </c>
      <c r="P287" s="8">
        <f t="shared" si="32"/>
        <v>100</v>
      </c>
      <c r="Q287" s="8">
        <f t="shared" si="33"/>
        <v>0</v>
      </c>
    </row>
    <row r="288" spans="9:17">
      <c r="I288" s="22">
        <v>284</v>
      </c>
      <c r="J288" s="4"/>
      <c r="K288" s="8">
        <f t="shared" si="28"/>
        <v>18</v>
      </c>
      <c r="L288" s="4"/>
      <c r="M288" s="8">
        <f t="shared" si="29"/>
        <v>1000</v>
      </c>
      <c r="N288" s="8">
        <f t="shared" si="30"/>
        <v>100</v>
      </c>
      <c r="O288" s="8">
        <f t="shared" si="31"/>
        <v>400</v>
      </c>
      <c r="P288" s="8">
        <f t="shared" si="32"/>
        <v>100</v>
      </c>
      <c r="Q288" s="8">
        <f t="shared" si="33"/>
        <v>0</v>
      </c>
    </row>
    <row r="289" spans="9:17">
      <c r="I289" s="22">
        <v>285</v>
      </c>
      <c r="J289" s="4"/>
      <c r="K289" s="8">
        <f t="shared" si="28"/>
        <v>18</v>
      </c>
      <c r="L289" s="4"/>
      <c r="M289" s="8">
        <f t="shared" si="29"/>
        <v>1000</v>
      </c>
      <c r="N289" s="8">
        <f t="shared" si="30"/>
        <v>100</v>
      </c>
      <c r="O289" s="8">
        <f t="shared" si="31"/>
        <v>400</v>
      </c>
      <c r="P289" s="8">
        <f t="shared" si="32"/>
        <v>100</v>
      </c>
      <c r="Q289" s="8">
        <f t="shared" si="33"/>
        <v>0</v>
      </c>
    </row>
    <row r="290" spans="9:17">
      <c r="I290" s="22">
        <v>286</v>
      </c>
      <c r="J290" s="4"/>
      <c r="K290" s="8">
        <f t="shared" si="28"/>
        <v>18</v>
      </c>
      <c r="L290" s="4"/>
      <c r="M290" s="8">
        <f t="shared" si="29"/>
        <v>1000</v>
      </c>
      <c r="N290" s="8">
        <f t="shared" si="30"/>
        <v>100</v>
      </c>
      <c r="O290" s="8">
        <f t="shared" si="31"/>
        <v>400</v>
      </c>
      <c r="P290" s="8">
        <f t="shared" si="32"/>
        <v>100</v>
      </c>
      <c r="Q290" s="8">
        <f t="shared" si="33"/>
        <v>0</v>
      </c>
    </row>
    <row r="291" spans="9:17">
      <c r="I291" s="22">
        <v>287</v>
      </c>
      <c r="J291" s="4"/>
      <c r="K291" s="8">
        <f t="shared" si="28"/>
        <v>18</v>
      </c>
      <c r="L291" s="4"/>
      <c r="M291" s="8">
        <f t="shared" si="29"/>
        <v>1000</v>
      </c>
      <c r="N291" s="8">
        <f t="shared" si="30"/>
        <v>100</v>
      </c>
      <c r="O291" s="8">
        <f t="shared" si="31"/>
        <v>400</v>
      </c>
      <c r="P291" s="8">
        <f t="shared" si="32"/>
        <v>100</v>
      </c>
      <c r="Q291" s="8">
        <f t="shared" si="33"/>
        <v>0</v>
      </c>
    </row>
    <row r="292" spans="9:17">
      <c r="I292" s="22">
        <v>288</v>
      </c>
      <c r="J292" s="4"/>
      <c r="K292" s="8">
        <f t="shared" si="28"/>
        <v>18</v>
      </c>
      <c r="L292" s="4"/>
      <c r="M292" s="8">
        <f t="shared" si="29"/>
        <v>1000</v>
      </c>
      <c r="N292" s="8">
        <f t="shared" si="30"/>
        <v>100</v>
      </c>
      <c r="O292" s="8">
        <f t="shared" si="31"/>
        <v>400</v>
      </c>
      <c r="P292" s="8">
        <f t="shared" si="32"/>
        <v>100</v>
      </c>
      <c r="Q292" s="8">
        <f t="shared" si="33"/>
        <v>0</v>
      </c>
    </row>
    <row r="293" spans="9:17">
      <c r="I293" s="22">
        <v>289</v>
      </c>
      <c r="J293" s="4"/>
      <c r="K293" s="8">
        <f t="shared" si="28"/>
        <v>18</v>
      </c>
      <c r="L293" s="4"/>
      <c r="M293" s="8">
        <f t="shared" si="29"/>
        <v>1000</v>
      </c>
      <c r="N293" s="8">
        <f t="shared" si="30"/>
        <v>100</v>
      </c>
      <c r="O293" s="8">
        <f t="shared" si="31"/>
        <v>400</v>
      </c>
      <c r="P293" s="8">
        <f t="shared" si="32"/>
        <v>100</v>
      </c>
      <c r="Q293" s="8">
        <f t="shared" si="33"/>
        <v>0</v>
      </c>
    </row>
    <row r="294" spans="9:17">
      <c r="I294" s="22">
        <v>290</v>
      </c>
      <c r="J294" s="4"/>
      <c r="K294" s="8">
        <f t="shared" si="28"/>
        <v>18</v>
      </c>
      <c r="L294" s="4"/>
      <c r="M294" s="8">
        <f t="shared" si="29"/>
        <v>1000</v>
      </c>
      <c r="N294" s="8">
        <f t="shared" si="30"/>
        <v>100</v>
      </c>
      <c r="O294" s="8">
        <f t="shared" si="31"/>
        <v>400</v>
      </c>
      <c r="P294" s="8">
        <f t="shared" si="32"/>
        <v>100</v>
      </c>
      <c r="Q294" s="8">
        <f t="shared" si="33"/>
        <v>0</v>
      </c>
    </row>
    <row r="295" spans="9:17">
      <c r="I295" s="22">
        <v>291</v>
      </c>
      <c r="J295" s="4"/>
      <c r="K295" s="8">
        <f t="shared" si="28"/>
        <v>18</v>
      </c>
      <c r="L295" s="4"/>
      <c r="M295" s="8">
        <f t="shared" si="29"/>
        <v>1000</v>
      </c>
      <c r="N295" s="8">
        <f t="shared" si="30"/>
        <v>100</v>
      </c>
      <c r="O295" s="8">
        <f t="shared" si="31"/>
        <v>400</v>
      </c>
      <c r="P295" s="8">
        <f t="shared" si="32"/>
        <v>100</v>
      </c>
      <c r="Q295" s="8">
        <f t="shared" si="33"/>
        <v>0</v>
      </c>
    </row>
    <row r="296" spans="9:17">
      <c r="I296" s="22">
        <v>292</v>
      </c>
      <c r="J296" s="4"/>
      <c r="K296" s="8">
        <f t="shared" si="28"/>
        <v>18</v>
      </c>
      <c r="L296" s="4"/>
      <c r="M296" s="8">
        <f t="shared" si="29"/>
        <v>1000</v>
      </c>
      <c r="N296" s="8">
        <f t="shared" si="30"/>
        <v>100</v>
      </c>
      <c r="O296" s="8">
        <f t="shared" si="31"/>
        <v>400</v>
      </c>
      <c r="P296" s="8">
        <f t="shared" si="32"/>
        <v>100</v>
      </c>
      <c r="Q296" s="8">
        <f t="shared" si="33"/>
        <v>0</v>
      </c>
    </row>
    <row r="297" spans="9:17">
      <c r="I297" s="22">
        <v>293</v>
      </c>
      <c r="J297" s="4"/>
      <c r="K297" s="8">
        <f t="shared" si="28"/>
        <v>18</v>
      </c>
      <c r="L297" s="4"/>
      <c r="M297" s="8">
        <f t="shared" si="29"/>
        <v>1000</v>
      </c>
      <c r="N297" s="8">
        <f t="shared" si="30"/>
        <v>100</v>
      </c>
      <c r="O297" s="8">
        <f t="shared" si="31"/>
        <v>400</v>
      </c>
      <c r="P297" s="8">
        <f t="shared" si="32"/>
        <v>100</v>
      </c>
      <c r="Q297" s="8">
        <f t="shared" si="33"/>
        <v>0</v>
      </c>
    </row>
    <row r="298" spans="9:17">
      <c r="I298" s="22">
        <v>294</v>
      </c>
      <c r="J298" s="4"/>
      <c r="K298" s="8">
        <f t="shared" si="28"/>
        <v>18</v>
      </c>
      <c r="L298" s="4"/>
      <c r="M298" s="8">
        <f t="shared" si="29"/>
        <v>1000</v>
      </c>
      <c r="N298" s="8">
        <f t="shared" si="30"/>
        <v>100</v>
      </c>
      <c r="O298" s="8">
        <f t="shared" si="31"/>
        <v>400</v>
      </c>
      <c r="P298" s="8">
        <f t="shared" si="32"/>
        <v>100</v>
      </c>
      <c r="Q298" s="8">
        <f t="shared" si="33"/>
        <v>0</v>
      </c>
    </row>
    <row r="299" spans="9:17">
      <c r="I299" s="22">
        <v>295</v>
      </c>
      <c r="J299" s="4"/>
      <c r="K299" s="8">
        <f t="shared" si="28"/>
        <v>18</v>
      </c>
      <c r="L299" s="4"/>
      <c r="M299" s="8">
        <f t="shared" si="29"/>
        <v>1000</v>
      </c>
      <c r="N299" s="8">
        <f t="shared" si="30"/>
        <v>100</v>
      </c>
      <c r="O299" s="8">
        <f t="shared" si="31"/>
        <v>400</v>
      </c>
      <c r="P299" s="8">
        <f t="shared" si="32"/>
        <v>100</v>
      </c>
      <c r="Q299" s="8">
        <f t="shared" si="33"/>
        <v>0</v>
      </c>
    </row>
    <row r="300" spans="9:17">
      <c r="I300" s="22">
        <v>296</v>
      </c>
      <c r="J300" s="4"/>
      <c r="K300" s="8">
        <f t="shared" si="28"/>
        <v>18</v>
      </c>
      <c r="L300" s="4"/>
      <c r="M300" s="8">
        <f t="shared" si="29"/>
        <v>1000</v>
      </c>
      <c r="N300" s="8">
        <f t="shared" si="30"/>
        <v>100</v>
      </c>
      <c r="O300" s="8">
        <f t="shared" si="31"/>
        <v>400</v>
      </c>
      <c r="P300" s="8">
        <f t="shared" si="32"/>
        <v>100</v>
      </c>
      <c r="Q300" s="8">
        <f t="shared" si="33"/>
        <v>0</v>
      </c>
    </row>
    <row r="301" spans="9:17">
      <c r="I301" s="22">
        <v>297</v>
      </c>
      <c r="J301" s="4"/>
      <c r="K301" s="8">
        <f t="shared" si="28"/>
        <v>18</v>
      </c>
      <c r="L301" s="4"/>
      <c r="M301" s="8">
        <f t="shared" si="29"/>
        <v>1000</v>
      </c>
      <c r="N301" s="8">
        <f t="shared" si="30"/>
        <v>100</v>
      </c>
      <c r="O301" s="8">
        <f t="shared" si="31"/>
        <v>400</v>
      </c>
      <c r="P301" s="8">
        <f t="shared" si="32"/>
        <v>100</v>
      </c>
      <c r="Q301" s="8">
        <f t="shared" si="33"/>
        <v>0</v>
      </c>
    </row>
    <row r="302" spans="9:17">
      <c r="I302" s="22">
        <v>298</v>
      </c>
      <c r="J302" s="4"/>
      <c r="K302" s="8">
        <f t="shared" si="28"/>
        <v>18</v>
      </c>
      <c r="L302" s="4"/>
      <c r="M302" s="8">
        <f t="shared" si="29"/>
        <v>1000</v>
      </c>
      <c r="N302" s="8">
        <f t="shared" si="30"/>
        <v>100</v>
      </c>
      <c r="O302" s="8">
        <f t="shared" si="31"/>
        <v>400</v>
      </c>
      <c r="P302" s="8">
        <f t="shared" si="32"/>
        <v>100</v>
      </c>
      <c r="Q302" s="8">
        <f t="shared" si="33"/>
        <v>0</v>
      </c>
    </row>
    <row r="303" spans="9:17">
      <c r="I303" s="22">
        <v>299</v>
      </c>
      <c r="J303" s="4"/>
      <c r="K303" s="8">
        <f t="shared" si="28"/>
        <v>18</v>
      </c>
      <c r="L303" s="4"/>
      <c r="M303" s="8">
        <f t="shared" si="29"/>
        <v>1000</v>
      </c>
      <c r="N303" s="8">
        <f t="shared" si="30"/>
        <v>100</v>
      </c>
      <c r="O303" s="8">
        <f t="shared" si="31"/>
        <v>400</v>
      </c>
      <c r="P303" s="8">
        <f t="shared" si="32"/>
        <v>100</v>
      </c>
      <c r="Q303" s="8">
        <f t="shared" si="33"/>
        <v>0</v>
      </c>
    </row>
    <row r="304" spans="9:17">
      <c r="I304" s="22">
        <v>300</v>
      </c>
      <c r="J304" s="4"/>
      <c r="K304" s="8">
        <f t="shared" si="28"/>
        <v>18</v>
      </c>
      <c r="L304" s="4"/>
      <c r="M304" s="8">
        <f t="shared" si="29"/>
        <v>1000</v>
      </c>
      <c r="N304" s="8">
        <f t="shared" si="30"/>
        <v>100</v>
      </c>
      <c r="O304" s="8">
        <f t="shared" si="31"/>
        <v>400</v>
      </c>
      <c r="P304" s="8">
        <f t="shared" si="32"/>
        <v>100</v>
      </c>
      <c r="Q304" s="8">
        <f t="shared" si="33"/>
        <v>0</v>
      </c>
    </row>
    <row r="305" spans="9:17">
      <c r="I305" s="22">
        <v>301</v>
      </c>
      <c r="J305" s="4"/>
      <c r="K305" s="8"/>
      <c r="L305" s="4"/>
      <c r="M305" s="8">
        <f t="shared" si="29"/>
        <v>0</v>
      </c>
      <c r="N305" s="8">
        <f t="shared" si="30"/>
        <v>0</v>
      </c>
      <c r="O305" s="8">
        <f t="shared" si="31"/>
        <v>0</v>
      </c>
      <c r="P305" s="8">
        <f t="shared" si="32"/>
        <v>0</v>
      </c>
      <c r="Q305" s="8">
        <f t="shared" si="33"/>
        <v>0</v>
      </c>
    </row>
    <row r="306" spans="9:17">
      <c r="I306" s="22">
        <v>302</v>
      </c>
      <c r="J306" s="4"/>
      <c r="K306" s="8"/>
      <c r="L306" s="4"/>
      <c r="M306" s="8">
        <f t="shared" si="29"/>
        <v>0</v>
      </c>
      <c r="N306" s="8">
        <f t="shared" si="30"/>
        <v>0</v>
      </c>
      <c r="O306" s="8">
        <f t="shared" si="31"/>
        <v>0</v>
      </c>
      <c r="P306" s="8">
        <f t="shared" si="32"/>
        <v>0</v>
      </c>
      <c r="Q306" s="8">
        <f t="shared" si="33"/>
        <v>0</v>
      </c>
    </row>
    <row r="307" spans="9:17">
      <c r="I307" s="22">
        <v>303</v>
      </c>
      <c r="J307" s="4"/>
      <c r="K307" s="8"/>
      <c r="L307" s="4"/>
      <c r="M307" s="8">
        <f t="shared" si="29"/>
        <v>0</v>
      </c>
      <c r="N307" s="8">
        <f t="shared" si="30"/>
        <v>0</v>
      </c>
      <c r="O307" s="8">
        <f t="shared" si="31"/>
        <v>0</v>
      </c>
      <c r="P307" s="8">
        <f t="shared" si="32"/>
        <v>0</v>
      </c>
      <c r="Q307" s="8">
        <f t="shared" si="33"/>
        <v>0</v>
      </c>
    </row>
    <row r="308" spans="9:17">
      <c r="I308" s="22">
        <v>304</v>
      </c>
      <c r="J308" s="4"/>
      <c r="K308" s="8"/>
      <c r="L308" s="4"/>
      <c r="M308" s="8">
        <f t="shared" si="29"/>
        <v>0</v>
      </c>
      <c r="N308" s="8">
        <f t="shared" si="30"/>
        <v>0</v>
      </c>
      <c r="O308" s="8">
        <f t="shared" si="31"/>
        <v>0</v>
      </c>
      <c r="P308" s="8">
        <f t="shared" si="32"/>
        <v>0</v>
      </c>
      <c r="Q308" s="8">
        <f t="shared" si="33"/>
        <v>0</v>
      </c>
    </row>
    <row r="309" spans="9:17">
      <c r="I309" s="22">
        <v>305</v>
      </c>
      <c r="J309" s="4"/>
      <c r="K309" s="8"/>
      <c r="L309" s="4"/>
      <c r="M309" s="8">
        <f t="shared" si="29"/>
        <v>0</v>
      </c>
      <c r="N309" s="8">
        <f t="shared" si="30"/>
        <v>0</v>
      </c>
      <c r="O309" s="8">
        <f t="shared" si="31"/>
        <v>0</v>
      </c>
      <c r="P309" s="8">
        <f t="shared" si="32"/>
        <v>0</v>
      </c>
      <c r="Q309" s="8">
        <f t="shared" si="33"/>
        <v>0</v>
      </c>
    </row>
    <row r="310" spans="9:17">
      <c r="I310" s="22">
        <v>306</v>
      </c>
      <c r="J310" s="4"/>
      <c r="K310" s="8"/>
      <c r="L310" s="4"/>
      <c r="M310" s="8">
        <f t="shared" si="29"/>
        <v>0</v>
      </c>
      <c r="N310" s="8">
        <f t="shared" si="30"/>
        <v>0</v>
      </c>
      <c r="O310" s="8">
        <f t="shared" si="31"/>
        <v>0</v>
      </c>
      <c r="P310" s="8">
        <f t="shared" si="32"/>
        <v>0</v>
      </c>
      <c r="Q310" s="8">
        <f t="shared" si="33"/>
        <v>0</v>
      </c>
    </row>
    <row r="311" spans="9:17">
      <c r="I311" s="22">
        <v>307</v>
      </c>
      <c r="J311" s="4"/>
      <c r="K311" s="8"/>
      <c r="L311" s="4"/>
      <c r="M311" s="8">
        <f t="shared" si="29"/>
        <v>0</v>
      </c>
      <c r="N311" s="8">
        <f t="shared" si="30"/>
        <v>0</v>
      </c>
      <c r="O311" s="8">
        <f t="shared" si="31"/>
        <v>0</v>
      </c>
      <c r="P311" s="8">
        <f t="shared" si="32"/>
        <v>0</v>
      </c>
      <c r="Q311" s="8">
        <f t="shared" si="33"/>
        <v>0</v>
      </c>
    </row>
    <row r="312" spans="9:17">
      <c r="I312" s="22">
        <v>308</v>
      </c>
      <c r="J312" s="4"/>
      <c r="K312" s="8"/>
      <c r="L312" s="4"/>
      <c r="M312" s="8">
        <f t="shared" si="29"/>
        <v>0</v>
      </c>
      <c r="N312" s="8">
        <f t="shared" si="30"/>
        <v>0</v>
      </c>
      <c r="O312" s="8">
        <f t="shared" si="31"/>
        <v>0</v>
      </c>
      <c r="P312" s="8">
        <f t="shared" si="32"/>
        <v>0</v>
      </c>
      <c r="Q312" s="8">
        <f t="shared" si="33"/>
        <v>0</v>
      </c>
    </row>
    <row r="313" spans="9:17">
      <c r="I313" s="22">
        <v>309</v>
      </c>
      <c r="J313" s="4"/>
      <c r="K313" s="8"/>
      <c r="L313" s="4"/>
      <c r="M313" s="8">
        <f t="shared" si="29"/>
        <v>0</v>
      </c>
      <c r="N313" s="8">
        <f t="shared" si="30"/>
        <v>0</v>
      </c>
      <c r="O313" s="8">
        <f t="shared" si="31"/>
        <v>0</v>
      </c>
      <c r="P313" s="8">
        <f t="shared" si="32"/>
        <v>0</v>
      </c>
      <c r="Q313" s="8">
        <f t="shared" si="33"/>
        <v>0</v>
      </c>
    </row>
    <row r="314" spans="9:17">
      <c r="I314" s="22">
        <v>310</v>
      </c>
      <c r="J314" s="4"/>
      <c r="K314" s="8"/>
      <c r="L314" s="4"/>
      <c r="M314" s="8">
        <f t="shared" si="29"/>
        <v>0</v>
      </c>
      <c r="N314" s="8">
        <f t="shared" si="30"/>
        <v>0</v>
      </c>
      <c r="O314" s="8">
        <f t="shared" si="31"/>
        <v>0</v>
      </c>
      <c r="P314" s="8">
        <f t="shared" si="32"/>
        <v>0</v>
      </c>
      <c r="Q314" s="8">
        <f t="shared" si="33"/>
        <v>0</v>
      </c>
    </row>
    <row r="315" spans="9:17">
      <c r="I315" s="22">
        <v>311</v>
      </c>
      <c r="J315" s="4"/>
      <c r="K315" s="8"/>
      <c r="L315" s="4"/>
      <c r="M315" s="8">
        <f t="shared" si="29"/>
        <v>0</v>
      </c>
      <c r="N315" s="8">
        <f t="shared" si="30"/>
        <v>0</v>
      </c>
      <c r="O315" s="8">
        <f t="shared" si="31"/>
        <v>0</v>
      </c>
      <c r="P315" s="8">
        <f t="shared" si="32"/>
        <v>0</v>
      </c>
      <c r="Q315" s="8">
        <f t="shared" si="33"/>
        <v>0</v>
      </c>
    </row>
    <row r="316" spans="9:17">
      <c r="I316" s="22">
        <v>312</v>
      </c>
      <c r="J316" s="4"/>
      <c r="K316" s="8"/>
      <c r="L316" s="4"/>
      <c r="M316" s="8">
        <f t="shared" si="29"/>
        <v>0</v>
      </c>
      <c r="N316" s="8">
        <f t="shared" si="30"/>
        <v>0</v>
      </c>
      <c r="O316" s="8">
        <f t="shared" si="31"/>
        <v>0</v>
      </c>
      <c r="P316" s="8">
        <f t="shared" si="32"/>
        <v>0</v>
      </c>
      <c r="Q316" s="8">
        <f t="shared" si="33"/>
        <v>0</v>
      </c>
    </row>
    <row r="317" spans="9:17">
      <c r="I317" s="22">
        <v>313</v>
      </c>
      <c r="J317" s="4"/>
      <c r="K317" s="8"/>
      <c r="L317" s="4"/>
      <c r="M317" s="8">
        <f t="shared" si="29"/>
        <v>0</v>
      </c>
      <c r="N317" s="8">
        <f t="shared" si="30"/>
        <v>0</v>
      </c>
      <c r="O317" s="8">
        <f t="shared" si="31"/>
        <v>0</v>
      </c>
      <c r="P317" s="8">
        <f t="shared" si="32"/>
        <v>0</v>
      </c>
      <c r="Q317" s="8">
        <f t="shared" si="33"/>
        <v>0</v>
      </c>
    </row>
    <row r="318" spans="9:17">
      <c r="I318" s="22">
        <v>314</v>
      </c>
      <c r="J318" s="4"/>
      <c r="K318" s="8"/>
      <c r="L318" s="4"/>
      <c r="M318" s="8">
        <f t="shared" si="29"/>
        <v>0</v>
      </c>
      <c r="N318" s="8">
        <f t="shared" si="30"/>
        <v>0</v>
      </c>
      <c r="O318" s="8">
        <f t="shared" si="31"/>
        <v>0</v>
      </c>
      <c r="P318" s="8">
        <f t="shared" si="32"/>
        <v>0</v>
      </c>
      <c r="Q318" s="8">
        <f t="shared" si="33"/>
        <v>0</v>
      </c>
    </row>
    <row r="319" spans="9:17">
      <c r="I319" s="22">
        <v>315</v>
      </c>
      <c r="J319" s="4"/>
      <c r="K319" s="8"/>
      <c r="L319" s="4"/>
      <c r="M319" s="8">
        <f t="shared" si="29"/>
        <v>0</v>
      </c>
      <c r="N319" s="8">
        <f t="shared" si="30"/>
        <v>0</v>
      </c>
      <c r="O319" s="8">
        <f t="shared" si="31"/>
        <v>0</v>
      </c>
      <c r="P319" s="8">
        <f t="shared" si="32"/>
        <v>0</v>
      </c>
      <c r="Q319" s="8">
        <f t="shared" si="33"/>
        <v>0</v>
      </c>
    </row>
    <row r="320" spans="9:17">
      <c r="I320" s="22">
        <v>316</v>
      </c>
      <c r="J320" s="4"/>
      <c r="K320" s="8"/>
      <c r="L320" s="4"/>
      <c r="M320" s="8">
        <f t="shared" si="29"/>
        <v>0</v>
      </c>
      <c r="N320" s="8">
        <f t="shared" si="30"/>
        <v>0</v>
      </c>
      <c r="O320" s="8">
        <f t="shared" si="31"/>
        <v>0</v>
      </c>
      <c r="P320" s="8">
        <f t="shared" si="32"/>
        <v>0</v>
      </c>
      <c r="Q320" s="8">
        <f t="shared" si="33"/>
        <v>0</v>
      </c>
    </row>
    <row r="321" spans="9:17">
      <c r="I321" s="22">
        <v>317</v>
      </c>
      <c r="J321" s="4"/>
      <c r="K321" s="8"/>
      <c r="L321" s="4"/>
      <c r="M321" s="8">
        <f t="shared" si="29"/>
        <v>0</v>
      </c>
      <c r="N321" s="8">
        <f t="shared" si="30"/>
        <v>0</v>
      </c>
      <c r="O321" s="8">
        <f t="shared" si="31"/>
        <v>0</v>
      </c>
      <c r="P321" s="8">
        <f t="shared" si="32"/>
        <v>0</v>
      </c>
      <c r="Q321" s="8">
        <f t="shared" si="33"/>
        <v>0</v>
      </c>
    </row>
    <row r="322" spans="9:17">
      <c r="I322" s="22">
        <v>318</v>
      </c>
      <c r="J322" s="4"/>
      <c r="K322" s="8"/>
      <c r="L322" s="4"/>
      <c r="M322" s="8">
        <f t="shared" si="29"/>
        <v>0</v>
      </c>
      <c r="N322" s="8">
        <f t="shared" si="30"/>
        <v>0</v>
      </c>
      <c r="O322" s="8">
        <f t="shared" si="31"/>
        <v>0</v>
      </c>
      <c r="P322" s="8">
        <f t="shared" si="32"/>
        <v>0</v>
      </c>
      <c r="Q322" s="8">
        <f t="shared" si="33"/>
        <v>0</v>
      </c>
    </row>
    <row r="323" spans="9:17">
      <c r="I323" s="22">
        <v>319</v>
      </c>
      <c r="J323" s="4"/>
      <c r="K323" s="8"/>
      <c r="L323" s="4"/>
      <c r="M323" s="8">
        <f t="shared" si="29"/>
        <v>0</v>
      </c>
      <c r="N323" s="8">
        <f t="shared" si="30"/>
        <v>0</v>
      </c>
      <c r="O323" s="8">
        <f t="shared" si="31"/>
        <v>0</v>
      </c>
      <c r="P323" s="8">
        <f t="shared" si="32"/>
        <v>0</v>
      </c>
      <c r="Q323" s="8">
        <f t="shared" si="33"/>
        <v>0</v>
      </c>
    </row>
    <row r="324" spans="9:17">
      <c r="I324" s="22">
        <v>320</v>
      </c>
      <c r="J324" s="4"/>
      <c r="K324" s="8"/>
      <c r="L324" s="4"/>
      <c r="M324" s="8">
        <f t="shared" si="29"/>
        <v>0</v>
      </c>
      <c r="N324" s="8">
        <f t="shared" si="30"/>
        <v>0</v>
      </c>
      <c r="O324" s="8">
        <f t="shared" si="31"/>
        <v>0</v>
      </c>
      <c r="P324" s="8">
        <f t="shared" si="32"/>
        <v>0</v>
      </c>
      <c r="Q324" s="8">
        <f t="shared" si="33"/>
        <v>0</v>
      </c>
    </row>
    <row r="325" spans="9:17">
      <c r="I325" s="22">
        <v>321</v>
      </c>
      <c r="J325" s="4"/>
      <c r="K325" s="8"/>
      <c r="L325" s="4"/>
      <c r="M325" s="8">
        <f t="shared" si="29"/>
        <v>0</v>
      </c>
      <c r="N325" s="8">
        <f t="shared" si="30"/>
        <v>0</v>
      </c>
      <c r="O325" s="8">
        <f t="shared" si="31"/>
        <v>0</v>
      </c>
      <c r="P325" s="8">
        <f t="shared" si="32"/>
        <v>0</v>
      </c>
      <c r="Q325" s="8">
        <f t="shared" si="33"/>
        <v>0</v>
      </c>
    </row>
    <row r="326" spans="9:17">
      <c r="I326" s="22">
        <v>322</v>
      </c>
      <c r="J326" s="4"/>
      <c r="K326" s="8"/>
      <c r="L326" s="4"/>
      <c r="M326" s="8">
        <f t="shared" ref="M326:M389" si="34">J326/3.6*1000*$C$4/100+K326/3.6*1000*$C$8/100+L326/3.6*1000*$C$13/100</f>
        <v>0</v>
      </c>
      <c r="N326" s="8">
        <f t="shared" ref="N326:N389" si="35">J326/3.6*1000*$C$5/100+K326/3.6*1000*$C$9/100</f>
        <v>0</v>
      </c>
      <c r="O326" s="8">
        <f t="shared" ref="O326:O389" si="36">J326/3.6*1000*$C$6/100+K326/3.6*1000*$C$10/100+L326/3.6*1000*$C$15/100</f>
        <v>0</v>
      </c>
      <c r="P326" s="8">
        <f t="shared" ref="P326:P389" si="37">K326/3.6*1000*$C$11/100</f>
        <v>0</v>
      </c>
      <c r="Q326" s="8">
        <f t="shared" ref="Q326:Q389" si="38">L326/3.6*1000*$C$14/100</f>
        <v>0</v>
      </c>
    </row>
    <row r="327" spans="9:17">
      <c r="I327" s="22">
        <v>323</v>
      </c>
      <c r="J327" s="4"/>
      <c r="K327" s="8"/>
      <c r="L327" s="4"/>
      <c r="M327" s="8">
        <f t="shared" si="34"/>
        <v>0</v>
      </c>
      <c r="N327" s="8">
        <f t="shared" si="35"/>
        <v>0</v>
      </c>
      <c r="O327" s="8">
        <f t="shared" si="36"/>
        <v>0</v>
      </c>
      <c r="P327" s="8">
        <f t="shared" si="37"/>
        <v>0</v>
      </c>
      <c r="Q327" s="8">
        <f t="shared" si="38"/>
        <v>0</v>
      </c>
    </row>
    <row r="328" spans="9:17">
      <c r="I328" s="22">
        <v>324</v>
      </c>
      <c r="J328" s="4"/>
      <c r="K328" s="8"/>
      <c r="L328" s="4"/>
      <c r="M328" s="8">
        <f t="shared" si="34"/>
        <v>0</v>
      </c>
      <c r="N328" s="8">
        <f t="shared" si="35"/>
        <v>0</v>
      </c>
      <c r="O328" s="8">
        <f t="shared" si="36"/>
        <v>0</v>
      </c>
      <c r="P328" s="8">
        <f t="shared" si="37"/>
        <v>0</v>
      </c>
      <c r="Q328" s="8">
        <f t="shared" si="38"/>
        <v>0</v>
      </c>
    </row>
    <row r="329" spans="9:17">
      <c r="I329" s="22">
        <v>325</v>
      </c>
      <c r="J329" s="4"/>
      <c r="K329" s="8"/>
      <c r="L329" s="4"/>
      <c r="M329" s="8">
        <f t="shared" si="34"/>
        <v>0</v>
      </c>
      <c r="N329" s="8">
        <f t="shared" si="35"/>
        <v>0</v>
      </c>
      <c r="O329" s="8">
        <f t="shared" si="36"/>
        <v>0</v>
      </c>
      <c r="P329" s="8">
        <f t="shared" si="37"/>
        <v>0</v>
      </c>
      <c r="Q329" s="8">
        <f t="shared" si="38"/>
        <v>0</v>
      </c>
    </row>
    <row r="330" spans="9:17">
      <c r="I330" s="22">
        <v>326</v>
      </c>
      <c r="J330" s="4"/>
      <c r="K330" s="8"/>
      <c r="L330" s="4"/>
      <c r="M330" s="8">
        <f t="shared" si="34"/>
        <v>0</v>
      </c>
      <c r="N330" s="8">
        <f t="shared" si="35"/>
        <v>0</v>
      </c>
      <c r="O330" s="8">
        <f t="shared" si="36"/>
        <v>0</v>
      </c>
      <c r="P330" s="8">
        <f t="shared" si="37"/>
        <v>0</v>
      </c>
      <c r="Q330" s="8">
        <f t="shared" si="38"/>
        <v>0</v>
      </c>
    </row>
    <row r="331" spans="9:17">
      <c r="I331" s="22">
        <v>327</v>
      </c>
      <c r="J331" s="4"/>
      <c r="K331" s="8"/>
      <c r="L331" s="4"/>
      <c r="M331" s="8">
        <f t="shared" si="34"/>
        <v>0</v>
      </c>
      <c r="N331" s="8">
        <f t="shared" si="35"/>
        <v>0</v>
      </c>
      <c r="O331" s="8">
        <f t="shared" si="36"/>
        <v>0</v>
      </c>
      <c r="P331" s="8">
        <f t="shared" si="37"/>
        <v>0</v>
      </c>
      <c r="Q331" s="8">
        <f t="shared" si="38"/>
        <v>0</v>
      </c>
    </row>
    <row r="332" spans="9:17">
      <c r="I332" s="22">
        <v>328</v>
      </c>
      <c r="J332" s="4"/>
      <c r="K332" s="8"/>
      <c r="L332" s="4"/>
      <c r="M332" s="8">
        <f t="shared" si="34"/>
        <v>0</v>
      </c>
      <c r="N332" s="8">
        <f t="shared" si="35"/>
        <v>0</v>
      </c>
      <c r="O332" s="8">
        <f t="shared" si="36"/>
        <v>0</v>
      </c>
      <c r="P332" s="8">
        <f t="shared" si="37"/>
        <v>0</v>
      </c>
      <c r="Q332" s="8">
        <f t="shared" si="38"/>
        <v>0</v>
      </c>
    </row>
    <row r="333" spans="9:17">
      <c r="I333" s="22">
        <v>329</v>
      </c>
      <c r="J333" s="4"/>
      <c r="K333" s="8"/>
      <c r="L333" s="4"/>
      <c r="M333" s="8">
        <f t="shared" si="34"/>
        <v>0</v>
      </c>
      <c r="N333" s="8">
        <f t="shared" si="35"/>
        <v>0</v>
      </c>
      <c r="O333" s="8">
        <f t="shared" si="36"/>
        <v>0</v>
      </c>
      <c r="P333" s="8">
        <f t="shared" si="37"/>
        <v>0</v>
      </c>
      <c r="Q333" s="8">
        <f t="shared" si="38"/>
        <v>0</v>
      </c>
    </row>
    <row r="334" spans="9:17">
      <c r="I334" s="22">
        <v>330</v>
      </c>
      <c r="J334" s="4"/>
      <c r="K334" s="8"/>
      <c r="L334" s="4"/>
      <c r="M334" s="8">
        <f t="shared" si="34"/>
        <v>0</v>
      </c>
      <c r="N334" s="8">
        <f t="shared" si="35"/>
        <v>0</v>
      </c>
      <c r="O334" s="8">
        <f t="shared" si="36"/>
        <v>0</v>
      </c>
      <c r="P334" s="8">
        <f t="shared" si="37"/>
        <v>0</v>
      </c>
      <c r="Q334" s="8">
        <f t="shared" si="38"/>
        <v>0</v>
      </c>
    </row>
    <row r="335" spans="9:17">
      <c r="I335" s="22">
        <v>331</v>
      </c>
      <c r="J335" s="4"/>
      <c r="K335" s="8"/>
      <c r="L335" s="4"/>
      <c r="M335" s="8">
        <f t="shared" si="34"/>
        <v>0</v>
      </c>
      <c r="N335" s="8">
        <f t="shared" si="35"/>
        <v>0</v>
      </c>
      <c r="O335" s="8">
        <f t="shared" si="36"/>
        <v>0</v>
      </c>
      <c r="P335" s="8">
        <f t="shared" si="37"/>
        <v>0</v>
      </c>
      <c r="Q335" s="8">
        <f t="shared" si="38"/>
        <v>0</v>
      </c>
    </row>
    <row r="336" spans="9:17">
      <c r="I336" s="22">
        <v>332</v>
      </c>
      <c r="J336" s="4"/>
      <c r="K336" s="8"/>
      <c r="L336" s="4"/>
      <c r="M336" s="8">
        <f t="shared" si="34"/>
        <v>0</v>
      </c>
      <c r="N336" s="8">
        <f t="shared" si="35"/>
        <v>0</v>
      </c>
      <c r="O336" s="8">
        <f t="shared" si="36"/>
        <v>0</v>
      </c>
      <c r="P336" s="8">
        <f t="shared" si="37"/>
        <v>0</v>
      </c>
      <c r="Q336" s="8">
        <f t="shared" si="38"/>
        <v>0</v>
      </c>
    </row>
    <row r="337" spans="9:17">
      <c r="I337" s="22">
        <v>333</v>
      </c>
      <c r="J337" s="4"/>
      <c r="K337" s="8"/>
      <c r="L337" s="4"/>
      <c r="M337" s="8">
        <f t="shared" si="34"/>
        <v>0</v>
      </c>
      <c r="N337" s="8">
        <f t="shared" si="35"/>
        <v>0</v>
      </c>
      <c r="O337" s="8">
        <f t="shared" si="36"/>
        <v>0</v>
      </c>
      <c r="P337" s="8">
        <f t="shared" si="37"/>
        <v>0</v>
      </c>
      <c r="Q337" s="8">
        <f t="shared" si="38"/>
        <v>0</v>
      </c>
    </row>
    <row r="338" spans="9:17">
      <c r="I338" s="22">
        <v>334</v>
      </c>
      <c r="J338" s="4"/>
      <c r="K338" s="8"/>
      <c r="L338" s="4"/>
      <c r="M338" s="8">
        <f t="shared" si="34"/>
        <v>0</v>
      </c>
      <c r="N338" s="8">
        <f t="shared" si="35"/>
        <v>0</v>
      </c>
      <c r="O338" s="8">
        <f t="shared" si="36"/>
        <v>0</v>
      </c>
      <c r="P338" s="8">
        <f t="shared" si="37"/>
        <v>0</v>
      </c>
      <c r="Q338" s="8">
        <f t="shared" si="38"/>
        <v>0</v>
      </c>
    </row>
    <row r="339" spans="9:17">
      <c r="I339" s="22">
        <v>335</v>
      </c>
      <c r="J339" s="4"/>
      <c r="K339" s="8"/>
      <c r="L339" s="4"/>
      <c r="M339" s="8">
        <f t="shared" si="34"/>
        <v>0</v>
      </c>
      <c r="N339" s="8">
        <f t="shared" si="35"/>
        <v>0</v>
      </c>
      <c r="O339" s="8">
        <f t="shared" si="36"/>
        <v>0</v>
      </c>
      <c r="P339" s="8">
        <f t="shared" si="37"/>
        <v>0</v>
      </c>
      <c r="Q339" s="8">
        <f t="shared" si="38"/>
        <v>0</v>
      </c>
    </row>
    <row r="340" spans="9:17">
      <c r="I340" s="22">
        <v>336</v>
      </c>
      <c r="J340" s="4"/>
      <c r="K340" s="8"/>
      <c r="L340" s="4"/>
      <c r="M340" s="8">
        <f t="shared" si="34"/>
        <v>0</v>
      </c>
      <c r="N340" s="8">
        <f t="shared" si="35"/>
        <v>0</v>
      </c>
      <c r="O340" s="8">
        <f t="shared" si="36"/>
        <v>0</v>
      </c>
      <c r="P340" s="8">
        <f t="shared" si="37"/>
        <v>0</v>
      </c>
      <c r="Q340" s="8">
        <f t="shared" si="38"/>
        <v>0</v>
      </c>
    </row>
    <row r="341" spans="9:17">
      <c r="I341" s="22">
        <v>337</v>
      </c>
      <c r="J341" s="4"/>
      <c r="K341" s="8"/>
      <c r="L341" s="4"/>
      <c r="M341" s="8">
        <f t="shared" si="34"/>
        <v>0</v>
      </c>
      <c r="N341" s="8">
        <f t="shared" si="35"/>
        <v>0</v>
      </c>
      <c r="O341" s="8">
        <f t="shared" si="36"/>
        <v>0</v>
      </c>
      <c r="P341" s="8">
        <f t="shared" si="37"/>
        <v>0</v>
      </c>
      <c r="Q341" s="8">
        <f t="shared" si="38"/>
        <v>0</v>
      </c>
    </row>
    <row r="342" spans="9:17">
      <c r="I342" s="22">
        <v>338</v>
      </c>
      <c r="J342" s="4"/>
      <c r="K342" s="8"/>
      <c r="L342" s="4"/>
      <c r="M342" s="8">
        <f t="shared" si="34"/>
        <v>0</v>
      </c>
      <c r="N342" s="8">
        <f t="shared" si="35"/>
        <v>0</v>
      </c>
      <c r="O342" s="8">
        <f t="shared" si="36"/>
        <v>0</v>
      </c>
      <c r="P342" s="8">
        <f t="shared" si="37"/>
        <v>0</v>
      </c>
      <c r="Q342" s="8">
        <f t="shared" si="38"/>
        <v>0</v>
      </c>
    </row>
    <row r="343" spans="9:17">
      <c r="I343" s="22">
        <v>339</v>
      </c>
      <c r="J343" s="4"/>
      <c r="K343" s="8"/>
      <c r="L343" s="4"/>
      <c r="M343" s="8">
        <f t="shared" si="34"/>
        <v>0</v>
      </c>
      <c r="N343" s="8">
        <f t="shared" si="35"/>
        <v>0</v>
      </c>
      <c r="O343" s="8">
        <f t="shared" si="36"/>
        <v>0</v>
      </c>
      <c r="P343" s="8">
        <f t="shared" si="37"/>
        <v>0</v>
      </c>
      <c r="Q343" s="8">
        <f t="shared" si="38"/>
        <v>0</v>
      </c>
    </row>
    <row r="344" spans="9:17">
      <c r="I344" s="22">
        <v>340</v>
      </c>
      <c r="J344" s="4"/>
      <c r="K344" s="8"/>
      <c r="L344" s="4"/>
      <c r="M344" s="8">
        <f t="shared" si="34"/>
        <v>0</v>
      </c>
      <c r="N344" s="8">
        <f t="shared" si="35"/>
        <v>0</v>
      </c>
      <c r="O344" s="8">
        <f t="shared" si="36"/>
        <v>0</v>
      </c>
      <c r="P344" s="8">
        <f t="shared" si="37"/>
        <v>0</v>
      </c>
      <c r="Q344" s="8">
        <f t="shared" si="38"/>
        <v>0</v>
      </c>
    </row>
    <row r="345" spans="9:17">
      <c r="I345" s="22">
        <v>341</v>
      </c>
      <c r="J345" s="4"/>
      <c r="K345" s="8"/>
      <c r="L345" s="4"/>
      <c r="M345" s="8">
        <f t="shared" si="34"/>
        <v>0</v>
      </c>
      <c r="N345" s="8">
        <f t="shared" si="35"/>
        <v>0</v>
      </c>
      <c r="O345" s="8">
        <f t="shared" si="36"/>
        <v>0</v>
      </c>
      <c r="P345" s="8">
        <f t="shared" si="37"/>
        <v>0</v>
      </c>
      <c r="Q345" s="8">
        <f t="shared" si="38"/>
        <v>0</v>
      </c>
    </row>
    <row r="346" spans="9:17">
      <c r="I346" s="22">
        <v>342</v>
      </c>
      <c r="J346" s="4"/>
      <c r="K346" s="8"/>
      <c r="L346" s="4"/>
      <c r="M346" s="8">
        <f t="shared" si="34"/>
        <v>0</v>
      </c>
      <c r="N346" s="8">
        <f t="shared" si="35"/>
        <v>0</v>
      </c>
      <c r="O346" s="8">
        <f t="shared" si="36"/>
        <v>0</v>
      </c>
      <c r="P346" s="8">
        <f t="shared" si="37"/>
        <v>0</v>
      </c>
      <c r="Q346" s="8">
        <f t="shared" si="38"/>
        <v>0</v>
      </c>
    </row>
    <row r="347" spans="9:17">
      <c r="I347" s="22">
        <v>343</v>
      </c>
      <c r="J347" s="4"/>
      <c r="K347" s="8"/>
      <c r="L347" s="4"/>
      <c r="M347" s="8">
        <f t="shared" si="34"/>
        <v>0</v>
      </c>
      <c r="N347" s="8">
        <f t="shared" si="35"/>
        <v>0</v>
      </c>
      <c r="O347" s="8">
        <f t="shared" si="36"/>
        <v>0</v>
      </c>
      <c r="P347" s="8">
        <f t="shared" si="37"/>
        <v>0</v>
      </c>
      <c r="Q347" s="8">
        <f t="shared" si="38"/>
        <v>0</v>
      </c>
    </row>
    <row r="348" spans="9:17">
      <c r="I348" s="22">
        <v>344</v>
      </c>
      <c r="J348" s="4"/>
      <c r="K348" s="8"/>
      <c r="L348" s="4"/>
      <c r="M348" s="8">
        <f t="shared" si="34"/>
        <v>0</v>
      </c>
      <c r="N348" s="8">
        <f t="shared" si="35"/>
        <v>0</v>
      </c>
      <c r="O348" s="8">
        <f t="shared" si="36"/>
        <v>0</v>
      </c>
      <c r="P348" s="8">
        <f t="shared" si="37"/>
        <v>0</v>
      </c>
      <c r="Q348" s="8">
        <f t="shared" si="38"/>
        <v>0</v>
      </c>
    </row>
    <row r="349" spans="9:17">
      <c r="I349" s="22">
        <v>345</v>
      </c>
      <c r="J349" s="4"/>
      <c r="K349" s="8"/>
      <c r="L349" s="4"/>
      <c r="M349" s="8">
        <f t="shared" si="34"/>
        <v>0</v>
      </c>
      <c r="N349" s="8">
        <f t="shared" si="35"/>
        <v>0</v>
      </c>
      <c r="O349" s="8">
        <f t="shared" si="36"/>
        <v>0</v>
      </c>
      <c r="P349" s="8">
        <f t="shared" si="37"/>
        <v>0</v>
      </c>
      <c r="Q349" s="8">
        <f t="shared" si="38"/>
        <v>0</v>
      </c>
    </row>
    <row r="350" spans="9:17">
      <c r="I350" s="22">
        <v>346</v>
      </c>
      <c r="J350" s="4"/>
      <c r="K350" s="8"/>
      <c r="L350" s="4"/>
      <c r="M350" s="8">
        <f t="shared" si="34"/>
        <v>0</v>
      </c>
      <c r="N350" s="8">
        <f t="shared" si="35"/>
        <v>0</v>
      </c>
      <c r="O350" s="8">
        <f t="shared" si="36"/>
        <v>0</v>
      </c>
      <c r="P350" s="8">
        <f t="shared" si="37"/>
        <v>0</v>
      </c>
      <c r="Q350" s="8">
        <f t="shared" si="38"/>
        <v>0</v>
      </c>
    </row>
    <row r="351" spans="9:17">
      <c r="I351" s="22">
        <v>347</v>
      </c>
      <c r="J351" s="4"/>
      <c r="K351" s="8"/>
      <c r="L351" s="4"/>
      <c r="M351" s="8">
        <f t="shared" si="34"/>
        <v>0</v>
      </c>
      <c r="N351" s="8">
        <f t="shared" si="35"/>
        <v>0</v>
      </c>
      <c r="O351" s="8">
        <f t="shared" si="36"/>
        <v>0</v>
      </c>
      <c r="P351" s="8">
        <f t="shared" si="37"/>
        <v>0</v>
      </c>
      <c r="Q351" s="8">
        <f t="shared" si="38"/>
        <v>0</v>
      </c>
    </row>
    <row r="352" spans="9:17">
      <c r="I352" s="22">
        <v>348</v>
      </c>
      <c r="J352" s="4"/>
      <c r="K352" s="8"/>
      <c r="L352" s="4"/>
      <c r="M352" s="8">
        <f t="shared" si="34"/>
        <v>0</v>
      </c>
      <c r="N352" s="8">
        <f t="shared" si="35"/>
        <v>0</v>
      </c>
      <c r="O352" s="8">
        <f t="shared" si="36"/>
        <v>0</v>
      </c>
      <c r="P352" s="8">
        <f t="shared" si="37"/>
        <v>0</v>
      </c>
      <c r="Q352" s="8">
        <f t="shared" si="38"/>
        <v>0</v>
      </c>
    </row>
    <row r="353" spans="9:17">
      <c r="I353" s="22">
        <v>349</v>
      </c>
      <c r="J353" s="4"/>
      <c r="K353" s="8"/>
      <c r="L353" s="4"/>
      <c r="M353" s="8">
        <f t="shared" si="34"/>
        <v>0</v>
      </c>
      <c r="N353" s="8">
        <f t="shared" si="35"/>
        <v>0</v>
      </c>
      <c r="O353" s="8">
        <f t="shared" si="36"/>
        <v>0</v>
      </c>
      <c r="P353" s="8">
        <f t="shared" si="37"/>
        <v>0</v>
      </c>
      <c r="Q353" s="8">
        <f t="shared" si="38"/>
        <v>0</v>
      </c>
    </row>
    <row r="354" spans="9:17">
      <c r="I354" s="22">
        <v>350</v>
      </c>
      <c r="J354" s="4"/>
      <c r="K354" s="8"/>
      <c r="L354" s="4"/>
      <c r="M354" s="8">
        <f t="shared" si="34"/>
        <v>0</v>
      </c>
      <c r="N354" s="8">
        <f t="shared" si="35"/>
        <v>0</v>
      </c>
      <c r="O354" s="8">
        <f t="shared" si="36"/>
        <v>0</v>
      </c>
      <c r="P354" s="8">
        <f t="shared" si="37"/>
        <v>0</v>
      </c>
      <c r="Q354" s="8">
        <f t="shared" si="38"/>
        <v>0</v>
      </c>
    </row>
    <row r="355" spans="9:17">
      <c r="I355" s="22">
        <v>351</v>
      </c>
      <c r="J355" s="4"/>
      <c r="K355" s="8"/>
      <c r="L355" s="4"/>
      <c r="M355" s="8">
        <f t="shared" si="34"/>
        <v>0</v>
      </c>
      <c r="N355" s="8">
        <f t="shared" si="35"/>
        <v>0</v>
      </c>
      <c r="O355" s="8">
        <f t="shared" si="36"/>
        <v>0</v>
      </c>
      <c r="P355" s="8">
        <f t="shared" si="37"/>
        <v>0</v>
      </c>
      <c r="Q355" s="8">
        <f t="shared" si="38"/>
        <v>0</v>
      </c>
    </row>
    <row r="356" spans="9:17">
      <c r="I356" s="22">
        <v>352</v>
      </c>
      <c r="J356" s="4"/>
      <c r="K356" s="8"/>
      <c r="L356" s="4"/>
      <c r="M356" s="8">
        <f t="shared" si="34"/>
        <v>0</v>
      </c>
      <c r="N356" s="8">
        <f t="shared" si="35"/>
        <v>0</v>
      </c>
      <c r="O356" s="8">
        <f t="shared" si="36"/>
        <v>0</v>
      </c>
      <c r="P356" s="8">
        <f t="shared" si="37"/>
        <v>0</v>
      </c>
      <c r="Q356" s="8">
        <f t="shared" si="38"/>
        <v>0</v>
      </c>
    </row>
    <row r="357" spans="9:17">
      <c r="I357" s="22">
        <v>353</v>
      </c>
      <c r="J357" s="4"/>
      <c r="K357" s="8"/>
      <c r="L357" s="4"/>
      <c r="M357" s="8">
        <f t="shared" si="34"/>
        <v>0</v>
      </c>
      <c r="N357" s="8">
        <f t="shared" si="35"/>
        <v>0</v>
      </c>
      <c r="O357" s="8">
        <f t="shared" si="36"/>
        <v>0</v>
      </c>
      <c r="P357" s="8">
        <f t="shared" si="37"/>
        <v>0</v>
      </c>
      <c r="Q357" s="8">
        <f t="shared" si="38"/>
        <v>0</v>
      </c>
    </row>
    <row r="358" spans="9:17">
      <c r="I358" s="22">
        <v>354</v>
      </c>
      <c r="J358" s="4"/>
      <c r="K358" s="8"/>
      <c r="L358" s="4"/>
      <c r="M358" s="8">
        <f t="shared" si="34"/>
        <v>0</v>
      </c>
      <c r="N358" s="8">
        <f t="shared" si="35"/>
        <v>0</v>
      </c>
      <c r="O358" s="8">
        <f t="shared" si="36"/>
        <v>0</v>
      </c>
      <c r="P358" s="8">
        <f t="shared" si="37"/>
        <v>0</v>
      </c>
      <c r="Q358" s="8">
        <f t="shared" si="38"/>
        <v>0</v>
      </c>
    </row>
    <row r="359" spans="9:17">
      <c r="I359" s="22">
        <v>355</v>
      </c>
      <c r="J359" s="4"/>
      <c r="K359" s="8"/>
      <c r="L359" s="4"/>
      <c r="M359" s="8">
        <f t="shared" si="34"/>
        <v>0</v>
      </c>
      <c r="N359" s="8">
        <f t="shared" si="35"/>
        <v>0</v>
      </c>
      <c r="O359" s="8">
        <f t="shared" si="36"/>
        <v>0</v>
      </c>
      <c r="P359" s="8">
        <f t="shared" si="37"/>
        <v>0</v>
      </c>
      <c r="Q359" s="8">
        <f t="shared" si="38"/>
        <v>0</v>
      </c>
    </row>
    <row r="360" spans="9:17">
      <c r="I360" s="22">
        <v>356</v>
      </c>
      <c r="J360" s="4"/>
      <c r="K360" s="8"/>
      <c r="L360" s="4"/>
      <c r="M360" s="8">
        <f t="shared" si="34"/>
        <v>0</v>
      </c>
      <c r="N360" s="8">
        <f t="shared" si="35"/>
        <v>0</v>
      </c>
      <c r="O360" s="8">
        <f t="shared" si="36"/>
        <v>0</v>
      </c>
      <c r="P360" s="8">
        <f t="shared" si="37"/>
        <v>0</v>
      </c>
      <c r="Q360" s="8">
        <f t="shared" si="38"/>
        <v>0</v>
      </c>
    </row>
    <row r="361" spans="9:17">
      <c r="I361" s="22">
        <v>357</v>
      </c>
      <c r="J361" s="4"/>
      <c r="K361" s="8"/>
      <c r="L361" s="4"/>
      <c r="M361" s="8">
        <f t="shared" si="34"/>
        <v>0</v>
      </c>
      <c r="N361" s="8">
        <f t="shared" si="35"/>
        <v>0</v>
      </c>
      <c r="O361" s="8">
        <f t="shared" si="36"/>
        <v>0</v>
      </c>
      <c r="P361" s="8">
        <f t="shared" si="37"/>
        <v>0</v>
      </c>
      <c r="Q361" s="8">
        <f t="shared" si="38"/>
        <v>0</v>
      </c>
    </row>
    <row r="362" spans="9:17">
      <c r="I362" s="22">
        <v>358</v>
      </c>
      <c r="J362" s="4"/>
      <c r="K362" s="8"/>
      <c r="L362" s="4"/>
      <c r="M362" s="8">
        <f t="shared" si="34"/>
        <v>0</v>
      </c>
      <c r="N362" s="8">
        <f t="shared" si="35"/>
        <v>0</v>
      </c>
      <c r="O362" s="8">
        <f t="shared" si="36"/>
        <v>0</v>
      </c>
      <c r="P362" s="8">
        <f t="shared" si="37"/>
        <v>0</v>
      </c>
      <c r="Q362" s="8">
        <f t="shared" si="38"/>
        <v>0</v>
      </c>
    </row>
    <row r="363" spans="9:17">
      <c r="I363" s="22">
        <v>359</v>
      </c>
      <c r="J363" s="4"/>
      <c r="K363" s="8"/>
      <c r="L363" s="4"/>
      <c r="M363" s="8">
        <f t="shared" si="34"/>
        <v>0</v>
      </c>
      <c r="N363" s="8">
        <f t="shared" si="35"/>
        <v>0</v>
      </c>
      <c r="O363" s="8">
        <f t="shared" si="36"/>
        <v>0</v>
      </c>
      <c r="P363" s="8">
        <f t="shared" si="37"/>
        <v>0</v>
      </c>
      <c r="Q363" s="8">
        <f t="shared" si="38"/>
        <v>0</v>
      </c>
    </row>
    <row r="364" spans="9:17">
      <c r="I364" s="22">
        <v>360</v>
      </c>
      <c r="J364" s="4"/>
      <c r="K364" s="8"/>
      <c r="L364" s="4"/>
      <c r="M364" s="8">
        <f t="shared" si="34"/>
        <v>0</v>
      </c>
      <c r="N364" s="8">
        <f t="shared" si="35"/>
        <v>0</v>
      </c>
      <c r="O364" s="8">
        <f t="shared" si="36"/>
        <v>0</v>
      </c>
      <c r="P364" s="8">
        <f t="shared" si="37"/>
        <v>0</v>
      </c>
      <c r="Q364" s="8">
        <f t="shared" si="38"/>
        <v>0</v>
      </c>
    </row>
    <row r="365" spans="9:17">
      <c r="I365" s="22">
        <v>361</v>
      </c>
      <c r="J365" s="4"/>
      <c r="K365" s="4"/>
      <c r="L365" s="8">
        <f>$D$12</f>
        <v>27</v>
      </c>
      <c r="M365" s="8">
        <f t="shared" si="34"/>
        <v>1500</v>
      </c>
      <c r="N365" s="8">
        <f t="shared" si="35"/>
        <v>0</v>
      </c>
      <c r="O365" s="8">
        <f t="shared" si="36"/>
        <v>135</v>
      </c>
      <c r="P365" s="8">
        <f t="shared" si="37"/>
        <v>0</v>
      </c>
      <c r="Q365" s="8">
        <f t="shared" si="38"/>
        <v>300</v>
      </c>
    </row>
    <row r="366" spans="9:17">
      <c r="I366" s="22">
        <v>362</v>
      </c>
      <c r="J366" s="4"/>
      <c r="K366" s="4"/>
      <c r="L366" s="8">
        <f t="shared" ref="L366:L429" si="39">$D$12</f>
        <v>27</v>
      </c>
      <c r="M366" s="8">
        <f t="shared" si="34"/>
        <v>1500</v>
      </c>
      <c r="N366" s="8">
        <f t="shared" si="35"/>
        <v>0</v>
      </c>
      <c r="O366" s="8">
        <f t="shared" si="36"/>
        <v>135</v>
      </c>
      <c r="P366" s="8">
        <f t="shared" si="37"/>
        <v>0</v>
      </c>
      <c r="Q366" s="8">
        <f t="shared" si="38"/>
        <v>300</v>
      </c>
    </row>
    <row r="367" spans="9:17">
      <c r="I367" s="22">
        <v>363</v>
      </c>
      <c r="J367" s="4"/>
      <c r="K367" s="4"/>
      <c r="L367" s="8">
        <f t="shared" si="39"/>
        <v>27</v>
      </c>
      <c r="M367" s="8">
        <f t="shared" si="34"/>
        <v>1500</v>
      </c>
      <c r="N367" s="8">
        <f t="shared" si="35"/>
        <v>0</v>
      </c>
      <c r="O367" s="8">
        <f t="shared" si="36"/>
        <v>135</v>
      </c>
      <c r="P367" s="8">
        <f t="shared" si="37"/>
        <v>0</v>
      </c>
      <c r="Q367" s="8">
        <f t="shared" si="38"/>
        <v>300</v>
      </c>
    </row>
    <row r="368" spans="9:17">
      <c r="I368" s="22">
        <v>364</v>
      </c>
      <c r="J368" s="4"/>
      <c r="K368" s="4"/>
      <c r="L368" s="8">
        <f t="shared" si="39"/>
        <v>27</v>
      </c>
      <c r="M368" s="8">
        <f t="shared" si="34"/>
        <v>1500</v>
      </c>
      <c r="N368" s="8">
        <f t="shared" si="35"/>
        <v>0</v>
      </c>
      <c r="O368" s="8">
        <f t="shared" si="36"/>
        <v>135</v>
      </c>
      <c r="P368" s="8">
        <f t="shared" si="37"/>
        <v>0</v>
      </c>
      <c r="Q368" s="8">
        <f t="shared" si="38"/>
        <v>300</v>
      </c>
    </row>
    <row r="369" spans="9:17">
      <c r="I369" s="22">
        <v>365</v>
      </c>
      <c r="J369" s="4"/>
      <c r="K369" s="4"/>
      <c r="L369" s="8">
        <f t="shared" si="39"/>
        <v>27</v>
      </c>
      <c r="M369" s="8">
        <f t="shared" si="34"/>
        <v>1500</v>
      </c>
      <c r="N369" s="8">
        <f t="shared" si="35"/>
        <v>0</v>
      </c>
      <c r="O369" s="8">
        <f t="shared" si="36"/>
        <v>135</v>
      </c>
      <c r="P369" s="8">
        <f t="shared" si="37"/>
        <v>0</v>
      </c>
      <c r="Q369" s="8">
        <f t="shared" si="38"/>
        <v>300</v>
      </c>
    </row>
    <row r="370" spans="9:17">
      <c r="I370" s="22">
        <v>366</v>
      </c>
      <c r="J370" s="4"/>
      <c r="K370" s="4"/>
      <c r="L370" s="8">
        <f t="shared" si="39"/>
        <v>27</v>
      </c>
      <c r="M370" s="8">
        <f t="shared" si="34"/>
        <v>1500</v>
      </c>
      <c r="N370" s="8">
        <f t="shared" si="35"/>
        <v>0</v>
      </c>
      <c r="O370" s="8">
        <f t="shared" si="36"/>
        <v>135</v>
      </c>
      <c r="P370" s="8">
        <f t="shared" si="37"/>
        <v>0</v>
      </c>
      <c r="Q370" s="8">
        <f t="shared" si="38"/>
        <v>300</v>
      </c>
    </row>
    <row r="371" spans="9:17">
      <c r="I371" s="22">
        <v>367</v>
      </c>
      <c r="J371" s="4"/>
      <c r="K371" s="4"/>
      <c r="L371" s="8">
        <f t="shared" si="39"/>
        <v>27</v>
      </c>
      <c r="M371" s="8">
        <f t="shared" si="34"/>
        <v>1500</v>
      </c>
      <c r="N371" s="8">
        <f t="shared" si="35"/>
        <v>0</v>
      </c>
      <c r="O371" s="8">
        <f t="shared" si="36"/>
        <v>135</v>
      </c>
      <c r="P371" s="8">
        <f t="shared" si="37"/>
        <v>0</v>
      </c>
      <c r="Q371" s="8">
        <f t="shared" si="38"/>
        <v>300</v>
      </c>
    </row>
    <row r="372" spans="9:17">
      <c r="I372" s="22">
        <v>368</v>
      </c>
      <c r="J372" s="4"/>
      <c r="K372" s="4"/>
      <c r="L372" s="8">
        <f t="shared" si="39"/>
        <v>27</v>
      </c>
      <c r="M372" s="8">
        <f t="shared" si="34"/>
        <v>1500</v>
      </c>
      <c r="N372" s="8">
        <f t="shared" si="35"/>
        <v>0</v>
      </c>
      <c r="O372" s="8">
        <f t="shared" si="36"/>
        <v>135</v>
      </c>
      <c r="P372" s="8">
        <f t="shared" si="37"/>
        <v>0</v>
      </c>
      <c r="Q372" s="8">
        <f t="shared" si="38"/>
        <v>300</v>
      </c>
    </row>
    <row r="373" spans="9:17">
      <c r="I373" s="22">
        <v>369</v>
      </c>
      <c r="J373" s="4"/>
      <c r="K373" s="4"/>
      <c r="L373" s="8">
        <f t="shared" si="39"/>
        <v>27</v>
      </c>
      <c r="M373" s="8">
        <f t="shared" si="34"/>
        <v>1500</v>
      </c>
      <c r="N373" s="8">
        <f t="shared" si="35"/>
        <v>0</v>
      </c>
      <c r="O373" s="8">
        <f t="shared" si="36"/>
        <v>135</v>
      </c>
      <c r="P373" s="8">
        <f t="shared" si="37"/>
        <v>0</v>
      </c>
      <c r="Q373" s="8">
        <f t="shared" si="38"/>
        <v>300</v>
      </c>
    </row>
    <row r="374" spans="9:17">
      <c r="I374" s="22">
        <v>370</v>
      </c>
      <c r="J374" s="4"/>
      <c r="K374" s="4"/>
      <c r="L374" s="8">
        <f t="shared" si="39"/>
        <v>27</v>
      </c>
      <c r="M374" s="8">
        <f t="shared" si="34"/>
        <v>1500</v>
      </c>
      <c r="N374" s="8">
        <f t="shared" si="35"/>
        <v>0</v>
      </c>
      <c r="O374" s="8">
        <f t="shared" si="36"/>
        <v>135</v>
      </c>
      <c r="P374" s="8">
        <f t="shared" si="37"/>
        <v>0</v>
      </c>
      <c r="Q374" s="8">
        <f t="shared" si="38"/>
        <v>300</v>
      </c>
    </row>
    <row r="375" spans="9:17">
      <c r="I375" s="22">
        <v>371</v>
      </c>
      <c r="J375" s="4"/>
      <c r="K375" s="4"/>
      <c r="L375" s="8">
        <f t="shared" si="39"/>
        <v>27</v>
      </c>
      <c r="M375" s="8">
        <f t="shared" si="34"/>
        <v>1500</v>
      </c>
      <c r="N375" s="8">
        <f t="shared" si="35"/>
        <v>0</v>
      </c>
      <c r="O375" s="8">
        <f t="shared" si="36"/>
        <v>135</v>
      </c>
      <c r="P375" s="8">
        <f t="shared" si="37"/>
        <v>0</v>
      </c>
      <c r="Q375" s="8">
        <f t="shared" si="38"/>
        <v>300</v>
      </c>
    </row>
    <row r="376" spans="9:17">
      <c r="I376" s="22">
        <v>372</v>
      </c>
      <c r="J376" s="4"/>
      <c r="K376" s="4"/>
      <c r="L376" s="8">
        <f t="shared" si="39"/>
        <v>27</v>
      </c>
      <c r="M376" s="8">
        <f t="shared" si="34"/>
        <v>1500</v>
      </c>
      <c r="N376" s="8">
        <f t="shared" si="35"/>
        <v>0</v>
      </c>
      <c r="O376" s="8">
        <f t="shared" si="36"/>
        <v>135</v>
      </c>
      <c r="P376" s="8">
        <f t="shared" si="37"/>
        <v>0</v>
      </c>
      <c r="Q376" s="8">
        <f t="shared" si="38"/>
        <v>300</v>
      </c>
    </row>
    <row r="377" spans="9:17">
      <c r="I377" s="22">
        <v>373</v>
      </c>
      <c r="J377" s="4"/>
      <c r="K377" s="4"/>
      <c r="L377" s="8">
        <f t="shared" si="39"/>
        <v>27</v>
      </c>
      <c r="M377" s="8">
        <f t="shared" si="34"/>
        <v>1500</v>
      </c>
      <c r="N377" s="8">
        <f t="shared" si="35"/>
        <v>0</v>
      </c>
      <c r="O377" s="8">
        <f t="shared" si="36"/>
        <v>135</v>
      </c>
      <c r="P377" s="8">
        <f t="shared" si="37"/>
        <v>0</v>
      </c>
      <c r="Q377" s="8">
        <f t="shared" si="38"/>
        <v>300</v>
      </c>
    </row>
    <row r="378" spans="9:17">
      <c r="I378" s="22">
        <v>374</v>
      </c>
      <c r="J378" s="4"/>
      <c r="K378" s="4"/>
      <c r="L378" s="8">
        <f t="shared" si="39"/>
        <v>27</v>
      </c>
      <c r="M378" s="8">
        <f t="shared" si="34"/>
        <v>1500</v>
      </c>
      <c r="N378" s="8">
        <f t="shared" si="35"/>
        <v>0</v>
      </c>
      <c r="O378" s="8">
        <f t="shared" si="36"/>
        <v>135</v>
      </c>
      <c r="P378" s="8">
        <f t="shared" si="37"/>
        <v>0</v>
      </c>
      <c r="Q378" s="8">
        <f t="shared" si="38"/>
        <v>300</v>
      </c>
    </row>
    <row r="379" spans="9:17">
      <c r="I379" s="22">
        <v>375</v>
      </c>
      <c r="J379" s="4"/>
      <c r="K379" s="4"/>
      <c r="L379" s="8">
        <f t="shared" si="39"/>
        <v>27</v>
      </c>
      <c r="M379" s="8">
        <f t="shared" si="34"/>
        <v>1500</v>
      </c>
      <c r="N379" s="8">
        <f t="shared" si="35"/>
        <v>0</v>
      </c>
      <c r="O379" s="8">
        <f t="shared" si="36"/>
        <v>135</v>
      </c>
      <c r="P379" s="8">
        <f t="shared" si="37"/>
        <v>0</v>
      </c>
      <c r="Q379" s="8">
        <f t="shared" si="38"/>
        <v>300</v>
      </c>
    </row>
    <row r="380" spans="9:17">
      <c r="I380" s="22">
        <v>376</v>
      </c>
      <c r="J380" s="4"/>
      <c r="K380" s="4"/>
      <c r="L380" s="8">
        <f t="shared" si="39"/>
        <v>27</v>
      </c>
      <c r="M380" s="8">
        <f t="shared" si="34"/>
        <v>1500</v>
      </c>
      <c r="N380" s="8">
        <f t="shared" si="35"/>
        <v>0</v>
      </c>
      <c r="O380" s="8">
        <f t="shared" si="36"/>
        <v>135</v>
      </c>
      <c r="P380" s="8">
        <f t="shared" si="37"/>
        <v>0</v>
      </c>
      <c r="Q380" s="8">
        <f t="shared" si="38"/>
        <v>300</v>
      </c>
    </row>
    <row r="381" spans="9:17">
      <c r="I381" s="22">
        <v>377</v>
      </c>
      <c r="J381" s="4"/>
      <c r="K381" s="4"/>
      <c r="L381" s="8">
        <f t="shared" si="39"/>
        <v>27</v>
      </c>
      <c r="M381" s="8">
        <f t="shared" si="34"/>
        <v>1500</v>
      </c>
      <c r="N381" s="8">
        <f t="shared" si="35"/>
        <v>0</v>
      </c>
      <c r="O381" s="8">
        <f t="shared" si="36"/>
        <v>135</v>
      </c>
      <c r="P381" s="8">
        <f t="shared" si="37"/>
        <v>0</v>
      </c>
      <c r="Q381" s="8">
        <f t="shared" si="38"/>
        <v>300</v>
      </c>
    </row>
    <row r="382" spans="9:17">
      <c r="I382" s="22">
        <v>378</v>
      </c>
      <c r="J382" s="4"/>
      <c r="K382" s="4"/>
      <c r="L382" s="8">
        <f t="shared" si="39"/>
        <v>27</v>
      </c>
      <c r="M382" s="8">
        <f t="shared" si="34"/>
        <v>1500</v>
      </c>
      <c r="N382" s="8">
        <f t="shared" si="35"/>
        <v>0</v>
      </c>
      <c r="O382" s="8">
        <f t="shared" si="36"/>
        <v>135</v>
      </c>
      <c r="P382" s="8">
        <f t="shared" si="37"/>
        <v>0</v>
      </c>
      <c r="Q382" s="8">
        <f t="shared" si="38"/>
        <v>300</v>
      </c>
    </row>
    <row r="383" spans="9:17">
      <c r="I383" s="22">
        <v>379</v>
      </c>
      <c r="J383" s="4"/>
      <c r="K383" s="4"/>
      <c r="L383" s="8">
        <f t="shared" si="39"/>
        <v>27</v>
      </c>
      <c r="M383" s="8">
        <f t="shared" si="34"/>
        <v>1500</v>
      </c>
      <c r="N383" s="8">
        <f t="shared" si="35"/>
        <v>0</v>
      </c>
      <c r="O383" s="8">
        <f t="shared" si="36"/>
        <v>135</v>
      </c>
      <c r="P383" s="8">
        <f t="shared" si="37"/>
        <v>0</v>
      </c>
      <c r="Q383" s="8">
        <f t="shared" si="38"/>
        <v>300</v>
      </c>
    </row>
    <row r="384" spans="9:17">
      <c r="I384" s="22">
        <v>380</v>
      </c>
      <c r="J384" s="4"/>
      <c r="K384" s="4"/>
      <c r="L384" s="8">
        <f t="shared" si="39"/>
        <v>27</v>
      </c>
      <c r="M384" s="8">
        <f t="shared" si="34"/>
        <v>1500</v>
      </c>
      <c r="N384" s="8">
        <f t="shared" si="35"/>
        <v>0</v>
      </c>
      <c r="O384" s="8">
        <f t="shared" si="36"/>
        <v>135</v>
      </c>
      <c r="P384" s="8">
        <f t="shared" si="37"/>
        <v>0</v>
      </c>
      <c r="Q384" s="8">
        <f t="shared" si="38"/>
        <v>300</v>
      </c>
    </row>
    <row r="385" spans="9:17">
      <c r="I385" s="22">
        <v>381</v>
      </c>
      <c r="J385" s="4"/>
      <c r="K385" s="4"/>
      <c r="L385" s="8">
        <f t="shared" si="39"/>
        <v>27</v>
      </c>
      <c r="M385" s="8">
        <f t="shared" si="34"/>
        <v>1500</v>
      </c>
      <c r="N385" s="8">
        <f t="shared" si="35"/>
        <v>0</v>
      </c>
      <c r="O385" s="8">
        <f t="shared" si="36"/>
        <v>135</v>
      </c>
      <c r="P385" s="8">
        <f t="shared" si="37"/>
        <v>0</v>
      </c>
      <c r="Q385" s="8">
        <f t="shared" si="38"/>
        <v>300</v>
      </c>
    </row>
    <row r="386" spans="9:17">
      <c r="I386" s="22">
        <v>382</v>
      </c>
      <c r="J386" s="4"/>
      <c r="K386" s="4"/>
      <c r="L386" s="8">
        <f t="shared" si="39"/>
        <v>27</v>
      </c>
      <c r="M386" s="8">
        <f t="shared" si="34"/>
        <v>1500</v>
      </c>
      <c r="N386" s="8">
        <f t="shared" si="35"/>
        <v>0</v>
      </c>
      <c r="O386" s="8">
        <f t="shared" si="36"/>
        <v>135</v>
      </c>
      <c r="P386" s="8">
        <f t="shared" si="37"/>
        <v>0</v>
      </c>
      <c r="Q386" s="8">
        <f t="shared" si="38"/>
        <v>300</v>
      </c>
    </row>
    <row r="387" spans="9:17">
      <c r="I387" s="22">
        <v>383</v>
      </c>
      <c r="J387" s="4"/>
      <c r="K387" s="4"/>
      <c r="L387" s="8">
        <f t="shared" si="39"/>
        <v>27</v>
      </c>
      <c r="M387" s="8">
        <f t="shared" si="34"/>
        <v>1500</v>
      </c>
      <c r="N387" s="8">
        <f t="shared" si="35"/>
        <v>0</v>
      </c>
      <c r="O387" s="8">
        <f t="shared" si="36"/>
        <v>135</v>
      </c>
      <c r="P387" s="8">
        <f t="shared" si="37"/>
        <v>0</v>
      </c>
      <c r="Q387" s="8">
        <f t="shared" si="38"/>
        <v>300</v>
      </c>
    </row>
    <row r="388" spans="9:17">
      <c r="I388" s="22">
        <v>384</v>
      </c>
      <c r="J388" s="4"/>
      <c r="K388" s="4"/>
      <c r="L388" s="8">
        <f t="shared" si="39"/>
        <v>27</v>
      </c>
      <c r="M388" s="8">
        <f t="shared" si="34"/>
        <v>1500</v>
      </c>
      <c r="N388" s="8">
        <f t="shared" si="35"/>
        <v>0</v>
      </c>
      <c r="O388" s="8">
        <f t="shared" si="36"/>
        <v>135</v>
      </c>
      <c r="P388" s="8">
        <f t="shared" si="37"/>
        <v>0</v>
      </c>
      <c r="Q388" s="8">
        <f t="shared" si="38"/>
        <v>300</v>
      </c>
    </row>
    <row r="389" spans="9:17">
      <c r="I389" s="22">
        <v>385</v>
      </c>
      <c r="J389" s="4"/>
      <c r="K389" s="4"/>
      <c r="L389" s="8">
        <f t="shared" si="39"/>
        <v>27</v>
      </c>
      <c r="M389" s="8">
        <f t="shared" si="34"/>
        <v>1500</v>
      </c>
      <c r="N389" s="8">
        <f t="shared" si="35"/>
        <v>0</v>
      </c>
      <c r="O389" s="8">
        <f t="shared" si="36"/>
        <v>135</v>
      </c>
      <c r="P389" s="8">
        <f t="shared" si="37"/>
        <v>0</v>
      </c>
      <c r="Q389" s="8">
        <f t="shared" si="38"/>
        <v>300</v>
      </c>
    </row>
    <row r="390" spans="9:17">
      <c r="I390" s="22">
        <v>386</v>
      </c>
      <c r="J390" s="4"/>
      <c r="K390" s="4"/>
      <c r="L390" s="8">
        <f t="shared" si="39"/>
        <v>27</v>
      </c>
      <c r="M390" s="8">
        <f t="shared" ref="M390:M453" si="40">J390/3.6*1000*$C$4/100+K390/3.6*1000*$C$8/100+L390/3.6*1000*$C$13/100</f>
        <v>1500</v>
      </c>
      <c r="N390" s="8">
        <f t="shared" ref="N390:N453" si="41">J390/3.6*1000*$C$5/100+K390/3.6*1000*$C$9/100</f>
        <v>0</v>
      </c>
      <c r="O390" s="8">
        <f t="shared" ref="O390:O453" si="42">J390/3.6*1000*$C$6/100+K390/3.6*1000*$C$10/100+L390/3.6*1000*$C$15/100</f>
        <v>135</v>
      </c>
      <c r="P390" s="8">
        <f t="shared" ref="P390:P453" si="43">K390/3.6*1000*$C$11/100</f>
        <v>0</v>
      </c>
      <c r="Q390" s="8">
        <f t="shared" ref="Q390:Q453" si="44">L390/3.6*1000*$C$14/100</f>
        <v>300</v>
      </c>
    </row>
    <row r="391" spans="9:17">
      <c r="I391" s="22">
        <v>387</v>
      </c>
      <c r="J391" s="4"/>
      <c r="K391" s="4"/>
      <c r="L391" s="8">
        <f t="shared" si="39"/>
        <v>27</v>
      </c>
      <c r="M391" s="8">
        <f t="shared" si="40"/>
        <v>1500</v>
      </c>
      <c r="N391" s="8">
        <f t="shared" si="41"/>
        <v>0</v>
      </c>
      <c r="O391" s="8">
        <f t="shared" si="42"/>
        <v>135</v>
      </c>
      <c r="P391" s="8">
        <f t="shared" si="43"/>
        <v>0</v>
      </c>
      <c r="Q391" s="8">
        <f t="shared" si="44"/>
        <v>300</v>
      </c>
    </row>
    <row r="392" spans="9:17">
      <c r="I392" s="22">
        <v>388</v>
      </c>
      <c r="J392" s="4"/>
      <c r="K392" s="4"/>
      <c r="L392" s="8">
        <f t="shared" si="39"/>
        <v>27</v>
      </c>
      <c r="M392" s="8">
        <f t="shared" si="40"/>
        <v>1500</v>
      </c>
      <c r="N392" s="8">
        <f t="shared" si="41"/>
        <v>0</v>
      </c>
      <c r="O392" s="8">
        <f t="shared" si="42"/>
        <v>135</v>
      </c>
      <c r="P392" s="8">
        <f t="shared" si="43"/>
        <v>0</v>
      </c>
      <c r="Q392" s="8">
        <f t="shared" si="44"/>
        <v>300</v>
      </c>
    </row>
    <row r="393" spans="9:17">
      <c r="I393" s="22">
        <v>389</v>
      </c>
      <c r="J393" s="4"/>
      <c r="K393" s="4"/>
      <c r="L393" s="8">
        <f t="shared" si="39"/>
        <v>27</v>
      </c>
      <c r="M393" s="8">
        <f t="shared" si="40"/>
        <v>1500</v>
      </c>
      <c r="N393" s="8">
        <f t="shared" si="41"/>
        <v>0</v>
      </c>
      <c r="O393" s="8">
        <f t="shared" si="42"/>
        <v>135</v>
      </c>
      <c r="P393" s="8">
        <f t="shared" si="43"/>
        <v>0</v>
      </c>
      <c r="Q393" s="8">
        <f t="shared" si="44"/>
        <v>300</v>
      </c>
    </row>
    <row r="394" spans="9:17">
      <c r="I394" s="22">
        <v>390</v>
      </c>
      <c r="J394" s="4"/>
      <c r="K394" s="4"/>
      <c r="L394" s="8">
        <f t="shared" si="39"/>
        <v>27</v>
      </c>
      <c r="M394" s="8">
        <f t="shared" si="40"/>
        <v>1500</v>
      </c>
      <c r="N394" s="8">
        <f t="shared" si="41"/>
        <v>0</v>
      </c>
      <c r="O394" s="8">
        <f t="shared" si="42"/>
        <v>135</v>
      </c>
      <c r="P394" s="8">
        <f t="shared" si="43"/>
        <v>0</v>
      </c>
      <c r="Q394" s="8">
        <f t="shared" si="44"/>
        <v>300</v>
      </c>
    </row>
    <row r="395" spans="9:17">
      <c r="I395" s="22">
        <v>391</v>
      </c>
      <c r="J395" s="4"/>
      <c r="K395" s="4"/>
      <c r="L395" s="8">
        <f t="shared" si="39"/>
        <v>27</v>
      </c>
      <c r="M395" s="8">
        <f t="shared" si="40"/>
        <v>1500</v>
      </c>
      <c r="N395" s="8">
        <f t="shared" si="41"/>
        <v>0</v>
      </c>
      <c r="O395" s="8">
        <f t="shared" si="42"/>
        <v>135</v>
      </c>
      <c r="P395" s="8">
        <f t="shared" si="43"/>
        <v>0</v>
      </c>
      <c r="Q395" s="8">
        <f t="shared" si="44"/>
        <v>300</v>
      </c>
    </row>
    <row r="396" spans="9:17">
      <c r="I396" s="22">
        <v>392</v>
      </c>
      <c r="J396" s="4"/>
      <c r="K396" s="4"/>
      <c r="L396" s="8">
        <f t="shared" si="39"/>
        <v>27</v>
      </c>
      <c r="M396" s="8">
        <f t="shared" si="40"/>
        <v>1500</v>
      </c>
      <c r="N396" s="8">
        <f t="shared" si="41"/>
        <v>0</v>
      </c>
      <c r="O396" s="8">
        <f t="shared" si="42"/>
        <v>135</v>
      </c>
      <c r="P396" s="8">
        <f t="shared" si="43"/>
        <v>0</v>
      </c>
      <c r="Q396" s="8">
        <f t="shared" si="44"/>
        <v>300</v>
      </c>
    </row>
    <row r="397" spans="9:17">
      <c r="I397" s="22">
        <v>393</v>
      </c>
      <c r="J397" s="4"/>
      <c r="K397" s="4"/>
      <c r="L397" s="8">
        <f t="shared" si="39"/>
        <v>27</v>
      </c>
      <c r="M397" s="8">
        <f t="shared" si="40"/>
        <v>1500</v>
      </c>
      <c r="N397" s="8">
        <f t="shared" si="41"/>
        <v>0</v>
      </c>
      <c r="O397" s="8">
        <f t="shared" si="42"/>
        <v>135</v>
      </c>
      <c r="P397" s="8">
        <f t="shared" si="43"/>
        <v>0</v>
      </c>
      <c r="Q397" s="8">
        <f t="shared" si="44"/>
        <v>300</v>
      </c>
    </row>
    <row r="398" spans="9:17">
      <c r="I398" s="22">
        <v>394</v>
      </c>
      <c r="J398" s="4"/>
      <c r="K398" s="4"/>
      <c r="L398" s="8">
        <f t="shared" si="39"/>
        <v>27</v>
      </c>
      <c r="M398" s="8">
        <f t="shared" si="40"/>
        <v>1500</v>
      </c>
      <c r="N398" s="8">
        <f t="shared" si="41"/>
        <v>0</v>
      </c>
      <c r="O398" s="8">
        <f t="shared" si="42"/>
        <v>135</v>
      </c>
      <c r="P398" s="8">
        <f t="shared" si="43"/>
        <v>0</v>
      </c>
      <c r="Q398" s="8">
        <f t="shared" si="44"/>
        <v>300</v>
      </c>
    </row>
    <row r="399" spans="9:17">
      <c r="I399" s="22">
        <v>395</v>
      </c>
      <c r="J399" s="4"/>
      <c r="K399" s="4"/>
      <c r="L399" s="8">
        <f t="shared" si="39"/>
        <v>27</v>
      </c>
      <c r="M399" s="8">
        <f t="shared" si="40"/>
        <v>1500</v>
      </c>
      <c r="N399" s="8">
        <f t="shared" si="41"/>
        <v>0</v>
      </c>
      <c r="O399" s="8">
        <f t="shared" si="42"/>
        <v>135</v>
      </c>
      <c r="P399" s="8">
        <f t="shared" si="43"/>
        <v>0</v>
      </c>
      <c r="Q399" s="8">
        <f t="shared" si="44"/>
        <v>300</v>
      </c>
    </row>
    <row r="400" spans="9:17">
      <c r="I400" s="22">
        <v>396</v>
      </c>
      <c r="J400" s="4"/>
      <c r="K400" s="4"/>
      <c r="L400" s="8">
        <f t="shared" si="39"/>
        <v>27</v>
      </c>
      <c r="M400" s="8">
        <f t="shared" si="40"/>
        <v>1500</v>
      </c>
      <c r="N400" s="8">
        <f t="shared" si="41"/>
        <v>0</v>
      </c>
      <c r="O400" s="8">
        <f t="shared" si="42"/>
        <v>135</v>
      </c>
      <c r="P400" s="8">
        <f t="shared" si="43"/>
        <v>0</v>
      </c>
      <c r="Q400" s="8">
        <f t="shared" si="44"/>
        <v>300</v>
      </c>
    </row>
    <row r="401" spans="9:17">
      <c r="I401" s="22">
        <v>397</v>
      </c>
      <c r="J401" s="4"/>
      <c r="K401" s="4"/>
      <c r="L401" s="8">
        <f t="shared" si="39"/>
        <v>27</v>
      </c>
      <c r="M401" s="8">
        <f t="shared" si="40"/>
        <v>1500</v>
      </c>
      <c r="N401" s="8">
        <f t="shared" si="41"/>
        <v>0</v>
      </c>
      <c r="O401" s="8">
        <f t="shared" si="42"/>
        <v>135</v>
      </c>
      <c r="P401" s="8">
        <f t="shared" si="43"/>
        <v>0</v>
      </c>
      <c r="Q401" s="8">
        <f t="shared" si="44"/>
        <v>300</v>
      </c>
    </row>
    <row r="402" spans="9:17">
      <c r="I402" s="22">
        <v>398</v>
      </c>
      <c r="J402" s="4"/>
      <c r="K402" s="4"/>
      <c r="L402" s="8">
        <f t="shared" si="39"/>
        <v>27</v>
      </c>
      <c r="M402" s="8">
        <f t="shared" si="40"/>
        <v>1500</v>
      </c>
      <c r="N402" s="8">
        <f t="shared" si="41"/>
        <v>0</v>
      </c>
      <c r="O402" s="8">
        <f t="shared" si="42"/>
        <v>135</v>
      </c>
      <c r="P402" s="8">
        <f t="shared" si="43"/>
        <v>0</v>
      </c>
      <c r="Q402" s="8">
        <f t="shared" si="44"/>
        <v>300</v>
      </c>
    </row>
    <row r="403" spans="9:17">
      <c r="I403" s="22">
        <v>399</v>
      </c>
      <c r="J403" s="4"/>
      <c r="K403" s="4"/>
      <c r="L403" s="8">
        <f t="shared" si="39"/>
        <v>27</v>
      </c>
      <c r="M403" s="8">
        <f t="shared" si="40"/>
        <v>1500</v>
      </c>
      <c r="N403" s="8">
        <f t="shared" si="41"/>
        <v>0</v>
      </c>
      <c r="O403" s="8">
        <f t="shared" si="42"/>
        <v>135</v>
      </c>
      <c r="P403" s="8">
        <f t="shared" si="43"/>
        <v>0</v>
      </c>
      <c r="Q403" s="8">
        <f t="shared" si="44"/>
        <v>300</v>
      </c>
    </row>
    <row r="404" spans="9:17">
      <c r="I404" s="22">
        <v>400</v>
      </c>
      <c r="J404" s="4"/>
      <c r="K404" s="4"/>
      <c r="L404" s="8">
        <f t="shared" si="39"/>
        <v>27</v>
      </c>
      <c r="M404" s="8">
        <f t="shared" si="40"/>
        <v>1500</v>
      </c>
      <c r="N404" s="8">
        <f t="shared" si="41"/>
        <v>0</v>
      </c>
      <c r="O404" s="8">
        <f t="shared" si="42"/>
        <v>135</v>
      </c>
      <c r="P404" s="8">
        <f t="shared" si="43"/>
        <v>0</v>
      </c>
      <c r="Q404" s="8">
        <f t="shared" si="44"/>
        <v>300</v>
      </c>
    </row>
    <row r="405" spans="9:17">
      <c r="I405" s="22">
        <v>401</v>
      </c>
      <c r="J405" s="4"/>
      <c r="K405" s="4"/>
      <c r="L405" s="8">
        <f t="shared" si="39"/>
        <v>27</v>
      </c>
      <c r="M405" s="8">
        <f t="shared" si="40"/>
        <v>1500</v>
      </c>
      <c r="N405" s="8">
        <f t="shared" si="41"/>
        <v>0</v>
      </c>
      <c r="O405" s="8">
        <f t="shared" si="42"/>
        <v>135</v>
      </c>
      <c r="P405" s="8">
        <f t="shared" si="43"/>
        <v>0</v>
      </c>
      <c r="Q405" s="8">
        <f t="shared" si="44"/>
        <v>300</v>
      </c>
    </row>
    <row r="406" spans="9:17">
      <c r="I406" s="22">
        <v>402</v>
      </c>
      <c r="J406" s="4"/>
      <c r="K406" s="4"/>
      <c r="L406" s="8">
        <f t="shared" si="39"/>
        <v>27</v>
      </c>
      <c r="M406" s="8">
        <f t="shared" si="40"/>
        <v>1500</v>
      </c>
      <c r="N406" s="8">
        <f t="shared" si="41"/>
        <v>0</v>
      </c>
      <c r="O406" s="8">
        <f t="shared" si="42"/>
        <v>135</v>
      </c>
      <c r="P406" s="8">
        <f t="shared" si="43"/>
        <v>0</v>
      </c>
      <c r="Q406" s="8">
        <f t="shared" si="44"/>
        <v>300</v>
      </c>
    </row>
    <row r="407" spans="9:17">
      <c r="I407" s="22">
        <v>403</v>
      </c>
      <c r="J407" s="4"/>
      <c r="K407" s="4"/>
      <c r="L407" s="8">
        <f t="shared" si="39"/>
        <v>27</v>
      </c>
      <c r="M407" s="8">
        <f t="shared" si="40"/>
        <v>1500</v>
      </c>
      <c r="N407" s="8">
        <f t="shared" si="41"/>
        <v>0</v>
      </c>
      <c r="O407" s="8">
        <f t="shared" si="42"/>
        <v>135</v>
      </c>
      <c r="P407" s="8">
        <f t="shared" si="43"/>
        <v>0</v>
      </c>
      <c r="Q407" s="8">
        <f t="shared" si="44"/>
        <v>300</v>
      </c>
    </row>
    <row r="408" spans="9:17">
      <c r="I408" s="22">
        <v>404</v>
      </c>
      <c r="J408" s="4"/>
      <c r="K408" s="4"/>
      <c r="L408" s="8">
        <f t="shared" si="39"/>
        <v>27</v>
      </c>
      <c r="M408" s="8">
        <f t="shared" si="40"/>
        <v>1500</v>
      </c>
      <c r="N408" s="8">
        <f t="shared" si="41"/>
        <v>0</v>
      </c>
      <c r="O408" s="8">
        <f t="shared" si="42"/>
        <v>135</v>
      </c>
      <c r="P408" s="8">
        <f t="shared" si="43"/>
        <v>0</v>
      </c>
      <c r="Q408" s="8">
        <f t="shared" si="44"/>
        <v>300</v>
      </c>
    </row>
    <row r="409" spans="9:17">
      <c r="I409" s="22">
        <v>405</v>
      </c>
      <c r="J409" s="4"/>
      <c r="K409" s="4"/>
      <c r="L409" s="8">
        <f t="shared" si="39"/>
        <v>27</v>
      </c>
      <c r="M409" s="8">
        <f t="shared" si="40"/>
        <v>1500</v>
      </c>
      <c r="N409" s="8">
        <f t="shared" si="41"/>
        <v>0</v>
      </c>
      <c r="O409" s="8">
        <f t="shared" si="42"/>
        <v>135</v>
      </c>
      <c r="P409" s="8">
        <f t="shared" si="43"/>
        <v>0</v>
      </c>
      <c r="Q409" s="8">
        <f t="shared" si="44"/>
        <v>300</v>
      </c>
    </row>
    <row r="410" spans="9:17">
      <c r="I410" s="22">
        <v>406</v>
      </c>
      <c r="J410" s="4"/>
      <c r="K410" s="4"/>
      <c r="L410" s="8">
        <f t="shared" si="39"/>
        <v>27</v>
      </c>
      <c r="M410" s="8">
        <f t="shared" si="40"/>
        <v>1500</v>
      </c>
      <c r="N410" s="8">
        <f t="shared" si="41"/>
        <v>0</v>
      </c>
      <c r="O410" s="8">
        <f t="shared" si="42"/>
        <v>135</v>
      </c>
      <c r="P410" s="8">
        <f t="shared" si="43"/>
        <v>0</v>
      </c>
      <c r="Q410" s="8">
        <f t="shared" si="44"/>
        <v>300</v>
      </c>
    </row>
    <row r="411" spans="9:17">
      <c r="I411" s="22">
        <v>407</v>
      </c>
      <c r="J411" s="4"/>
      <c r="K411" s="4"/>
      <c r="L411" s="8">
        <f t="shared" si="39"/>
        <v>27</v>
      </c>
      <c r="M411" s="8">
        <f t="shared" si="40"/>
        <v>1500</v>
      </c>
      <c r="N411" s="8">
        <f t="shared" si="41"/>
        <v>0</v>
      </c>
      <c r="O411" s="8">
        <f t="shared" si="42"/>
        <v>135</v>
      </c>
      <c r="P411" s="8">
        <f t="shared" si="43"/>
        <v>0</v>
      </c>
      <c r="Q411" s="8">
        <f t="shared" si="44"/>
        <v>300</v>
      </c>
    </row>
    <row r="412" spans="9:17">
      <c r="I412" s="22">
        <v>408</v>
      </c>
      <c r="J412" s="4"/>
      <c r="K412" s="4"/>
      <c r="L412" s="8">
        <f t="shared" si="39"/>
        <v>27</v>
      </c>
      <c r="M412" s="8">
        <f t="shared" si="40"/>
        <v>1500</v>
      </c>
      <c r="N412" s="8">
        <f t="shared" si="41"/>
        <v>0</v>
      </c>
      <c r="O412" s="8">
        <f t="shared" si="42"/>
        <v>135</v>
      </c>
      <c r="P412" s="8">
        <f t="shared" si="43"/>
        <v>0</v>
      </c>
      <c r="Q412" s="8">
        <f t="shared" si="44"/>
        <v>300</v>
      </c>
    </row>
    <row r="413" spans="9:17">
      <c r="I413" s="22">
        <v>409</v>
      </c>
      <c r="J413" s="4"/>
      <c r="K413" s="4"/>
      <c r="L413" s="8">
        <f t="shared" si="39"/>
        <v>27</v>
      </c>
      <c r="M413" s="8">
        <f t="shared" si="40"/>
        <v>1500</v>
      </c>
      <c r="N413" s="8">
        <f t="shared" si="41"/>
        <v>0</v>
      </c>
      <c r="O413" s="8">
        <f t="shared" si="42"/>
        <v>135</v>
      </c>
      <c r="P413" s="8">
        <f t="shared" si="43"/>
        <v>0</v>
      </c>
      <c r="Q413" s="8">
        <f t="shared" si="44"/>
        <v>300</v>
      </c>
    </row>
    <row r="414" spans="9:17">
      <c r="I414" s="22">
        <v>410</v>
      </c>
      <c r="J414" s="4"/>
      <c r="K414" s="4"/>
      <c r="L414" s="8">
        <f t="shared" si="39"/>
        <v>27</v>
      </c>
      <c r="M414" s="8">
        <f t="shared" si="40"/>
        <v>1500</v>
      </c>
      <c r="N414" s="8">
        <f t="shared" si="41"/>
        <v>0</v>
      </c>
      <c r="O414" s="8">
        <f t="shared" si="42"/>
        <v>135</v>
      </c>
      <c r="P414" s="8">
        <f t="shared" si="43"/>
        <v>0</v>
      </c>
      <c r="Q414" s="8">
        <f t="shared" si="44"/>
        <v>300</v>
      </c>
    </row>
    <row r="415" spans="9:17">
      <c r="I415" s="22">
        <v>411</v>
      </c>
      <c r="J415" s="4"/>
      <c r="K415" s="4"/>
      <c r="L415" s="8">
        <f t="shared" si="39"/>
        <v>27</v>
      </c>
      <c r="M415" s="8">
        <f t="shared" si="40"/>
        <v>1500</v>
      </c>
      <c r="N415" s="8">
        <f t="shared" si="41"/>
        <v>0</v>
      </c>
      <c r="O415" s="8">
        <f t="shared" si="42"/>
        <v>135</v>
      </c>
      <c r="P415" s="8">
        <f t="shared" si="43"/>
        <v>0</v>
      </c>
      <c r="Q415" s="8">
        <f t="shared" si="44"/>
        <v>300</v>
      </c>
    </row>
    <row r="416" spans="9:17">
      <c r="I416" s="22">
        <v>412</v>
      </c>
      <c r="J416" s="4"/>
      <c r="K416" s="4"/>
      <c r="L416" s="8">
        <f t="shared" si="39"/>
        <v>27</v>
      </c>
      <c r="M416" s="8">
        <f t="shared" si="40"/>
        <v>1500</v>
      </c>
      <c r="N416" s="8">
        <f t="shared" si="41"/>
        <v>0</v>
      </c>
      <c r="O416" s="8">
        <f t="shared" si="42"/>
        <v>135</v>
      </c>
      <c r="P416" s="8">
        <f t="shared" si="43"/>
        <v>0</v>
      </c>
      <c r="Q416" s="8">
        <f t="shared" si="44"/>
        <v>300</v>
      </c>
    </row>
    <row r="417" spans="9:17">
      <c r="I417" s="22">
        <v>413</v>
      </c>
      <c r="J417" s="4"/>
      <c r="K417" s="4"/>
      <c r="L417" s="8">
        <f t="shared" si="39"/>
        <v>27</v>
      </c>
      <c r="M417" s="8">
        <f t="shared" si="40"/>
        <v>1500</v>
      </c>
      <c r="N417" s="8">
        <f t="shared" si="41"/>
        <v>0</v>
      </c>
      <c r="O417" s="8">
        <f t="shared" si="42"/>
        <v>135</v>
      </c>
      <c r="P417" s="8">
        <f t="shared" si="43"/>
        <v>0</v>
      </c>
      <c r="Q417" s="8">
        <f t="shared" si="44"/>
        <v>300</v>
      </c>
    </row>
    <row r="418" spans="9:17">
      <c r="I418" s="22">
        <v>414</v>
      </c>
      <c r="J418" s="4"/>
      <c r="K418" s="4"/>
      <c r="L418" s="8">
        <f t="shared" si="39"/>
        <v>27</v>
      </c>
      <c r="M418" s="8">
        <f t="shared" si="40"/>
        <v>1500</v>
      </c>
      <c r="N418" s="8">
        <f t="shared" si="41"/>
        <v>0</v>
      </c>
      <c r="O418" s="8">
        <f t="shared" si="42"/>
        <v>135</v>
      </c>
      <c r="P418" s="8">
        <f t="shared" si="43"/>
        <v>0</v>
      </c>
      <c r="Q418" s="8">
        <f t="shared" si="44"/>
        <v>300</v>
      </c>
    </row>
    <row r="419" spans="9:17">
      <c r="I419" s="22">
        <v>415</v>
      </c>
      <c r="J419" s="4"/>
      <c r="K419" s="4"/>
      <c r="L419" s="8">
        <f t="shared" si="39"/>
        <v>27</v>
      </c>
      <c r="M419" s="8">
        <f t="shared" si="40"/>
        <v>1500</v>
      </c>
      <c r="N419" s="8">
        <f t="shared" si="41"/>
        <v>0</v>
      </c>
      <c r="O419" s="8">
        <f t="shared" si="42"/>
        <v>135</v>
      </c>
      <c r="P419" s="8">
        <f t="shared" si="43"/>
        <v>0</v>
      </c>
      <c r="Q419" s="8">
        <f t="shared" si="44"/>
        <v>300</v>
      </c>
    </row>
    <row r="420" spans="9:17">
      <c r="I420" s="22">
        <v>416</v>
      </c>
      <c r="J420" s="4"/>
      <c r="K420" s="4"/>
      <c r="L420" s="8">
        <f t="shared" si="39"/>
        <v>27</v>
      </c>
      <c r="M420" s="8">
        <f t="shared" si="40"/>
        <v>1500</v>
      </c>
      <c r="N420" s="8">
        <f t="shared" si="41"/>
        <v>0</v>
      </c>
      <c r="O420" s="8">
        <f t="shared" si="42"/>
        <v>135</v>
      </c>
      <c r="P420" s="8">
        <f t="shared" si="43"/>
        <v>0</v>
      </c>
      <c r="Q420" s="8">
        <f t="shared" si="44"/>
        <v>300</v>
      </c>
    </row>
    <row r="421" spans="9:17">
      <c r="I421" s="22">
        <v>417</v>
      </c>
      <c r="J421" s="4"/>
      <c r="K421" s="4"/>
      <c r="L421" s="8">
        <f t="shared" si="39"/>
        <v>27</v>
      </c>
      <c r="M421" s="8">
        <f t="shared" si="40"/>
        <v>1500</v>
      </c>
      <c r="N421" s="8">
        <f t="shared" si="41"/>
        <v>0</v>
      </c>
      <c r="O421" s="8">
        <f t="shared" si="42"/>
        <v>135</v>
      </c>
      <c r="P421" s="8">
        <f t="shared" si="43"/>
        <v>0</v>
      </c>
      <c r="Q421" s="8">
        <f t="shared" si="44"/>
        <v>300</v>
      </c>
    </row>
    <row r="422" spans="9:17">
      <c r="I422" s="22">
        <v>418</v>
      </c>
      <c r="J422" s="4"/>
      <c r="K422" s="4"/>
      <c r="L422" s="8">
        <f t="shared" si="39"/>
        <v>27</v>
      </c>
      <c r="M422" s="8">
        <f t="shared" si="40"/>
        <v>1500</v>
      </c>
      <c r="N422" s="8">
        <f t="shared" si="41"/>
        <v>0</v>
      </c>
      <c r="O422" s="8">
        <f t="shared" si="42"/>
        <v>135</v>
      </c>
      <c r="P422" s="8">
        <f t="shared" si="43"/>
        <v>0</v>
      </c>
      <c r="Q422" s="8">
        <f t="shared" si="44"/>
        <v>300</v>
      </c>
    </row>
    <row r="423" spans="9:17">
      <c r="I423" s="22">
        <v>419</v>
      </c>
      <c r="J423" s="4"/>
      <c r="K423" s="4"/>
      <c r="L423" s="8">
        <f t="shared" si="39"/>
        <v>27</v>
      </c>
      <c r="M423" s="8">
        <f t="shared" si="40"/>
        <v>1500</v>
      </c>
      <c r="N423" s="8">
        <f t="shared" si="41"/>
        <v>0</v>
      </c>
      <c r="O423" s="8">
        <f t="shared" si="42"/>
        <v>135</v>
      </c>
      <c r="P423" s="8">
        <f t="shared" si="43"/>
        <v>0</v>
      </c>
      <c r="Q423" s="8">
        <f t="shared" si="44"/>
        <v>300</v>
      </c>
    </row>
    <row r="424" spans="9:17">
      <c r="I424" s="22">
        <v>420</v>
      </c>
      <c r="J424" s="4"/>
      <c r="K424" s="4"/>
      <c r="L424" s="8">
        <f t="shared" si="39"/>
        <v>27</v>
      </c>
      <c r="M424" s="8">
        <f t="shared" si="40"/>
        <v>1500</v>
      </c>
      <c r="N424" s="8">
        <f t="shared" si="41"/>
        <v>0</v>
      </c>
      <c r="O424" s="8">
        <f t="shared" si="42"/>
        <v>135</v>
      </c>
      <c r="P424" s="8">
        <f t="shared" si="43"/>
        <v>0</v>
      </c>
      <c r="Q424" s="8">
        <f t="shared" si="44"/>
        <v>300</v>
      </c>
    </row>
    <row r="425" spans="9:17">
      <c r="I425" s="22">
        <v>421</v>
      </c>
      <c r="J425" s="4"/>
      <c r="K425" s="4"/>
      <c r="L425" s="8">
        <f t="shared" si="39"/>
        <v>27</v>
      </c>
      <c r="M425" s="8">
        <f t="shared" si="40"/>
        <v>1500</v>
      </c>
      <c r="N425" s="8">
        <f t="shared" si="41"/>
        <v>0</v>
      </c>
      <c r="O425" s="8">
        <f t="shared" si="42"/>
        <v>135</v>
      </c>
      <c r="P425" s="8">
        <f t="shared" si="43"/>
        <v>0</v>
      </c>
      <c r="Q425" s="8">
        <f t="shared" si="44"/>
        <v>300</v>
      </c>
    </row>
    <row r="426" spans="9:17">
      <c r="I426" s="22">
        <v>422</v>
      </c>
      <c r="J426" s="4"/>
      <c r="K426" s="4"/>
      <c r="L426" s="8">
        <f t="shared" si="39"/>
        <v>27</v>
      </c>
      <c r="M426" s="8">
        <f t="shared" si="40"/>
        <v>1500</v>
      </c>
      <c r="N426" s="8">
        <f t="shared" si="41"/>
        <v>0</v>
      </c>
      <c r="O426" s="8">
        <f t="shared" si="42"/>
        <v>135</v>
      </c>
      <c r="P426" s="8">
        <f t="shared" si="43"/>
        <v>0</v>
      </c>
      <c r="Q426" s="8">
        <f t="shared" si="44"/>
        <v>300</v>
      </c>
    </row>
    <row r="427" spans="9:17">
      <c r="I427" s="22">
        <v>423</v>
      </c>
      <c r="J427" s="4"/>
      <c r="K427" s="4"/>
      <c r="L427" s="8">
        <f t="shared" si="39"/>
        <v>27</v>
      </c>
      <c r="M427" s="8">
        <f t="shared" si="40"/>
        <v>1500</v>
      </c>
      <c r="N427" s="8">
        <f t="shared" si="41"/>
        <v>0</v>
      </c>
      <c r="O427" s="8">
        <f t="shared" si="42"/>
        <v>135</v>
      </c>
      <c r="P427" s="8">
        <f t="shared" si="43"/>
        <v>0</v>
      </c>
      <c r="Q427" s="8">
        <f t="shared" si="44"/>
        <v>300</v>
      </c>
    </row>
    <row r="428" spans="9:17">
      <c r="I428" s="22">
        <v>424</v>
      </c>
      <c r="J428" s="4"/>
      <c r="K428" s="4"/>
      <c r="L428" s="8">
        <f t="shared" si="39"/>
        <v>27</v>
      </c>
      <c r="M428" s="8">
        <f t="shared" si="40"/>
        <v>1500</v>
      </c>
      <c r="N428" s="8">
        <f t="shared" si="41"/>
        <v>0</v>
      </c>
      <c r="O428" s="8">
        <f t="shared" si="42"/>
        <v>135</v>
      </c>
      <c r="P428" s="8">
        <f t="shared" si="43"/>
        <v>0</v>
      </c>
      <c r="Q428" s="8">
        <f t="shared" si="44"/>
        <v>300</v>
      </c>
    </row>
    <row r="429" spans="9:17">
      <c r="I429" s="22">
        <v>425</v>
      </c>
      <c r="J429" s="4"/>
      <c r="K429" s="4"/>
      <c r="L429" s="8">
        <f t="shared" si="39"/>
        <v>27</v>
      </c>
      <c r="M429" s="8">
        <f t="shared" si="40"/>
        <v>1500</v>
      </c>
      <c r="N429" s="8">
        <f t="shared" si="41"/>
        <v>0</v>
      </c>
      <c r="O429" s="8">
        <f t="shared" si="42"/>
        <v>135</v>
      </c>
      <c r="P429" s="8">
        <f t="shared" si="43"/>
        <v>0</v>
      </c>
      <c r="Q429" s="8">
        <f t="shared" si="44"/>
        <v>300</v>
      </c>
    </row>
    <row r="430" spans="9:17">
      <c r="I430" s="22">
        <v>426</v>
      </c>
      <c r="J430" s="4"/>
      <c r="K430" s="4"/>
      <c r="L430" s="8">
        <f t="shared" ref="L430:L484" si="45">$D$12</f>
        <v>27</v>
      </c>
      <c r="M430" s="8">
        <f t="shared" si="40"/>
        <v>1500</v>
      </c>
      <c r="N430" s="8">
        <f t="shared" si="41"/>
        <v>0</v>
      </c>
      <c r="O430" s="8">
        <f t="shared" si="42"/>
        <v>135</v>
      </c>
      <c r="P430" s="8">
        <f t="shared" si="43"/>
        <v>0</v>
      </c>
      <c r="Q430" s="8">
        <f t="shared" si="44"/>
        <v>300</v>
      </c>
    </row>
    <row r="431" spans="9:17">
      <c r="I431" s="22">
        <v>427</v>
      </c>
      <c r="J431" s="4"/>
      <c r="K431" s="4"/>
      <c r="L431" s="8">
        <f t="shared" si="45"/>
        <v>27</v>
      </c>
      <c r="M431" s="8">
        <f t="shared" si="40"/>
        <v>1500</v>
      </c>
      <c r="N431" s="8">
        <f t="shared" si="41"/>
        <v>0</v>
      </c>
      <c r="O431" s="8">
        <f t="shared" si="42"/>
        <v>135</v>
      </c>
      <c r="P431" s="8">
        <f t="shared" si="43"/>
        <v>0</v>
      </c>
      <c r="Q431" s="8">
        <f t="shared" si="44"/>
        <v>300</v>
      </c>
    </row>
    <row r="432" spans="9:17">
      <c r="I432" s="22">
        <v>428</v>
      </c>
      <c r="J432" s="4"/>
      <c r="K432" s="4"/>
      <c r="L432" s="8">
        <f t="shared" si="45"/>
        <v>27</v>
      </c>
      <c r="M432" s="8">
        <f t="shared" si="40"/>
        <v>1500</v>
      </c>
      <c r="N432" s="8">
        <f t="shared" si="41"/>
        <v>0</v>
      </c>
      <c r="O432" s="8">
        <f t="shared" si="42"/>
        <v>135</v>
      </c>
      <c r="P432" s="8">
        <f t="shared" si="43"/>
        <v>0</v>
      </c>
      <c r="Q432" s="8">
        <f t="shared" si="44"/>
        <v>300</v>
      </c>
    </row>
    <row r="433" spans="9:17">
      <c r="I433" s="22">
        <v>429</v>
      </c>
      <c r="J433" s="4"/>
      <c r="K433" s="4"/>
      <c r="L433" s="8">
        <f t="shared" si="45"/>
        <v>27</v>
      </c>
      <c r="M433" s="8">
        <f t="shared" si="40"/>
        <v>1500</v>
      </c>
      <c r="N433" s="8">
        <f t="shared" si="41"/>
        <v>0</v>
      </c>
      <c r="O433" s="8">
        <f t="shared" si="42"/>
        <v>135</v>
      </c>
      <c r="P433" s="8">
        <f t="shared" si="43"/>
        <v>0</v>
      </c>
      <c r="Q433" s="8">
        <f t="shared" si="44"/>
        <v>300</v>
      </c>
    </row>
    <row r="434" spans="9:17">
      <c r="I434" s="22">
        <v>430</v>
      </c>
      <c r="J434" s="4"/>
      <c r="K434" s="4"/>
      <c r="L434" s="8">
        <f t="shared" si="45"/>
        <v>27</v>
      </c>
      <c r="M434" s="8">
        <f t="shared" si="40"/>
        <v>1500</v>
      </c>
      <c r="N434" s="8">
        <f t="shared" si="41"/>
        <v>0</v>
      </c>
      <c r="O434" s="8">
        <f t="shared" si="42"/>
        <v>135</v>
      </c>
      <c r="P434" s="8">
        <f t="shared" si="43"/>
        <v>0</v>
      </c>
      <c r="Q434" s="8">
        <f t="shared" si="44"/>
        <v>300</v>
      </c>
    </row>
    <row r="435" spans="9:17">
      <c r="I435" s="22">
        <v>431</v>
      </c>
      <c r="J435" s="4"/>
      <c r="K435" s="4"/>
      <c r="L435" s="8">
        <f t="shared" si="45"/>
        <v>27</v>
      </c>
      <c r="M435" s="8">
        <f t="shared" si="40"/>
        <v>1500</v>
      </c>
      <c r="N435" s="8">
        <f t="shared" si="41"/>
        <v>0</v>
      </c>
      <c r="O435" s="8">
        <f t="shared" si="42"/>
        <v>135</v>
      </c>
      <c r="P435" s="8">
        <f t="shared" si="43"/>
        <v>0</v>
      </c>
      <c r="Q435" s="8">
        <f t="shared" si="44"/>
        <v>300</v>
      </c>
    </row>
    <row r="436" spans="9:17">
      <c r="I436" s="22">
        <v>432</v>
      </c>
      <c r="J436" s="4"/>
      <c r="K436" s="4"/>
      <c r="L436" s="8">
        <f t="shared" si="45"/>
        <v>27</v>
      </c>
      <c r="M436" s="8">
        <f t="shared" si="40"/>
        <v>1500</v>
      </c>
      <c r="N436" s="8">
        <f t="shared" si="41"/>
        <v>0</v>
      </c>
      <c r="O436" s="8">
        <f t="shared" si="42"/>
        <v>135</v>
      </c>
      <c r="P436" s="8">
        <f t="shared" si="43"/>
        <v>0</v>
      </c>
      <c r="Q436" s="8">
        <f t="shared" si="44"/>
        <v>300</v>
      </c>
    </row>
    <row r="437" spans="9:17">
      <c r="I437" s="22">
        <v>433</v>
      </c>
      <c r="J437" s="4"/>
      <c r="K437" s="4"/>
      <c r="L437" s="8">
        <f t="shared" si="45"/>
        <v>27</v>
      </c>
      <c r="M437" s="8">
        <f t="shared" si="40"/>
        <v>1500</v>
      </c>
      <c r="N437" s="8">
        <f t="shared" si="41"/>
        <v>0</v>
      </c>
      <c r="O437" s="8">
        <f t="shared" si="42"/>
        <v>135</v>
      </c>
      <c r="P437" s="8">
        <f t="shared" si="43"/>
        <v>0</v>
      </c>
      <c r="Q437" s="8">
        <f t="shared" si="44"/>
        <v>300</v>
      </c>
    </row>
    <row r="438" spans="9:17">
      <c r="I438" s="22">
        <v>434</v>
      </c>
      <c r="J438" s="4"/>
      <c r="K438" s="4"/>
      <c r="L438" s="8">
        <f t="shared" si="45"/>
        <v>27</v>
      </c>
      <c r="M438" s="8">
        <f t="shared" si="40"/>
        <v>1500</v>
      </c>
      <c r="N438" s="8">
        <f t="shared" si="41"/>
        <v>0</v>
      </c>
      <c r="O438" s="8">
        <f t="shared" si="42"/>
        <v>135</v>
      </c>
      <c r="P438" s="8">
        <f t="shared" si="43"/>
        <v>0</v>
      </c>
      <c r="Q438" s="8">
        <f t="shared" si="44"/>
        <v>300</v>
      </c>
    </row>
    <row r="439" spans="9:17">
      <c r="I439" s="22">
        <v>435</v>
      </c>
      <c r="J439" s="4"/>
      <c r="K439" s="4"/>
      <c r="L439" s="8">
        <f t="shared" si="45"/>
        <v>27</v>
      </c>
      <c r="M439" s="8">
        <f t="shared" si="40"/>
        <v>1500</v>
      </c>
      <c r="N439" s="8">
        <f t="shared" si="41"/>
        <v>0</v>
      </c>
      <c r="O439" s="8">
        <f t="shared" si="42"/>
        <v>135</v>
      </c>
      <c r="P439" s="8">
        <f t="shared" si="43"/>
        <v>0</v>
      </c>
      <c r="Q439" s="8">
        <f t="shared" si="44"/>
        <v>300</v>
      </c>
    </row>
    <row r="440" spans="9:17">
      <c r="I440" s="22">
        <v>436</v>
      </c>
      <c r="J440" s="4"/>
      <c r="K440" s="4"/>
      <c r="L440" s="8">
        <f t="shared" si="45"/>
        <v>27</v>
      </c>
      <c r="M440" s="8">
        <f t="shared" si="40"/>
        <v>1500</v>
      </c>
      <c r="N440" s="8">
        <f t="shared" si="41"/>
        <v>0</v>
      </c>
      <c r="O440" s="8">
        <f t="shared" si="42"/>
        <v>135</v>
      </c>
      <c r="P440" s="8">
        <f t="shared" si="43"/>
        <v>0</v>
      </c>
      <c r="Q440" s="8">
        <f t="shared" si="44"/>
        <v>300</v>
      </c>
    </row>
    <row r="441" spans="9:17">
      <c r="I441" s="22">
        <v>437</v>
      </c>
      <c r="J441" s="4"/>
      <c r="K441" s="4"/>
      <c r="L441" s="8">
        <f t="shared" si="45"/>
        <v>27</v>
      </c>
      <c r="M441" s="8">
        <f t="shared" si="40"/>
        <v>1500</v>
      </c>
      <c r="N441" s="8">
        <f t="shared" si="41"/>
        <v>0</v>
      </c>
      <c r="O441" s="8">
        <f t="shared" si="42"/>
        <v>135</v>
      </c>
      <c r="P441" s="8">
        <f t="shared" si="43"/>
        <v>0</v>
      </c>
      <c r="Q441" s="8">
        <f t="shared" si="44"/>
        <v>300</v>
      </c>
    </row>
    <row r="442" spans="9:17">
      <c r="I442" s="22">
        <v>438</v>
      </c>
      <c r="J442" s="4"/>
      <c r="K442" s="4"/>
      <c r="L442" s="8">
        <f t="shared" si="45"/>
        <v>27</v>
      </c>
      <c r="M442" s="8">
        <f t="shared" si="40"/>
        <v>1500</v>
      </c>
      <c r="N442" s="8">
        <f t="shared" si="41"/>
        <v>0</v>
      </c>
      <c r="O442" s="8">
        <f t="shared" si="42"/>
        <v>135</v>
      </c>
      <c r="P442" s="8">
        <f t="shared" si="43"/>
        <v>0</v>
      </c>
      <c r="Q442" s="8">
        <f t="shared" si="44"/>
        <v>300</v>
      </c>
    </row>
    <row r="443" spans="9:17">
      <c r="I443" s="22">
        <v>439</v>
      </c>
      <c r="J443" s="4"/>
      <c r="K443" s="4"/>
      <c r="L443" s="8">
        <f t="shared" si="45"/>
        <v>27</v>
      </c>
      <c r="M443" s="8">
        <f t="shared" si="40"/>
        <v>1500</v>
      </c>
      <c r="N443" s="8">
        <f t="shared" si="41"/>
        <v>0</v>
      </c>
      <c r="O443" s="8">
        <f t="shared" si="42"/>
        <v>135</v>
      </c>
      <c r="P443" s="8">
        <f t="shared" si="43"/>
        <v>0</v>
      </c>
      <c r="Q443" s="8">
        <f t="shared" si="44"/>
        <v>300</v>
      </c>
    </row>
    <row r="444" spans="9:17">
      <c r="I444" s="22">
        <v>440</v>
      </c>
      <c r="J444" s="4"/>
      <c r="K444" s="4"/>
      <c r="L444" s="8">
        <f t="shared" si="45"/>
        <v>27</v>
      </c>
      <c r="M444" s="8">
        <f t="shared" si="40"/>
        <v>1500</v>
      </c>
      <c r="N444" s="8">
        <f t="shared" si="41"/>
        <v>0</v>
      </c>
      <c r="O444" s="8">
        <f t="shared" si="42"/>
        <v>135</v>
      </c>
      <c r="P444" s="8">
        <f t="shared" si="43"/>
        <v>0</v>
      </c>
      <c r="Q444" s="8">
        <f t="shared" si="44"/>
        <v>300</v>
      </c>
    </row>
    <row r="445" spans="9:17">
      <c r="I445" s="22">
        <v>441</v>
      </c>
      <c r="J445" s="4"/>
      <c r="K445" s="4"/>
      <c r="L445" s="8">
        <f t="shared" si="45"/>
        <v>27</v>
      </c>
      <c r="M445" s="8">
        <f t="shared" si="40"/>
        <v>1500</v>
      </c>
      <c r="N445" s="8">
        <f t="shared" si="41"/>
        <v>0</v>
      </c>
      <c r="O445" s="8">
        <f t="shared" si="42"/>
        <v>135</v>
      </c>
      <c r="P445" s="8">
        <f t="shared" si="43"/>
        <v>0</v>
      </c>
      <c r="Q445" s="8">
        <f t="shared" si="44"/>
        <v>300</v>
      </c>
    </row>
    <row r="446" spans="9:17">
      <c r="I446" s="22">
        <v>442</v>
      </c>
      <c r="J446" s="4"/>
      <c r="K446" s="4"/>
      <c r="L446" s="8">
        <f t="shared" si="45"/>
        <v>27</v>
      </c>
      <c r="M446" s="8">
        <f t="shared" si="40"/>
        <v>1500</v>
      </c>
      <c r="N446" s="8">
        <f t="shared" si="41"/>
        <v>0</v>
      </c>
      <c r="O446" s="8">
        <f t="shared" si="42"/>
        <v>135</v>
      </c>
      <c r="P446" s="8">
        <f t="shared" si="43"/>
        <v>0</v>
      </c>
      <c r="Q446" s="8">
        <f t="shared" si="44"/>
        <v>300</v>
      </c>
    </row>
    <row r="447" spans="9:17">
      <c r="I447" s="22">
        <v>443</v>
      </c>
      <c r="J447" s="4"/>
      <c r="K447" s="4"/>
      <c r="L447" s="8">
        <f t="shared" si="45"/>
        <v>27</v>
      </c>
      <c r="M447" s="8">
        <f t="shared" si="40"/>
        <v>1500</v>
      </c>
      <c r="N447" s="8">
        <f t="shared" si="41"/>
        <v>0</v>
      </c>
      <c r="O447" s="8">
        <f t="shared" si="42"/>
        <v>135</v>
      </c>
      <c r="P447" s="8">
        <f t="shared" si="43"/>
        <v>0</v>
      </c>
      <c r="Q447" s="8">
        <f t="shared" si="44"/>
        <v>300</v>
      </c>
    </row>
    <row r="448" spans="9:17">
      <c r="I448" s="22">
        <v>444</v>
      </c>
      <c r="J448" s="4"/>
      <c r="K448" s="4"/>
      <c r="L448" s="8">
        <f t="shared" si="45"/>
        <v>27</v>
      </c>
      <c r="M448" s="8">
        <f t="shared" si="40"/>
        <v>1500</v>
      </c>
      <c r="N448" s="8">
        <f t="shared" si="41"/>
        <v>0</v>
      </c>
      <c r="O448" s="8">
        <f t="shared" si="42"/>
        <v>135</v>
      </c>
      <c r="P448" s="8">
        <f t="shared" si="43"/>
        <v>0</v>
      </c>
      <c r="Q448" s="8">
        <f t="shared" si="44"/>
        <v>300</v>
      </c>
    </row>
    <row r="449" spans="9:17">
      <c r="I449" s="22">
        <v>445</v>
      </c>
      <c r="J449" s="4"/>
      <c r="K449" s="4"/>
      <c r="L449" s="8">
        <f t="shared" si="45"/>
        <v>27</v>
      </c>
      <c r="M449" s="8">
        <f t="shared" si="40"/>
        <v>1500</v>
      </c>
      <c r="N449" s="8">
        <f t="shared" si="41"/>
        <v>0</v>
      </c>
      <c r="O449" s="8">
        <f t="shared" si="42"/>
        <v>135</v>
      </c>
      <c r="P449" s="8">
        <f t="shared" si="43"/>
        <v>0</v>
      </c>
      <c r="Q449" s="8">
        <f t="shared" si="44"/>
        <v>300</v>
      </c>
    </row>
    <row r="450" spans="9:17">
      <c r="I450" s="22">
        <v>446</v>
      </c>
      <c r="J450" s="4"/>
      <c r="K450" s="4"/>
      <c r="L450" s="8">
        <f t="shared" si="45"/>
        <v>27</v>
      </c>
      <c r="M450" s="8">
        <f t="shared" si="40"/>
        <v>1500</v>
      </c>
      <c r="N450" s="8">
        <f t="shared" si="41"/>
        <v>0</v>
      </c>
      <c r="O450" s="8">
        <f t="shared" si="42"/>
        <v>135</v>
      </c>
      <c r="P450" s="8">
        <f t="shared" si="43"/>
        <v>0</v>
      </c>
      <c r="Q450" s="8">
        <f t="shared" si="44"/>
        <v>300</v>
      </c>
    </row>
    <row r="451" spans="9:17">
      <c r="I451" s="22">
        <v>447</v>
      </c>
      <c r="J451" s="4"/>
      <c r="K451" s="4"/>
      <c r="L451" s="8">
        <f t="shared" si="45"/>
        <v>27</v>
      </c>
      <c r="M451" s="8">
        <f t="shared" si="40"/>
        <v>1500</v>
      </c>
      <c r="N451" s="8">
        <f t="shared" si="41"/>
        <v>0</v>
      </c>
      <c r="O451" s="8">
        <f t="shared" si="42"/>
        <v>135</v>
      </c>
      <c r="P451" s="8">
        <f t="shared" si="43"/>
        <v>0</v>
      </c>
      <c r="Q451" s="8">
        <f t="shared" si="44"/>
        <v>300</v>
      </c>
    </row>
    <row r="452" spans="9:17">
      <c r="I452" s="22">
        <v>448</v>
      </c>
      <c r="J452" s="4"/>
      <c r="K452" s="4"/>
      <c r="L452" s="8">
        <f t="shared" si="45"/>
        <v>27</v>
      </c>
      <c r="M452" s="8">
        <f t="shared" si="40"/>
        <v>1500</v>
      </c>
      <c r="N452" s="8">
        <f t="shared" si="41"/>
        <v>0</v>
      </c>
      <c r="O452" s="8">
        <f t="shared" si="42"/>
        <v>135</v>
      </c>
      <c r="P452" s="8">
        <f t="shared" si="43"/>
        <v>0</v>
      </c>
      <c r="Q452" s="8">
        <f t="shared" si="44"/>
        <v>300</v>
      </c>
    </row>
    <row r="453" spans="9:17">
      <c r="I453" s="22">
        <v>449</v>
      </c>
      <c r="J453" s="4"/>
      <c r="K453" s="4"/>
      <c r="L453" s="8">
        <f t="shared" si="45"/>
        <v>27</v>
      </c>
      <c r="M453" s="8">
        <f t="shared" si="40"/>
        <v>1500</v>
      </c>
      <c r="N453" s="8">
        <f t="shared" si="41"/>
        <v>0</v>
      </c>
      <c r="O453" s="8">
        <f t="shared" si="42"/>
        <v>135</v>
      </c>
      <c r="P453" s="8">
        <f t="shared" si="43"/>
        <v>0</v>
      </c>
      <c r="Q453" s="8">
        <f t="shared" si="44"/>
        <v>300</v>
      </c>
    </row>
    <row r="454" spans="9:17">
      <c r="I454" s="22">
        <v>450</v>
      </c>
      <c r="J454" s="4"/>
      <c r="K454" s="4"/>
      <c r="L454" s="8">
        <f t="shared" si="45"/>
        <v>27</v>
      </c>
      <c r="M454" s="8">
        <f t="shared" ref="M454:M484" si="46">J454/3.6*1000*$C$4/100+K454/3.6*1000*$C$8/100+L454/3.6*1000*$C$13/100</f>
        <v>1500</v>
      </c>
      <c r="N454" s="8">
        <f t="shared" ref="N454:N484" si="47">J454/3.6*1000*$C$5/100+K454/3.6*1000*$C$9/100</f>
        <v>0</v>
      </c>
      <c r="O454" s="8">
        <f t="shared" ref="O454:O484" si="48">J454/3.6*1000*$C$6/100+K454/3.6*1000*$C$10/100+L454/3.6*1000*$C$15/100</f>
        <v>135</v>
      </c>
      <c r="P454" s="8">
        <f t="shared" ref="P454:P484" si="49">K454/3.6*1000*$C$11/100</f>
        <v>0</v>
      </c>
      <c r="Q454" s="8">
        <f t="shared" ref="Q454:Q484" si="50">L454/3.6*1000*$C$14/100</f>
        <v>300</v>
      </c>
    </row>
    <row r="455" spans="9:17">
      <c r="I455" s="22">
        <v>451</v>
      </c>
      <c r="J455" s="4"/>
      <c r="K455" s="4"/>
      <c r="L455" s="8">
        <f t="shared" si="45"/>
        <v>27</v>
      </c>
      <c r="M455" s="8">
        <f t="shared" si="46"/>
        <v>1500</v>
      </c>
      <c r="N455" s="8">
        <f t="shared" si="47"/>
        <v>0</v>
      </c>
      <c r="O455" s="8">
        <f t="shared" si="48"/>
        <v>135</v>
      </c>
      <c r="P455" s="8">
        <f t="shared" si="49"/>
        <v>0</v>
      </c>
      <c r="Q455" s="8">
        <f t="shared" si="50"/>
        <v>300</v>
      </c>
    </row>
    <row r="456" spans="9:17">
      <c r="I456" s="22">
        <v>452</v>
      </c>
      <c r="J456" s="4"/>
      <c r="K456" s="4"/>
      <c r="L456" s="8">
        <f t="shared" si="45"/>
        <v>27</v>
      </c>
      <c r="M456" s="8">
        <f t="shared" si="46"/>
        <v>1500</v>
      </c>
      <c r="N456" s="8">
        <f t="shared" si="47"/>
        <v>0</v>
      </c>
      <c r="O456" s="8">
        <f t="shared" si="48"/>
        <v>135</v>
      </c>
      <c r="P456" s="8">
        <f t="shared" si="49"/>
        <v>0</v>
      </c>
      <c r="Q456" s="8">
        <f t="shared" si="50"/>
        <v>300</v>
      </c>
    </row>
    <row r="457" spans="9:17">
      <c r="I457" s="22">
        <v>453</v>
      </c>
      <c r="J457" s="4"/>
      <c r="K457" s="4"/>
      <c r="L457" s="8">
        <f t="shared" si="45"/>
        <v>27</v>
      </c>
      <c r="M457" s="8">
        <f t="shared" si="46"/>
        <v>1500</v>
      </c>
      <c r="N457" s="8">
        <f t="shared" si="47"/>
        <v>0</v>
      </c>
      <c r="O457" s="8">
        <f t="shared" si="48"/>
        <v>135</v>
      </c>
      <c r="P457" s="8">
        <f t="shared" si="49"/>
        <v>0</v>
      </c>
      <c r="Q457" s="8">
        <f t="shared" si="50"/>
        <v>300</v>
      </c>
    </row>
    <row r="458" spans="9:17">
      <c r="I458" s="22">
        <v>454</v>
      </c>
      <c r="J458" s="4"/>
      <c r="K458" s="4"/>
      <c r="L458" s="8">
        <f t="shared" si="45"/>
        <v>27</v>
      </c>
      <c r="M458" s="8">
        <f t="shared" si="46"/>
        <v>1500</v>
      </c>
      <c r="N458" s="8">
        <f t="shared" si="47"/>
        <v>0</v>
      </c>
      <c r="O458" s="8">
        <f t="shared" si="48"/>
        <v>135</v>
      </c>
      <c r="P458" s="8">
        <f t="shared" si="49"/>
        <v>0</v>
      </c>
      <c r="Q458" s="8">
        <f t="shared" si="50"/>
        <v>300</v>
      </c>
    </row>
    <row r="459" spans="9:17">
      <c r="I459" s="22">
        <v>455</v>
      </c>
      <c r="J459" s="4"/>
      <c r="K459" s="4"/>
      <c r="L459" s="8">
        <f t="shared" si="45"/>
        <v>27</v>
      </c>
      <c r="M459" s="8">
        <f t="shared" si="46"/>
        <v>1500</v>
      </c>
      <c r="N459" s="8">
        <f t="shared" si="47"/>
        <v>0</v>
      </c>
      <c r="O459" s="8">
        <f t="shared" si="48"/>
        <v>135</v>
      </c>
      <c r="P459" s="8">
        <f t="shared" si="49"/>
        <v>0</v>
      </c>
      <c r="Q459" s="8">
        <f t="shared" si="50"/>
        <v>300</v>
      </c>
    </row>
    <row r="460" spans="9:17">
      <c r="I460" s="22">
        <v>456</v>
      </c>
      <c r="J460" s="4"/>
      <c r="K460" s="4"/>
      <c r="L460" s="8">
        <f t="shared" si="45"/>
        <v>27</v>
      </c>
      <c r="M460" s="8">
        <f t="shared" si="46"/>
        <v>1500</v>
      </c>
      <c r="N460" s="8">
        <f t="shared" si="47"/>
        <v>0</v>
      </c>
      <c r="O460" s="8">
        <f t="shared" si="48"/>
        <v>135</v>
      </c>
      <c r="P460" s="8">
        <f t="shared" si="49"/>
        <v>0</v>
      </c>
      <c r="Q460" s="8">
        <f t="shared" si="50"/>
        <v>300</v>
      </c>
    </row>
    <row r="461" spans="9:17">
      <c r="I461" s="22">
        <v>457</v>
      </c>
      <c r="J461" s="4"/>
      <c r="K461" s="4"/>
      <c r="L461" s="8">
        <f t="shared" si="45"/>
        <v>27</v>
      </c>
      <c r="M461" s="8">
        <f t="shared" si="46"/>
        <v>1500</v>
      </c>
      <c r="N461" s="8">
        <f t="shared" si="47"/>
        <v>0</v>
      </c>
      <c r="O461" s="8">
        <f t="shared" si="48"/>
        <v>135</v>
      </c>
      <c r="P461" s="8">
        <f t="shared" si="49"/>
        <v>0</v>
      </c>
      <c r="Q461" s="8">
        <f t="shared" si="50"/>
        <v>300</v>
      </c>
    </row>
    <row r="462" spans="9:17">
      <c r="I462" s="22">
        <v>458</v>
      </c>
      <c r="J462" s="4"/>
      <c r="K462" s="4"/>
      <c r="L462" s="8">
        <f t="shared" si="45"/>
        <v>27</v>
      </c>
      <c r="M462" s="8">
        <f t="shared" si="46"/>
        <v>1500</v>
      </c>
      <c r="N462" s="8">
        <f t="shared" si="47"/>
        <v>0</v>
      </c>
      <c r="O462" s="8">
        <f t="shared" si="48"/>
        <v>135</v>
      </c>
      <c r="P462" s="8">
        <f t="shared" si="49"/>
        <v>0</v>
      </c>
      <c r="Q462" s="8">
        <f t="shared" si="50"/>
        <v>300</v>
      </c>
    </row>
    <row r="463" spans="9:17">
      <c r="I463" s="22">
        <v>459</v>
      </c>
      <c r="J463" s="4"/>
      <c r="K463" s="4"/>
      <c r="L463" s="8">
        <f t="shared" si="45"/>
        <v>27</v>
      </c>
      <c r="M463" s="8">
        <f t="shared" si="46"/>
        <v>1500</v>
      </c>
      <c r="N463" s="8">
        <f t="shared" si="47"/>
        <v>0</v>
      </c>
      <c r="O463" s="8">
        <f t="shared" si="48"/>
        <v>135</v>
      </c>
      <c r="P463" s="8">
        <f t="shared" si="49"/>
        <v>0</v>
      </c>
      <c r="Q463" s="8">
        <f t="shared" si="50"/>
        <v>300</v>
      </c>
    </row>
    <row r="464" spans="9:17">
      <c r="I464" s="22">
        <v>460</v>
      </c>
      <c r="J464" s="4"/>
      <c r="K464" s="4"/>
      <c r="L464" s="8">
        <f t="shared" si="45"/>
        <v>27</v>
      </c>
      <c r="M464" s="8">
        <f t="shared" si="46"/>
        <v>1500</v>
      </c>
      <c r="N464" s="8">
        <f t="shared" si="47"/>
        <v>0</v>
      </c>
      <c r="O464" s="8">
        <f t="shared" si="48"/>
        <v>135</v>
      </c>
      <c r="P464" s="8">
        <f t="shared" si="49"/>
        <v>0</v>
      </c>
      <c r="Q464" s="8">
        <f t="shared" si="50"/>
        <v>300</v>
      </c>
    </row>
    <row r="465" spans="9:17">
      <c r="I465" s="22">
        <v>461</v>
      </c>
      <c r="J465" s="4"/>
      <c r="K465" s="4"/>
      <c r="L465" s="8">
        <f t="shared" si="45"/>
        <v>27</v>
      </c>
      <c r="M465" s="8">
        <f t="shared" si="46"/>
        <v>1500</v>
      </c>
      <c r="N465" s="8">
        <f t="shared" si="47"/>
        <v>0</v>
      </c>
      <c r="O465" s="8">
        <f t="shared" si="48"/>
        <v>135</v>
      </c>
      <c r="P465" s="8">
        <f t="shared" si="49"/>
        <v>0</v>
      </c>
      <c r="Q465" s="8">
        <f t="shared" si="50"/>
        <v>300</v>
      </c>
    </row>
    <row r="466" spans="9:17">
      <c r="I466" s="22">
        <v>462</v>
      </c>
      <c r="J466" s="4"/>
      <c r="K466" s="4"/>
      <c r="L466" s="8">
        <f t="shared" si="45"/>
        <v>27</v>
      </c>
      <c r="M466" s="8">
        <f t="shared" si="46"/>
        <v>1500</v>
      </c>
      <c r="N466" s="8">
        <f t="shared" si="47"/>
        <v>0</v>
      </c>
      <c r="O466" s="8">
        <f t="shared" si="48"/>
        <v>135</v>
      </c>
      <c r="P466" s="8">
        <f t="shared" si="49"/>
        <v>0</v>
      </c>
      <c r="Q466" s="8">
        <f t="shared" si="50"/>
        <v>300</v>
      </c>
    </row>
    <row r="467" spans="9:17">
      <c r="I467" s="22">
        <v>463</v>
      </c>
      <c r="J467" s="4"/>
      <c r="K467" s="4"/>
      <c r="L467" s="8">
        <f t="shared" si="45"/>
        <v>27</v>
      </c>
      <c r="M467" s="8">
        <f t="shared" si="46"/>
        <v>1500</v>
      </c>
      <c r="N467" s="8">
        <f t="shared" si="47"/>
        <v>0</v>
      </c>
      <c r="O467" s="8">
        <f t="shared" si="48"/>
        <v>135</v>
      </c>
      <c r="P467" s="8">
        <f t="shared" si="49"/>
        <v>0</v>
      </c>
      <c r="Q467" s="8">
        <f t="shared" si="50"/>
        <v>300</v>
      </c>
    </row>
    <row r="468" spans="9:17">
      <c r="I468" s="22">
        <v>464</v>
      </c>
      <c r="J468" s="4"/>
      <c r="K468" s="4"/>
      <c r="L468" s="8">
        <f t="shared" si="45"/>
        <v>27</v>
      </c>
      <c r="M468" s="8">
        <f t="shared" si="46"/>
        <v>1500</v>
      </c>
      <c r="N468" s="8">
        <f t="shared" si="47"/>
        <v>0</v>
      </c>
      <c r="O468" s="8">
        <f t="shared" si="48"/>
        <v>135</v>
      </c>
      <c r="P468" s="8">
        <f t="shared" si="49"/>
        <v>0</v>
      </c>
      <c r="Q468" s="8">
        <f t="shared" si="50"/>
        <v>300</v>
      </c>
    </row>
    <row r="469" spans="9:17">
      <c r="I469" s="22">
        <v>465</v>
      </c>
      <c r="J469" s="4"/>
      <c r="K469" s="4"/>
      <c r="L469" s="8">
        <f t="shared" si="45"/>
        <v>27</v>
      </c>
      <c r="M469" s="8">
        <f t="shared" si="46"/>
        <v>1500</v>
      </c>
      <c r="N469" s="8">
        <f t="shared" si="47"/>
        <v>0</v>
      </c>
      <c r="O469" s="8">
        <f t="shared" si="48"/>
        <v>135</v>
      </c>
      <c r="P469" s="8">
        <f t="shared" si="49"/>
        <v>0</v>
      </c>
      <c r="Q469" s="8">
        <f t="shared" si="50"/>
        <v>300</v>
      </c>
    </row>
    <row r="470" spans="9:17">
      <c r="I470" s="22">
        <v>466</v>
      </c>
      <c r="J470" s="4"/>
      <c r="K470" s="4"/>
      <c r="L470" s="8">
        <f t="shared" si="45"/>
        <v>27</v>
      </c>
      <c r="M470" s="8">
        <f t="shared" si="46"/>
        <v>1500</v>
      </c>
      <c r="N470" s="8">
        <f t="shared" si="47"/>
        <v>0</v>
      </c>
      <c r="O470" s="8">
        <f t="shared" si="48"/>
        <v>135</v>
      </c>
      <c r="P470" s="8">
        <f t="shared" si="49"/>
        <v>0</v>
      </c>
      <c r="Q470" s="8">
        <f t="shared" si="50"/>
        <v>300</v>
      </c>
    </row>
    <row r="471" spans="9:17">
      <c r="I471" s="22">
        <v>467</v>
      </c>
      <c r="J471" s="4"/>
      <c r="K471" s="4"/>
      <c r="L471" s="8">
        <f t="shared" si="45"/>
        <v>27</v>
      </c>
      <c r="M471" s="8">
        <f t="shared" si="46"/>
        <v>1500</v>
      </c>
      <c r="N471" s="8">
        <f t="shared" si="47"/>
        <v>0</v>
      </c>
      <c r="O471" s="8">
        <f t="shared" si="48"/>
        <v>135</v>
      </c>
      <c r="P471" s="8">
        <f t="shared" si="49"/>
        <v>0</v>
      </c>
      <c r="Q471" s="8">
        <f t="shared" si="50"/>
        <v>300</v>
      </c>
    </row>
    <row r="472" spans="9:17">
      <c r="I472" s="22">
        <v>468</v>
      </c>
      <c r="J472" s="4"/>
      <c r="K472" s="4"/>
      <c r="L472" s="8">
        <f t="shared" si="45"/>
        <v>27</v>
      </c>
      <c r="M472" s="8">
        <f t="shared" si="46"/>
        <v>1500</v>
      </c>
      <c r="N472" s="8">
        <f t="shared" si="47"/>
        <v>0</v>
      </c>
      <c r="O472" s="8">
        <f t="shared" si="48"/>
        <v>135</v>
      </c>
      <c r="P472" s="8">
        <f t="shared" si="49"/>
        <v>0</v>
      </c>
      <c r="Q472" s="8">
        <f t="shared" si="50"/>
        <v>300</v>
      </c>
    </row>
    <row r="473" spans="9:17">
      <c r="I473" s="22">
        <v>469</v>
      </c>
      <c r="J473" s="4"/>
      <c r="K473" s="4"/>
      <c r="L473" s="8">
        <f t="shared" si="45"/>
        <v>27</v>
      </c>
      <c r="M473" s="8">
        <f t="shared" si="46"/>
        <v>1500</v>
      </c>
      <c r="N473" s="8">
        <f t="shared" si="47"/>
        <v>0</v>
      </c>
      <c r="O473" s="8">
        <f t="shared" si="48"/>
        <v>135</v>
      </c>
      <c r="P473" s="8">
        <f t="shared" si="49"/>
        <v>0</v>
      </c>
      <c r="Q473" s="8">
        <f t="shared" si="50"/>
        <v>300</v>
      </c>
    </row>
    <row r="474" spans="9:17">
      <c r="I474" s="22">
        <v>470</v>
      </c>
      <c r="J474" s="4"/>
      <c r="K474" s="4"/>
      <c r="L474" s="8">
        <f t="shared" si="45"/>
        <v>27</v>
      </c>
      <c r="M474" s="8">
        <f t="shared" si="46"/>
        <v>1500</v>
      </c>
      <c r="N474" s="8">
        <f t="shared" si="47"/>
        <v>0</v>
      </c>
      <c r="O474" s="8">
        <f t="shared" si="48"/>
        <v>135</v>
      </c>
      <c r="P474" s="8">
        <f t="shared" si="49"/>
        <v>0</v>
      </c>
      <c r="Q474" s="8">
        <f t="shared" si="50"/>
        <v>300</v>
      </c>
    </row>
    <row r="475" spans="9:17">
      <c r="I475" s="22">
        <v>471</v>
      </c>
      <c r="J475" s="4"/>
      <c r="K475" s="4"/>
      <c r="L475" s="8">
        <f t="shared" si="45"/>
        <v>27</v>
      </c>
      <c r="M475" s="8">
        <f t="shared" si="46"/>
        <v>1500</v>
      </c>
      <c r="N475" s="8">
        <f t="shared" si="47"/>
        <v>0</v>
      </c>
      <c r="O475" s="8">
        <f t="shared" si="48"/>
        <v>135</v>
      </c>
      <c r="P475" s="8">
        <f t="shared" si="49"/>
        <v>0</v>
      </c>
      <c r="Q475" s="8">
        <f t="shared" si="50"/>
        <v>300</v>
      </c>
    </row>
    <row r="476" spans="9:17">
      <c r="I476" s="22">
        <v>472</v>
      </c>
      <c r="J476" s="4"/>
      <c r="K476" s="4"/>
      <c r="L476" s="8">
        <f t="shared" si="45"/>
        <v>27</v>
      </c>
      <c r="M476" s="8">
        <f t="shared" si="46"/>
        <v>1500</v>
      </c>
      <c r="N476" s="8">
        <f t="shared" si="47"/>
        <v>0</v>
      </c>
      <c r="O476" s="8">
        <f t="shared" si="48"/>
        <v>135</v>
      </c>
      <c r="P476" s="8">
        <f t="shared" si="49"/>
        <v>0</v>
      </c>
      <c r="Q476" s="8">
        <f t="shared" si="50"/>
        <v>300</v>
      </c>
    </row>
    <row r="477" spans="9:17">
      <c r="I477" s="22">
        <v>473</v>
      </c>
      <c r="J477" s="4"/>
      <c r="K477" s="4"/>
      <c r="L477" s="8">
        <f t="shared" si="45"/>
        <v>27</v>
      </c>
      <c r="M477" s="8">
        <f t="shared" si="46"/>
        <v>1500</v>
      </c>
      <c r="N477" s="8">
        <f t="shared" si="47"/>
        <v>0</v>
      </c>
      <c r="O477" s="8">
        <f t="shared" si="48"/>
        <v>135</v>
      </c>
      <c r="P477" s="8">
        <f t="shared" si="49"/>
        <v>0</v>
      </c>
      <c r="Q477" s="8">
        <f t="shared" si="50"/>
        <v>300</v>
      </c>
    </row>
    <row r="478" spans="9:17">
      <c r="I478" s="22">
        <v>474</v>
      </c>
      <c r="J478" s="4"/>
      <c r="K478" s="4"/>
      <c r="L478" s="8">
        <f t="shared" si="45"/>
        <v>27</v>
      </c>
      <c r="M478" s="8">
        <f t="shared" si="46"/>
        <v>1500</v>
      </c>
      <c r="N478" s="8">
        <f t="shared" si="47"/>
        <v>0</v>
      </c>
      <c r="O478" s="8">
        <f t="shared" si="48"/>
        <v>135</v>
      </c>
      <c r="P478" s="8">
        <f t="shared" si="49"/>
        <v>0</v>
      </c>
      <c r="Q478" s="8">
        <f t="shared" si="50"/>
        <v>300</v>
      </c>
    </row>
    <row r="479" spans="9:17">
      <c r="I479" s="22">
        <v>475</v>
      </c>
      <c r="J479" s="4"/>
      <c r="K479" s="4"/>
      <c r="L479" s="8">
        <f t="shared" si="45"/>
        <v>27</v>
      </c>
      <c r="M479" s="8">
        <f t="shared" si="46"/>
        <v>1500</v>
      </c>
      <c r="N479" s="8">
        <f t="shared" si="47"/>
        <v>0</v>
      </c>
      <c r="O479" s="8">
        <f t="shared" si="48"/>
        <v>135</v>
      </c>
      <c r="P479" s="8">
        <f t="shared" si="49"/>
        <v>0</v>
      </c>
      <c r="Q479" s="8">
        <f t="shared" si="50"/>
        <v>300</v>
      </c>
    </row>
    <row r="480" spans="9:17">
      <c r="I480" s="22">
        <v>476</v>
      </c>
      <c r="J480" s="4"/>
      <c r="K480" s="4"/>
      <c r="L480" s="8">
        <f t="shared" si="45"/>
        <v>27</v>
      </c>
      <c r="M480" s="8">
        <f t="shared" si="46"/>
        <v>1500</v>
      </c>
      <c r="N480" s="8">
        <f t="shared" si="47"/>
        <v>0</v>
      </c>
      <c r="O480" s="8">
        <f t="shared" si="48"/>
        <v>135</v>
      </c>
      <c r="P480" s="8">
        <f t="shared" si="49"/>
        <v>0</v>
      </c>
      <c r="Q480" s="8">
        <f t="shared" si="50"/>
        <v>300</v>
      </c>
    </row>
    <row r="481" spans="9:17">
      <c r="I481" s="22">
        <v>477</v>
      </c>
      <c r="J481" s="4"/>
      <c r="K481" s="4"/>
      <c r="L481" s="8">
        <f t="shared" si="45"/>
        <v>27</v>
      </c>
      <c r="M481" s="8">
        <f t="shared" si="46"/>
        <v>1500</v>
      </c>
      <c r="N481" s="8">
        <f t="shared" si="47"/>
        <v>0</v>
      </c>
      <c r="O481" s="8">
        <f t="shared" si="48"/>
        <v>135</v>
      </c>
      <c r="P481" s="8">
        <f t="shared" si="49"/>
        <v>0</v>
      </c>
      <c r="Q481" s="8">
        <f t="shared" si="50"/>
        <v>300</v>
      </c>
    </row>
    <row r="482" spans="9:17">
      <c r="I482" s="22">
        <v>478</v>
      </c>
      <c r="J482" s="4"/>
      <c r="K482" s="4"/>
      <c r="L482" s="8">
        <f t="shared" si="45"/>
        <v>27</v>
      </c>
      <c r="M482" s="8">
        <f t="shared" si="46"/>
        <v>1500</v>
      </c>
      <c r="N482" s="8">
        <f t="shared" si="47"/>
        <v>0</v>
      </c>
      <c r="O482" s="8">
        <f t="shared" si="48"/>
        <v>135</v>
      </c>
      <c r="P482" s="8">
        <f t="shared" si="49"/>
        <v>0</v>
      </c>
      <c r="Q482" s="8">
        <f t="shared" si="50"/>
        <v>300</v>
      </c>
    </row>
    <row r="483" spans="9:17">
      <c r="I483" s="22">
        <v>479</v>
      </c>
      <c r="J483" s="4"/>
      <c r="K483" s="4"/>
      <c r="L483" s="8">
        <f t="shared" si="45"/>
        <v>27</v>
      </c>
      <c r="M483" s="8">
        <f t="shared" si="46"/>
        <v>1500</v>
      </c>
      <c r="N483" s="8">
        <f t="shared" si="47"/>
        <v>0</v>
      </c>
      <c r="O483" s="8">
        <f t="shared" si="48"/>
        <v>135</v>
      </c>
      <c r="P483" s="8">
        <f t="shared" si="49"/>
        <v>0</v>
      </c>
      <c r="Q483" s="8">
        <f t="shared" si="50"/>
        <v>300</v>
      </c>
    </row>
    <row r="484" spans="9:17">
      <c r="I484" s="22">
        <v>480</v>
      </c>
      <c r="J484" s="4"/>
      <c r="K484" s="4"/>
      <c r="L484" s="8">
        <f t="shared" si="45"/>
        <v>27</v>
      </c>
      <c r="M484" s="8">
        <f t="shared" si="46"/>
        <v>1500</v>
      </c>
      <c r="N484" s="8">
        <f t="shared" si="47"/>
        <v>0</v>
      </c>
      <c r="O484" s="8">
        <f t="shared" si="48"/>
        <v>135</v>
      </c>
      <c r="P484" s="8">
        <f t="shared" si="49"/>
        <v>0</v>
      </c>
      <c r="Q484" s="8">
        <f t="shared" si="50"/>
        <v>300</v>
      </c>
    </row>
  </sheetData>
  <mergeCells count="4">
    <mergeCell ref="J3:L3"/>
    <mergeCell ref="M3:Q3"/>
    <mergeCell ref="B20:D20"/>
    <mergeCell ref="A30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3"/>
  <sheetViews>
    <sheetView tabSelected="1" zoomScaleSheetLayoutView="110" workbookViewId="0">
      <selection activeCell="D16" sqref="D16"/>
    </sheetView>
  </sheetViews>
  <sheetFormatPr defaultRowHeight="12.75"/>
  <cols>
    <col min="1" max="1" width="30.28515625" style="2" customWidth="1"/>
    <col min="2" max="2" width="7.85546875" style="2" customWidth="1"/>
    <col min="3" max="3" width="7.7109375" style="2" customWidth="1"/>
    <col min="4" max="4" width="8.140625" style="2" customWidth="1"/>
    <col min="5" max="5" width="8.5703125" style="2" customWidth="1"/>
    <col min="6" max="6" width="8" style="2" customWidth="1"/>
    <col min="7" max="7" width="9" style="2" customWidth="1"/>
    <col min="8" max="8" width="11" style="2" customWidth="1"/>
    <col min="9" max="9" width="11.5703125" style="2" customWidth="1"/>
    <col min="10" max="10" width="11.28515625" style="2" customWidth="1"/>
    <col min="11" max="11" width="9.7109375" style="2" customWidth="1"/>
    <col min="12" max="16384" width="9.140625" style="2"/>
  </cols>
  <sheetData>
    <row r="1" spans="1:9">
      <c r="A1" s="1" t="s">
        <v>9</v>
      </c>
    </row>
    <row r="2" spans="1:9">
      <c r="A2" s="1"/>
    </row>
    <row r="3" spans="1:9">
      <c r="A3" s="1"/>
    </row>
    <row r="4" spans="1:9">
      <c r="A4" s="1"/>
    </row>
    <row r="5" spans="1:9">
      <c r="A5" s="2" t="s">
        <v>6</v>
      </c>
      <c r="B5" s="2">
        <v>1</v>
      </c>
    </row>
    <row r="6" spans="1:9">
      <c r="A6" s="33" t="s">
        <v>0</v>
      </c>
      <c r="B6" s="33">
        <f>Emisja!F4</f>
        <v>100</v>
      </c>
    </row>
    <row r="7" spans="1:9">
      <c r="A7" s="33" t="s">
        <v>2</v>
      </c>
      <c r="B7" s="33">
        <f>Emisja!G4</f>
        <v>250</v>
      </c>
    </row>
    <row r="8" spans="1:9" ht="15.75">
      <c r="A8" s="2" t="s">
        <v>29</v>
      </c>
      <c r="B8" s="2">
        <v>10</v>
      </c>
      <c r="C8" s="2" t="s">
        <v>55</v>
      </c>
    </row>
    <row r="9" spans="1:9" ht="15.75">
      <c r="A9" s="33" t="s">
        <v>30</v>
      </c>
      <c r="B9" s="34">
        <f>Emisja!$B$17</f>
        <v>33600</v>
      </c>
      <c r="C9" s="33" t="s">
        <v>56</v>
      </c>
    </row>
    <row r="10" spans="1:9" ht="15">
      <c r="A10" s="2" t="s">
        <v>1</v>
      </c>
      <c r="B10" s="44">
        <v>57398.224722097293</v>
      </c>
      <c r="C10" s="2" t="s">
        <v>57</v>
      </c>
      <c r="D10" s="10"/>
      <c r="E10" s="10"/>
      <c r="F10" s="12"/>
    </row>
    <row r="11" spans="1:9" ht="15.75">
      <c r="B11" s="13">
        <f>B10/3600</f>
        <v>15.943951311693693</v>
      </c>
      <c r="C11" s="2" t="s">
        <v>58</v>
      </c>
      <c r="D11" s="31" t="s">
        <v>53</v>
      </c>
      <c r="E11" s="31" t="s">
        <v>4</v>
      </c>
      <c r="F11" s="10"/>
      <c r="G11" s="39" t="s">
        <v>47</v>
      </c>
      <c r="H11" s="40">
        <f>zbiorczy!I3/3600</f>
        <v>48</v>
      </c>
      <c r="I11" s="2" t="s">
        <v>8</v>
      </c>
    </row>
    <row r="12" spans="1:9">
      <c r="B12" s="13"/>
      <c r="D12" s="18">
        <f>MAX(D14:D493)</f>
        <v>101.35429475210621</v>
      </c>
      <c r="E12" s="19">
        <f>SUM(E14:E493)</f>
        <v>15</v>
      </c>
    </row>
    <row r="13" spans="1:9" ht="15">
      <c r="B13" s="19" t="s">
        <v>4</v>
      </c>
      <c r="C13" s="20" t="s">
        <v>10</v>
      </c>
      <c r="D13" s="20" t="s">
        <v>54</v>
      </c>
      <c r="E13" s="21" t="s">
        <v>5</v>
      </c>
      <c r="G13" s="20" t="s">
        <v>32</v>
      </c>
    </row>
    <row r="14" spans="1:9">
      <c r="B14" s="22">
        <v>1</v>
      </c>
      <c r="C14" s="22">
        <f>Emisja!M5</f>
        <v>1000</v>
      </c>
      <c r="D14" s="23">
        <f>B8</f>
        <v>10</v>
      </c>
      <c r="E14" s="24">
        <f t="shared" ref="E14:E77" si="0">1*(D14&gt;$B$6)</f>
        <v>0</v>
      </c>
      <c r="G14" s="23">
        <f>B8</f>
        <v>10</v>
      </c>
      <c r="H14" s="2">
        <f>B6</f>
        <v>100</v>
      </c>
      <c r="I14" s="2">
        <f>B7</f>
        <v>250</v>
      </c>
    </row>
    <row r="15" spans="1:9">
      <c r="B15" s="22">
        <v>2</v>
      </c>
      <c r="C15" s="22">
        <f>Emisja!M6</f>
        <v>1000</v>
      </c>
      <c r="D15" s="18">
        <f>$B$8+C15/$B$11-($B$8+C15/$B$11-D14)*EXP(-$B$11/($B$9/$B$5)*(B15-B14)*60)</f>
        <v>11.760532992639675</v>
      </c>
      <c r="E15" s="24">
        <f t="shared" si="0"/>
        <v>0</v>
      </c>
      <c r="G15" s="18">
        <f>$B$8+C15/$H$11-($B$8+C15/$H$11-G14)*EXP(-$H$11/($B$9/$B$5)*(B15-B14)*60)</f>
        <v>11.711324198814737</v>
      </c>
      <c r="H15" s="2">
        <f>H14</f>
        <v>100</v>
      </c>
      <c r="I15" s="2">
        <f>I14</f>
        <v>250</v>
      </c>
    </row>
    <row r="16" spans="1:9">
      <c r="B16" s="22">
        <v>3</v>
      </c>
      <c r="C16" s="22">
        <f>Emisja!M7</f>
        <v>1000</v>
      </c>
      <c r="D16" s="18">
        <f t="shared" ref="D16:D78" si="1">$B$8+C16/$B$11-($B$8+C16/$B$11-D15)*EXP(-$B$11/($B$9/$B$5)*(B16-B15)*60)</f>
        <v>13.471648084176259</v>
      </c>
      <c r="E16" s="24">
        <f t="shared" si="0"/>
        <v>0</v>
      </c>
      <c r="G16" s="18">
        <f t="shared" ref="G16:G79" si="2">$B$8+C16/$H$11-($B$8+C16/$H$11-G15)*EXP(-$H$11/($B$9/$B$5)*(B16-B15)*60)</f>
        <v>13.282074132983926</v>
      </c>
      <c r="H16" s="2">
        <f t="shared" ref="H16:H79" si="3">H15</f>
        <v>100</v>
      </c>
      <c r="I16" s="2">
        <f t="shared" ref="I16:I79" si="4">I15</f>
        <v>250</v>
      </c>
    </row>
    <row r="17" spans="2:9" ht="12" customHeight="1">
      <c r="B17" s="22">
        <v>4</v>
      </c>
      <c r="C17" s="22">
        <f>Emisja!M8</f>
        <v>1000</v>
      </c>
      <c r="D17" s="18">
        <f t="shared" si="1"/>
        <v>15.134732427795548</v>
      </c>
      <c r="E17" s="24">
        <f t="shared" si="0"/>
        <v>0</v>
      </c>
      <c r="G17" s="18">
        <f t="shared" si="2"/>
        <v>14.723797073266859</v>
      </c>
      <c r="H17" s="2">
        <f t="shared" si="3"/>
        <v>100</v>
      </c>
      <c r="I17" s="2">
        <f t="shared" si="4"/>
        <v>250</v>
      </c>
    </row>
    <row r="18" spans="2:9">
      <c r="B18" s="22">
        <v>5</v>
      </c>
      <c r="C18" s="22">
        <f>Emisja!M9</f>
        <v>1000</v>
      </c>
      <c r="D18" s="18">
        <f>$B$8+C18/$B$11-($B$8+C18/$B$11-D17)*EXP(-$B$11/($B$9/$B$5)*(B18-B17)*60)</f>
        <v>16.751134239498263</v>
      </c>
      <c r="E18" s="24">
        <f t="shared" si="0"/>
        <v>0</v>
      </c>
      <c r="G18" s="18">
        <f t="shared" si="2"/>
        <v>16.047091756476547</v>
      </c>
      <c r="H18" s="2">
        <f t="shared" si="3"/>
        <v>100</v>
      </c>
      <c r="I18" s="2">
        <f t="shared" si="4"/>
        <v>250</v>
      </c>
    </row>
    <row r="19" spans="2:9">
      <c r="B19" s="22">
        <v>6</v>
      </c>
      <c r="C19" s="22">
        <f>Emisja!M10</f>
        <v>1000</v>
      </c>
      <c r="D19" s="18">
        <f t="shared" si="1"/>
        <v>18.322163891061102</v>
      </c>
      <c r="E19" s="24">
        <f t="shared" si="0"/>
        <v>0</v>
      </c>
      <c r="G19" s="18">
        <f t="shared" si="2"/>
        <v>17.261686301436335</v>
      </c>
      <c r="H19" s="2">
        <f t="shared" si="3"/>
        <v>100</v>
      </c>
      <c r="I19" s="2">
        <f t="shared" si="4"/>
        <v>250</v>
      </c>
    </row>
    <row r="20" spans="2:9">
      <c r="B20" s="22">
        <v>7</v>
      </c>
      <c r="C20" s="22">
        <f>Emisja!M11</f>
        <v>1000</v>
      </c>
      <c r="D20" s="18">
        <f t="shared" si="1"/>
        <v>19.849094972318511</v>
      </c>
      <c r="E20" s="24">
        <f t="shared" si="0"/>
        <v>0</v>
      </c>
      <c r="G20" s="18">
        <f t="shared" si="2"/>
        <v>18.376509724642297</v>
      </c>
      <c r="H20" s="2">
        <f t="shared" si="3"/>
        <v>100</v>
      </c>
      <c r="I20" s="2">
        <f t="shared" si="4"/>
        <v>250</v>
      </c>
    </row>
    <row r="21" spans="2:9">
      <c r="B21" s="22">
        <v>8</v>
      </c>
      <c r="C21" s="22">
        <f>Emisja!M12</f>
        <v>1000</v>
      </c>
      <c r="D21" s="18">
        <f t="shared" si="1"/>
        <v>21.333165323626361</v>
      </c>
      <c r="E21" s="24">
        <f t="shared" si="0"/>
        <v>0</v>
      </c>
      <c r="G21" s="18">
        <f t="shared" si="2"/>
        <v>19.399757581374445</v>
      </c>
      <c r="H21" s="2">
        <f t="shared" si="3"/>
        <v>100</v>
      </c>
      <c r="I21" s="2">
        <f t="shared" si="4"/>
        <v>250</v>
      </c>
    </row>
    <row r="22" spans="2:9">
      <c r="B22" s="22">
        <v>9</v>
      </c>
      <c r="C22" s="22">
        <f>Emisja!M13</f>
        <v>1000</v>
      </c>
      <c r="D22" s="18">
        <f t="shared" si="1"/>
        <v>22.775578039344552</v>
      </c>
      <c r="E22" s="24">
        <f t="shared" si="0"/>
        <v>0</v>
      </c>
      <c r="G22" s="18">
        <f t="shared" si="2"/>
        <v>20.338952214813261</v>
      </c>
      <c r="H22" s="2">
        <f t="shared" si="3"/>
        <v>100</v>
      </c>
      <c r="I22" s="2">
        <f t="shared" si="4"/>
        <v>250</v>
      </c>
    </row>
    <row r="23" spans="2:9">
      <c r="B23" s="22">
        <v>10</v>
      </c>
      <c r="C23" s="22">
        <f>Emisja!M14</f>
        <v>1000</v>
      </c>
      <c r="D23" s="18">
        <f t="shared" si="1"/>
        <v>24.177502443151972</v>
      </c>
      <c r="E23" s="24">
        <f t="shared" si="0"/>
        <v>0</v>
      </c>
      <c r="G23" s="18">
        <f t="shared" si="2"/>
        <v>21.200998056079239</v>
      </c>
      <c r="H23" s="2">
        <f t="shared" si="3"/>
        <v>100</v>
      </c>
      <c r="I23" s="2">
        <f t="shared" si="4"/>
        <v>250</v>
      </c>
    </row>
    <row r="24" spans="2:9">
      <c r="B24" s="22">
        <v>11</v>
      </c>
      <c r="C24" s="22">
        <f>Emisja!M15</f>
        <v>1000</v>
      </c>
      <c r="D24" s="18">
        <f t="shared" si="1"/>
        <v>25.540075035984529</v>
      </c>
      <c r="E24" s="24">
        <f t="shared" si="0"/>
        <v>0</v>
      </c>
      <c r="G24" s="18">
        <f t="shared" si="2"/>
        <v>21.992232381730204</v>
      </c>
      <c r="H24" s="2">
        <f t="shared" si="3"/>
        <v>100</v>
      </c>
      <c r="I24" s="2">
        <f t="shared" si="4"/>
        <v>250</v>
      </c>
    </row>
    <row r="25" spans="2:9">
      <c r="B25" s="22">
        <v>12</v>
      </c>
      <c r="C25" s="22">
        <f>Emisja!M16</f>
        <v>1000</v>
      </c>
      <c r="D25" s="18">
        <f t="shared" si="1"/>
        <v>26.864400417364706</v>
      </c>
      <c r="E25" s="24">
        <f t="shared" si="0"/>
        <v>0</v>
      </c>
      <c r="G25" s="18">
        <f t="shared" si="2"/>
        <v>22.718471901857043</v>
      </c>
      <c r="H25" s="2">
        <f t="shared" si="3"/>
        <v>100</v>
      </c>
      <c r="I25" s="2">
        <f t="shared" si="4"/>
        <v>250</v>
      </c>
    </row>
    <row r="26" spans="2:9">
      <c r="B26" s="22">
        <v>13</v>
      </c>
      <c r="C26" s="22">
        <f>Emisja!M17</f>
        <v>1000</v>
      </c>
      <c r="D26" s="18">
        <f t="shared" si="1"/>
        <v>28.151552180869523</v>
      </c>
      <c r="E26" s="24">
        <f t="shared" si="0"/>
        <v>0</v>
      </c>
      <c r="G26" s="18">
        <f t="shared" si="2"/>
        <v>23.385055521267304</v>
      </c>
      <c r="H26" s="2">
        <f t="shared" si="3"/>
        <v>100</v>
      </c>
      <c r="I26" s="2">
        <f t="shared" si="4"/>
        <v>250</v>
      </c>
    </row>
    <row r="27" spans="2:9">
      <c r="B27" s="22">
        <v>14</v>
      </c>
      <c r="C27" s="22">
        <f>Emisja!M18</f>
        <v>1000</v>
      </c>
      <c r="D27" s="18">
        <f t="shared" si="1"/>
        <v>29.402573784462831</v>
      </c>
      <c r="E27" s="24">
        <f t="shared" si="0"/>
        <v>0</v>
      </c>
      <c r="G27" s="18">
        <f t="shared" si="2"/>
        <v>23.996883588112912</v>
      </c>
      <c r="H27" s="2">
        <f t="shared" si="3"/>
        <v>100</v>
      </c>
      <c r="I27" s="2">
        <f t="shared" si="4"/>
        <v>250</v>
      </c>
    </row>
    <row r="28" spans="2:9">
      <c r="B28" s="22">
        <v>15</v>
      </c>
      <c r="C28" s="22">
        <f>Emisja!M19</f>
        <v>1000</v>
      </c>
      <c r="D28" s="18">
        <f t="shared" si="1"/>
        <v>30.618479396397554</v>
      </c>
      <c r="E28" s="24">
        <f t="shared" si="0"/>
        <v>0</v>
      </c>
      <c r="G28" s="18">
        <f t="shared" si="2"/>
        <v>24.558453918495786</v>
      </c>
      <c r="H28" s="2">
        <f t="shared" si="3"/>
        <v>100</v>
      </c>
      <c r="I28" s="2">
        <f t="shared" si="4"/>
        <v>250</v>
      </c>
    </row>
    <row r="29" spans="2:9">
      <c r="B29" s="22">
        <v>16</v>
      </c>
      <c r="C29" s="22">
        <f>Emisja!M20</f>
        <v>1000</v>
      </c>
      <c r="D29" s="18">
        <f t="shared" si="1"/>
        <v>31.800254717373519</v>
      </c>
      <c r="E29" s="24">
        <f t="shared" si="0"/>
        <v>0</v>
      </c>
      <c r="G29" s="18">
        <f t="shared" si="2"/>
        <v>25.073894861884071</v>
      </c>
      <c r="H29" s="2">
        <f t="shared" si="3"/>
        <v>100</v>
      </c>
      <c r="I29" s="2">
        <f t="shared" si="4"/>
        <v>250</v>
      </c>
    </row>
    <row r="30" spans="2:9">
      <c r="B30" s="22">
        <v>17</v>
      </c>
      <c r="C30" s="22">
        <f>Emisja!M21</f>
        <v>1000</v>
      </c>
      <c r="D30" s="18">
        <f t="shared" si="1"/>
        <v>32.948857779617491</v>
      </c>
      <c r="E30" s="24">
        <f t="shared" si="0"/>
        <v>0</v>
      </c>
      <c r="G30" s="18">
        <f t="shared" si="2"/>
        <v>25.546995650417305</v>
      </c>
      <c r="H30" s="2">
        <f t="shared" si="3"/>
        <v>100</v>
      </c>
      <c r="I30" s="2">
        <f t="shared" si="4"/>
        <v>250</v>
      </c>
    </row>
    <row r="31" spans="2:9">
      <c r="B31" s="22">
        <v>18</v>
      </c>
      <c r="C31" s="22">
        <f>Emisja!M22</f>
        <v>1000</v>
      </c>
      <c r="D31" s="18">
        <f t="shared" si="1"/>
        <v>34.065219723533097</v>
      </c>
      <c r="E31" s="24">
        <f t="shared" si="0"/>
        <v>0</v>
      </c>
      <c r="G31" s="18">
        <f t="shared" si="2"/>
        <v>25.981234255211564</v>
      </c>
      <c r="H31" s="2">
        <f t="shared" si="3"/>
        <v>100</v>
      </c>
      <c r="I31" s="2">
        <f t="shared" si="4"/>
        <v>250</v>
      </c>
    </row>
    <row r="32" spans="2:9">
      <c r="B32" s="22">
        <v>19</v>
      </c>
      <c r="C32" s="22">
        <f>Emisja!M23</f>
        <v>1000</v>
      </c>
      <c r="D32" s="18">
        <f t="shared" si="1"/>
        <v>35.150245552550366</v>
      </c>
      <c r="E32" s="24">
        <f t="shared" si="0"/>
        <v>0</v>
      </c>
      <c r="G32" s="18">
        <f t="shared" si="2"/>
        <v>26.379802954448515</v>
      </c>
      <c r="H32" s="2">
        <f t="shared" si="3"/>
        <v>100</v>
      </c>
      <c r="I32" s="2">
        <f t="shared" si="4"/>
        <v>250</v>
      </c>
    </row>
    <row r="33" spans="2:9">
      <c r="B33" s="22">
        <v>20</v>
      </c>
      <c r="C33" s="22">
        <f>Emisja!M24</f>
        <v>1000</v>
      </c>
      <c r="D33" s="18">
        <f t="shared" si="1"/>
        <v>36.204814866786691</v>
      </c>
      <c r="E33" s="24">
        <f t="shared" si="0"/>
        <v>0</v>
      </c>
      <c r="G33" s="18">
        <f t="shared" si="2"/>
        <v>26.745631801210539</v>
      </c>
      <c r="H33" s="2">
        <f t="shared" si="3"/>
        <v>100</v>
      </c>
      <c r="I33" s="2">
        <f t="shared" si="4"/>
        <v>250</v>
      </c>
    </row>
    <row r="34" spans="2:9">
      <c r="B34" s="22">
        <v>21</v>
      </c>
      <c r="C34" s="22">
        <f>Emisja!M25</f>
        <v>1000</v>
      </c>
      <c r="D34" s="18">
        <f t="shared" si="1"/>
        <v>37.229782576114069</v>
      </c>
      <c r="E34" s="24">
        <f t="shared" si="0"/>
        <v>0</v>
      </c>
      <c r="G34" s="18">
        <f t="shared" si="2"/>
        <v>27.081410163584323</v>
      </c>
      <c r="H34" s="2">
        <f t="shared" si="3"/>
        <v>100</v>
      </c>
      <c r="I34" s="2">
        <f t="shared" si="4"/>
        <v>250</v>
      </c>
    </row>
    <row r="35" spans="2:9">
      <c r="B35" s="22">
        <v>22</v>
      </c>
      <c r="C35" s="22">
        <f>Emisja!M26</f>
        <v>1000</v>
      </c>
      <c r="D35" s="18">
        <f t="shared" si="1"/>
        <v>38.225979593210646</v>
      </c>
      <c r="E35" s="24">
        <f t="shared" si="0"/>
        <v>0</v>
      </c>
      <c r="G35" s="18">
        <f t="shared" si="2"/>
        <v>27.38960649538361</v>
      </c>
      <c r="H35" s="2">
        <f t="shared" si="3"/>
        <v>100</v>
      </c>
      <c r="I35" s="2">
        <f t="shared" si="4"/>
        <v>250</v>
      </c>
    </row>
    <row r="36" spans="2:9">
      <c r="B36" s="22">
        <v>23</v>
      </c>
      <c r="C36" s="22">
        <f>Emisja!M27</f>
        <v>1000</v>
      </c>
      <c r="D36" s="18">
        <f t="shared" si="1"/>
        <v>39.194213507158409</v>
      </c>
      <c r="E36" s="24">
        <f t="shared" si="0"/>
        <v>0</v>
      </c>
      <c r="G36" s="18">
        <f t="shared" si="2"/>
        <v>27.672486482834383</v>
      </c>
      <c r="H36" s="2">
        <f t="shared" si="3"/>
        <v>100</v>
      </c>
      <c r="I36" s="2">
        <f t="shared" si="4"/>
        <v>250</v>
      </c>
    </row>
    <row r="37" spans="2:9">
      <c r="B37" s="22">
        <v>24</v>
      </c>
      <c r="C37" s="22">
        <f>Emisja!M28</f>
        <v>1000</v>
      </c>
      <c r="D37" s="18">
        <f t="shared" si="1"/>
        <v>40.135269238133084</v>
      </c>
      <c r="E37" s="24">
        <f t="shared" si="0"/>
        <v>0</v>
      </c>
      <c r="G37" s="18">
        <f t="shared" si="2"/>
        <v>27.932129700626682</v>
      </c>
      <c r="H37" s="2">
        <f t="shared" si="3"/>
        <v>100</v>
      </c>
      <c r="I37" s="2">
        <f t="shared" si="4"/>
        <v>250</v>
      </c>
    </row>
    <row r="38" spans="2:9">
      <c r="B38" s="22">
        <v>25</v>
      </c>
      <c r="C38" s="22">
        <f>Emisja!M29</f>
        <v>1000</v>
      </c>
      <c r="D38" s="18">
        <f t="shared" si="1"/>
        <v>41.049909673716968</v>
      </c>
      <c r="E38" s="24">
        <f t="shared" si="0"/>
        <v>0</v>
      </c>
      <c r="G38" s="18">
        <f t="shared" si="2"/>
        <v>28.170444899779007</v>
      </c>
      <c r="H38" s="2">
        <f t="shared" si="3"/>
        <v>100</v>
      </c>
      <c r="I38" s="2">
        <f t="shared" si="4"/>
        <v>250</v>
      </c>
    </row>
    <row r="39" spans="2:9">
      <c r="B39" s="22">
        <v>26</v>
      </c>
      <c r="C39" s="22">
        <f>Emisja!M30</f>
        <v>1000</v>
      </c>
      <c r="D39" s="18">
        <f t="shared" si="1"/>
        <v>41.938876287350602</v>
      </c>
      <c r="E39" s="24">
        <f t="shared" si="0"/>
        <v>0</v>
      </c>
      <c r="G39" s="18">
        <f t="shared" si="2"/>
        <v>28.389184039703107</v>
      </c>
      <c r="H39" s="2">
        <f t="shared" si="3"/>
        <v>100</v>
      </c>
      <c r="I39" s="2">
        <f t="shared" si="4"/>
        <v>250</v>
      </c>
    </row>
    <row r="40" spans="2:9">
      <c r="B40" s="22">
        <v>27</v>
      </c>
      <c r="C40" s="22">
        <f>Emisja!M31</f>
        <v>1000</v>
      </c>
      <c r="D40" s="18">
        <f t="shared" si="1"/>
        <v>42.802889739424558</v>
      </c>
      <c r="E40" s="24">
        <f t="shared" si="0"/>
        <v>0</v>
      </c>
      <c r="G40" s="18">
        <f t="shared" si="2"/>
        <v>28.589955167624964</v>
      </c>
      <c r="H40" s="2">
        <f t="shared" si="3"/>
        <v>100</v>
      </c>
      <c r="I40" s="2">
        <f t="shared" si="4"/>
        <v>250</v>
      </c>
    </row>
    <row r="41" spans="2:9">
      <c r="B41" s="22">
        <v>28</v>
      </c>
      <c r="C41" s="22">
        <f>Emisja!M32</f>
        <v>1000</v>
      </c>
      <c r="D41" s="18">
        <f t="shared" si="1"/>
        <v>43.642650461498647</v>
      </c>
      <c r="E41" s="24">
        <f t="shared" si="0"/>
        <v>0</v>
      </c>
      <c r="G41" s="18">
        <f t="shared" si="2"/>
        <v>28.774234240044294</v>
      </c>
      <c r="H41" s="2">
        <f t="shared" si="3"/>
        <v>100</v>
      </c>
      <c r="I41" s="2">
        <f t="shared" si="4"/>
        <v>250</v>
      </c>
    </row>
    <row r="42" spans="2:9">
      <c r="B42" s="22">
        <v>29</v>
      </c>
      <c r="C42" s="22">
        <f>Emisja!M33</f>
        <v>1000</v>
      </c>
      <c r="D42" s="18">
        <f t="shared" si="1"/>
        <v>44.458839224122272</v>
      </c>
      <c r="E42" s="24">
        <f t="shared" si="0"/>
        <v>0</v>
      </c>
      <c r="G42" s="18">
        <f t="shared" si="2"/>
        <v>28.94337597313724</v>
      </c>
      <c r="H42" s="2">
        <f t="shared" si="3"/>
        <v>100</v>
      </c>
      <c r="I42" s="2">
        <f t="shared" si="4"/>
        <v>250</v>
      </c>
    </row>
    <row r="43" spans="2:9">
      <c r="B43" s="22">
        <v>30</v>
      </c>
      <c r="C43" s="22">
        <f>Emisja!M34</f>
        <v>1000</v>
      </c>
      <c r="D43" s="18">
        <f t="shared" si="1"/>
        <v>45.252117688716027</v>
      </c>
      <c r="E43" s="24">
        <f t="shared" si="0"/>
        <v>0</v>
      </c>
      <c r="G43" s="18">
        <f t="shared" si="2"/>
        <v>29.098623801868357</v>
      </c>
      <c r="H43" s="2">
        <f t="shared" si="3"/>
        <v>100</v>
      </c>
      <c r="I43" s="2">
        <f t="shared" si="4"/>
        <v>250</v>
      </c>
    </row>
    <row r="44" spans="2:9">
      <c r="B44" s="22">
        <v>31</v>
      </c>
      <c r="C44" s="22">
        <f>Emisja!M35</f>
        <v>1000</v>
      </c>
      <c r="D44" s="18">
        <f t="shared" si="1"/>
        <v>46.023128943962163</v>
      </c>
      <c r="E44" s="24">
        <f t="shared" si="0"/>
        <v>0</v>
      </c>
      <c r="G44" s="18">
        <f t="shared" si="2"/>
        <v>29.241119021025664</v>
      </c>
      <c r="H44" s="2">
        <f t="shared" si="3"/>
        <v>100</v>
      </c>
      <c r="I44" s="2">
        <f t="shared" si="4"/>
        <v>250</v>
      </c>
    </row>
    <row r="45" spans="2:9">
      <c r="B45" s="22">
        <v>32</v>
      </c>
      <c r="C45" s="22">
        <f>Emisja!M36</f>
        <v>1000</v>
      </c>
      <c r="D45" s="18">
        <f t="shared" si="1"/>
        <v>46.772498027138582</v>
      </c>
      <c r="E45" s="24">
        <f t="shared" si="0"/>
        <v>0</v>
      </c>
      <c r="G45" s="18">
        <f t="shared" si="2"/>
        <v>29.371909175378526</v>
      </c>
      <c r="H45" s="2">
        <f t="shared" si="3"/>
        <v>100</v>
      </c>
      <c r="I45" s="2">
        <f t="shared" si="4"/>
        <v>250</v>
      </c>
    </row>
    <row r="46" spans="2:9">
      <c r="B46" s="22">
        <v>33</v>
      </c>
      <c r="C46" s="22">
        <f>Emisja!M37</f>
        <v>1000</v>
      </c>
      <c r="D46" s="18">
        <f t="shared" si="1"/>
        <v>47.500832430819102</v>
      </c>
      <c r="E46" s="24">
        <f t="shared" si="0"/>
        <v>0</v>
      </c>
      <c r="G46" s="18">
        <f t="shared" si="2"/>
        <v>29.491955760638071</v>
      </c>
      <c r="H46" s="2">
        <f t="shared" si="3"/>
        <v>100</v>
      </c>
      <c r="I46" s="2">
        <f t="shared" si="4"/>
        <v>250</v>
      </c>
    </row>
    <row r="47" spans="2:9">
      <c r="B47" s="22">
        <v>34</v>
      </c>
      <c r="C47" s="22">
        <f>Emisja!M38</f>
        <v>1000</v>
      </c>
      <c r="D47" s="18">
        <f t="shared" si="1"/>
        <v>48.208722595350721</v>
      </c>
      <c r="E47" s="24">
        <f t="shared" si="0"/>
        <v>0</v>
      </c>
      <c r="G47" s="18">
        <f t="shared" si="2"/>
        <v>29.602141291833309</v>
      </c>
      <c r="H47" s="2">
        <f t="shared" si="3"/>
        <v>100</v>
      </c>
      <c r="I47" s="2">
        <f t="shared" si="4"/>
        <v>250</v>
      </c>
    </row>
    <row r="48" spans="2:9">
      <c r="B48" s="22">
        <v>35</v>
      </c>
      <c r="C48" s="22">
        <f>Emisja!M39</f>
        <v>1000</v>
      </c>
      <c r="D48" s="18">
        <f t="shared" si="1"/>
        <v>48.896742387507082</v>
      </c>
      <c r="E48" s="24">
        <f t="shared" si="0"/>
        <v>0</v>
      </c>
      <c r="G48" s="18">
        <f t="shared" si="2"/>
        <v>29.70327579106565</v>
      </c>
      <c r="H48" s="2">
        <f t="shared" si="3"/>
        <v>100</v>
      </c>
      <c r="I48" s="2">
        <f t="shared" si="4"/>
        <v>250</v>
      </c>
    </row>
    <row r="49" spans="2:9">
      <c r="B49" s="22">
        <v>36</v>
      </c>
      <c r="C49" s="22">
        <f>Emisja!M40</f>
        <v>1000</v>
      </c>
      <c r="D49" s="18">
        <f t="shared" si="1"/>
        <v>49.565449565706245</v>
      </c>
      <c r="E49" s="24">
        <f t="shared" si="0"/>
        <v>0</v>
      </c>
      <c r="G49" s="18">
        <f t="shared" si="2"/>
        <v>29.796102742336167</v>
      </c>
      <c r="H49" s="2">
        <f t="shared" si="3"/>
        <v>100</v>
      </c>
      <c r="I49" s="2">
        <f t="shared" si="4"/>
        <v>250</v>
      </c>
    </row>
    <row r="50" spans="2:9">
      <c r="B50" s="22">
        <v>37</v>
      </c>
      <c r="C50" s="22">
        <f>Emisja!M41</f>
        <v>1000</v>
      </c>
      <c r="D50" s="18">
        <f t="shared" si="1"/>
        <v>50.215386232169863</v>
      </c>
      <c r="E50" s="24">
        <f t="shared" si="0"/>
        <v>0</v>
      </c>
      <c r="G50" s="18">
        <f t="shared" si="2"/>
        <v>29.881304557222137</v>
      </c>
      <c r="H50" s="2">
        <f t="shared" si="3"/>
        <v>100</v>
      </c>
      <c r="I50" s="2">
        <f t="shared" si="4"/>
        <v>250</v>
      </c>
    </row>
    <row r="51" spans="2:9">
      <c r="B51" s="22">
        <v>38</v>
      </c>
      <c r="C51" s="22">
        <f>Emisja!M42</f>
        <v>1000</v>
      </c>
      <c r="D51" s="18">
        <f t="shared" si="1"/>
        <v>50.84707927239026</v>
      </c>
      <c r="E51" s="24">
        <f t="shared" si="0"/>
        <v>0</v>
      </c>
      <c r="G51" s="18">
        <f t="shared" si="2"/>
        <v>29.959507591583435</v>
      </c>
      <c r="H51" s="2">
        <f t="shared" si="3"/>
        <v>100</v>
      </c>
      <c r="I51" s="2">
        <f t="shared" si="4"/>
        <v>250</v>
      </c>
    </row>
    <row r="52" spans="2:9">
      <c r="B52" s="22">
        <v>39</v>
      </c>
      <c r="C52" s="22">
        <f>Emisja!M43</f>
        <v>1000</v>
      </c>
      <c r="D52" s="18">
        <f t="shared" si="1"/>
        <v>51.461040782261819</v>
      </c>
      <c r="E52" s="24">
        <f t="shared" si="0"/>
        <v>0</v>
      </c>
      <c r="G52" s="18">
        <f t="shared" si="2"/>
        <v>30.031286750178818</v>
      </c>
      <c r="H52" s="2">
        <f t="shared" si="3"/>
        <v>100</v>
      </c>
      <c r="I52" s="2">
        <f t="shared" si="4"/>
        <v>250</v>
      </c>
    </row>
    <row r="53" spans="2:9">
      <c r="B53" s="22">
        <v>40</v>
      </c>
      <c r="C53" s="22">
        <f>Emisja!M44</f>
        <v>1000</v>
      </c>
      <c r="D53" s="18">
        <f t="shared" si="1"/>
        <v>52.057768483222787</v>
      </c>
      <c r="E53" s="24">
        <f t="shared" si="0"/>
        <v>0</v>
      </c>
      <c r="G53" s="18">
        <f t="shared" si="2"/>
        <v>30.097169713042611</v>
      </c>
      <c r="H53" s="2">
        <f t="shared" si="3"/>
        <v>100</v>
      </c>
      <c r="I53" s="2">
        <f t="shared" si="4"/>
        <v>250</v>
      </c>
    </row>
    <row r="54" spans="2:9">
      <c r="B54" s="22">
        <v>41</v>
      </c>
      <c r="C54" s="22">
        <f>Emisja!M45</f>
        <v>1000</v>
      </c>
      <c r="D54" s="18">
        <f t="shared" si="1"/>
        <v>52.637746125744158</v>
      </c>
      <c r="E54" s="24">
        <f t="shared" si="0"/>
        <v>0</v>
      </c>
      <c r="G54" s="18">
        <f t="shared" si="2"/>
        <v>30.15764081469176</v>
      </c>
      <c r="H54" s="2">
        <f t="shared" si="3"/>
        <v>100</v>
      </c>
      <c r="I54" s="2">
        <f t="shared" si="4"/>
        <v>250</v>
      </c>
    </row>
    <row r="55" spans="2:9">
      <c r="B55" s="22">
        <v>42</v>
      </c>
      <c r="C55" s="22">
        <f>Emisja!M46</f>
        <v>1000</v>
      </c>
      <c r="D55" s="18">
        <f t="shared" si="1"/>
        <v>53.201443881492629</v>
      </c>
      <c r="E55" s="24">
        <f t="shared" si="0"/>
        <v>0</v>
      </c>
      <c r="G55" s="18">
        <f t="shared" si="2"/>
        <v>30.213144604681013</v>
      </c>
      <c r="H55" s="2">
        <f t="shared" si="3"/>
        <v>100</v>
      </c>
      <c r="I55" s="2">
        <f t="shared" si="4"/>
        <v>250</v>
      </c>
    </row>
    <row r="56" spans="2:9">
      <c r="B56" s="22">
        <v>43</v>
      </c>
      <c r="C56" s="22">
        <f>Emisja!M47</f>
        <v>1000</v>
      </c>
      <c r="D56" s="18">
        <f t="shared" si="1"/>
        <v>53.749318724485661</v>
      </c>
      <c r="E56" s="24">
        <f t="shared" si="0"/>
        <v>0</v>
      </c>
      <c r="G56" s="18">
        <f t="shared" si="2"/>
        <v>30.264089115681404</v>
      </c>
      <c r="H56" s="2">
        <f t="shared" si="3"/>
        <v>100</v>
      </c>
      <c r="I56" s="2">
        <f t="shared" si="4"/>
        <v>250</v>
      </c>
    </row>
    <row r="57" spans="2:9">
      <c r="B57" s="22">
        <v>44</v>
      </c>
      <c r="C57" s="22">
        <f>Emisja!M48</f>
        <v>1000</v>
      </c>
      <c r="D57" s="18">
        <f t="shared" si="1"/>
        <v>54.281814801547526</v>
      </c>
      <c r="E57" s="24">
        <f t="shared" si="0"/>
        <v>0</v>
      </c>
      <c r="G57" s="18">
        <f t="shared" si="2"/>
        <v>30.310848863107154</v>
      </c>
      <c r="H57" s="2">
        <f t="shared" si="3"/>
        <v>100</v>
      </c>
      <c r="I57" s="2">
        <f t="shared" si="4"/>
        <v>250</v>
      </c>
    </row>
    <row r="58" spans="2:9">
      <c r="B58" s="22">
        <v>45</v>
      </c>
      <c r="C58" s="22">
        <f>Emisja!M49</f>
        <v>1000</v>
      </c>
      <c r="D58" s="18">
        <f t="shared" si="1"/>
        <v>54.799363792366734</v>
      </c>
      <c r="E58" s="24">
        <f t="shared" si="0"/>
        <v>0</v>
      </c>
      <c r="G58" s="18">
        <f t="shared" si="2"/>
        <v>30.353767598342497</v>
      </c>
      <c r="H58" s="2">
        <f t="shared" si="3"/>
        <v>100</v>
      </c>
      <c r="I58" s="2">
        <f t="shared" si="4"/>
        <v>250</v>
      </c>
    </row>
    <row r="59" spans="2:9">
      <c r="B59" s="22">
        <v>46</v>
      </c>
      <c r="C59" s="22">
        <f>Emisja!M50</f>
        <v>1000</v>
      </c>
      <c r="D59" s="18">
        <f t="shared" si="1"/>
        <v>55.302385259446694</v>
      </c>
      <c r="E59" s="24">
        <f t="shared" si="0"/>
        <v>0</v>
      </c>
      <c r="G59" s="18">
        <f t="shared" si="2"/>
        <v>30.393160835808683</v>
      </c>
      <c r="H59" s="2">
        <f t="shared" si="3"/>
        <v>100</v>
      </c>
      <c r="I59" s="2">
        <f t="shared" si="4"/>
        <v>250</v>
      </c>
    </row>
    <row r="60" spans="2:9">
      <c r="B60" s="22">
        <v>47</v>
      </c>
      <c r="C60" s="22">
        <f>Emisja!M51</f>
        <v>1000</v>
      </c>
      <c r="D60" s="18">
        <f t="shared" si="1"/>
        <v>55.791286988233296</v>
      </c>
      <c r="E60" s="24">
        <f t="shared" si="0"/>
        <v>0</v>
      </c>
      <c r="G60" s="18">
        <f t="shared" si="2"/>
        <v>30.429318172448681</v>
      </c>
      <c r="H60" s="2">
        <f t="shared" si="3"/>
        <v>100</v>
      </c>
      <c r="I60" s="2">
        <f t="shared" si="4"/>
        <v>250</v>
      </c>
    </row>
    <row r="61" spans="2:9">
      <c r="B61" s="22">
        <v>48</v>
      </c>
      <c r="C61" s="22">
        <f>Emisja!M52</f>
        <v>1000</v>
      </c>
      <c r="D61" s="18">
        <f t="shared" si="1"/>
        <v>56.266465317695193</v>
      </c>
      <c r="E61" s="24">
        <f t="shared" si="0"/>
        <v>0</v>
      </c>
      <c r="G61" s="18">
        <f t="shared" si="2"/>
        <v>30.462505416681157</v>
      </c>
      <c r="H61" s="2">
        <f t="shared" si="3"/>
        <v>100</v>
      </c>
      <c r="I61" s="2">
        <f t="shared" si="4"/>
        <v>250</v>
      </c>
    </row>
    <row r="62" spans="2:9">
      <c r="B62" s="22">
        <v>49</v>
      </c>
      <c r="C62" s="22">
        <f>Emisja!M53</f>
        <v>1000</v>
      </c>
      <c r="D62" s="18">
        <f t="shared" si="1"/>
        <v>56.728305461624728</v>
      </c>
      <c r="E62" s="24">
        <f t="shared" si="0"/>
        <v>0</v>
      </c>
      <c r="G62" s="18">
        <f t="shared" si="2"/>
        <v>30.492966542474576</v>
      </c>
      <c r="H62" s="2">
        <f t="shared" si="3"/>
        <v>100</v>
      </c>
      <c r="I62" s="2">
        <f t="shared" si="4"/>
        <v>250</v>
      </c>
    </row>
    <row r="63" spans="2:9">
      <c r="B63" s="22">
        <v>50</v>
      </c>
      <c r="C63" s="22">
        <f>Emisja!M54</f>
        <v>1000</v>
      </c>
      <c r="D63" s="18">
        <f t="shared" si="1"/>
        <v>57.177181820919969</v>
      </c>
      <c r="E63" s="24">
        <f t="shared" si="0"/>
        <v>0</v>
      </c>
      <c r="G63" s="18">
        <f t="shared" si="2"/>
        <v>30.520925482906712</v>
      </c>
      <c r="H63" s="2">
        <f t="shared" si="3"/>
        <v>100</v>
      </c>
      <c r="I63" s="2">
        <f t="shared" si="4"/>
        <v>250</v>
      </c>
    </row>
    <row r="64" spans="2:9">
      <c r="B64" s="22">
        <v>51</v>
      </c>
      <c r="C64" s="22">
        <f>Emisja!M55</f>
        <v>1000</v>
      </c>
      <c r="D64" s="18">
        <f t="shared" si="1"/>
        <v>57.613458287101075</v>
      </c>
      <c r="E64" s="24">
        <f t="shared" si="0"/>
        <v>0</v>
      </c>
      <c r="G64" s="18">
        <f t="shared" si="2"/>
        <v>30.54658777639478</v>
      </c>
      <c r="H64" s="2">
        <f t="shared" si="3"/>
        <v>100</v>
      </c>
      <c r="I64" s="2">
        <f t="shared" si="4"/>
        <v>250</v>
      </c>
    </row>
    <row r="65" spans="2:9">
      <c r="B65" s="22">
        <v>52</v>
      </c>
      <c r="C65" s="22">
        <f>Emisja!M56</f>
        <v>1000</v>
      </c>
      <c r="D65" s="18">
        <f t="shared" si="1"/>
        <v>58.037488537306977</v>
      </c>
      <c r="E65" s="24">
        <f t="shared" si="0"/>
        <v>0</v>
      </c>
      <c r="G65" s="18">
        <f t="shared" si="2"/>
        <v>30.570142077698375</v>
      </c>
      <c r="H65" s="2">
        <f t="shared" si="3"/>
        <v>100</v>
      </c>
      <c r="I65" s="2">
        <f t="shared" si="4"/>
        <v>250</v>
      </c>
    </row>
    <row r="66" spans="2:9">
      <c r="B66" s="22">
        <v>53</v>
      </c>
      <c r="C66" s="22">
        <f>Emisja!M57</f>
        <v>1000</v>
      </c>
      <c r="D66" s="18">
        <f t="shared" si="1"/>
        <v>58.44961632101154</v>
      </c>
      <c r="E66" s="24">
        <f t="shared" si="0"/>
        <v>0</v>
      </c>
      <c r="G66" s="18">
        <f t="shared" si="2"/>
        <v>30.591761544803234</v>
      </c>
      <c r="H66" s="2">
        <f t="shared" si="3"/>
        <v>100</v>
      </c>
      <c r="I66" s="2">
        <f t="shared" si="4"/>
        <v>250</v>
      </c>
    </row>
    <row r="67" spans="2:9">
      <c r="B67" s="22">
        <v>54</v>
      </c>
      <c r="C67" s="22">
        <f>Emisja!M58</f>
        <v>1000</v>
      </c>
      <c r="D67" s="18">
        <f t="shared" si="1"/>
        <v>58.850175738691668</v>
      </c>
      <c r="E67" s="24">
        <f t="shared" si="0"/>
        <v>0</v>
      </c>
      <c r="G67" s="18">
        <f t="shared" si="2"/>
        <v>30.611605111881435</v>
      </c>
      <c r="H67" s="2">
        <f t="shared" si="3"/>
        <v>100</v>
      </c>
      <c r="I67" s="2">
        <f t="shared" si="4"/>
        <v>250</v>
      </c>
    </row>
    <row r="68" spans="2:9">
      <c r="B68" s="22">
        <v>55</v>
      </c>
      <c r="C68" s="22">
        <f>Emisja!M59</f>
        <v>1000</v>
      </c>
      <c r="D68" s="18">
        <f t="shared" si="1"/>
        <v>59.239491512673219</v>
      </c>
      <c r="E68" s="24">
        <f t="shared" si="0"/>
        <v>0</v>
      </c>
      <c r="G68" s="18">
        <f t="shared" si="2"/>
        <v>30.629818657686112</v>
      </c>
      <c r="H68" s="2">
        <f t="shared" si="3"/>
        <v>100</v>
      </c>
      <c r="I68" s="2">
        <f t="shared" si="4"/>
        <v>250</v>
      </c>
    </row>
    <row r="69" spans="2:9">
      <c r="B69" s="22">
        <v>56</v>
      </c>
      <c r="C69" s="22">
        <f>Emisja!M60</f>
        <v>1000</v>
      </c>
      <c r="D69" s="18">
        <f t="shared" si="1"/>
        <v>59.617879250374322</v>
      </c>
      <c r="E69" s="24">
        <f t="shared" si="0"/>
        <v>0</v>
      </c>
      <c r="G69" s="18">
        <f t="shared" si="2"/>
        <v>30.646536077970065</v>
      </c>
      <c r="H69" s="2">
        <f t="shared" si="3"/>
        <v>100</v>
      </c>
      <c r="I69" s="2">
        <f t="shared" si="4"/>
        <v>250</v>
      </c>
    </row>
    <row r="70" spans="2:9">
      <c r="B70" s="22">
        <v>57</v>
      </c>
      <c r="C70" s="22">
        <f>Emisja!M61</f>
        <v>1000</v>
      </c>
      <c r="D70" s="18">
        <f t="shared" si="1"/>
        <v>59.985645700159488</v>
      </c>
      <c r="E70" s="24">
        <f t="shared" si="0"/>
        <v>0</v>
      </c>
      <c r="G70" s="18">
        <f t="shared" si="2"/>
        <v>30.66188026981208</v>
      </c>
      <c r="H70" s="2">
        <f t="shared" si="3"/>
        <v>100</v>
      </c>
      <c r="I70" s="2">
        <f t="shared" si="4"/>
        <v>250</v>
      </c>
    </row>
    <row r="71" spans="2:9">
      <c r="B71" s="22">
        <v>58</v>
      </c>
      <c r="C71" s="22">
        <f>Emisja!M62</f>
        <v>1000</v>
      </c>
      <c r="D71" s="18">
        <f t="shared" si="1"/>
        <v>60.343089000011936</v>
      </c>
      <c r="E71" s="24">
        <f t="shared" si="0"/>
        <v>0</v>
      </c>
      <c r="G71" s="18">
        <f t="shared" si="2"/>
        <v>30.675964035087194</v>
      </c>
      <c r="H71" s="2">
        <f t="shared" si="3"/>
        <v>100</v>
      </c>
      <c r="I71" s="2">
        <f t="shared" si="4"/>
        <v>250</v>
      </c>
    </row>
    <row r="72" spans="2:9">
      <c r="B72" s="22">
        <v>59</v>
      </c>
      <c r="C72" s="22">
        <f>Emisja!M63</f>
        <v>1000</v>
      </c>
      <c r="D72" s="18">
        <f t="shared" si="1"/>
        <v>60.690498919225725</v>
      </c>
      <c r="E72" s="24">
        <f t="shared" si="0"/>
        <v>0</v>
      </c>
      <c r="G72" s="18">
        <f t="shared" si="2"/>
        <v>30.688890909722673</v>
      </c>
      <c r="H72" s="2">
        <f t="shared" si="3"/>
        <v>100</v>
      </c>
      <c r="I72" s="2">
        <f t="shared" si="4"/>
        <v>250</v>
      </c>
    </row>
    <row r="73" spans="2:9">
      <c r="B73" s="22">
        <v>60</v>
      </c>
      <c r="C73" s="22">
        <f>Emisja!M64</f>
        <v>1000</v>
      </c>
      <c r="D73" s="18">
        <f t="shared" si="1"/>
        <v>61.028157093313624</v>
      </c>
      <c r="E73" s="24">
        <f t="shared" si="0"/>
        <v>0</v>
      </c>
      <c r="G73" s="18">
        <f t="shared" si="2"/>
        <v>30.70075592483597</v>
      </c>
      <c r="H73" s="2">
        <f t="shared" si="3"/>
        <v>100</v>
      </c>
      <c r="I73" s="2">
        <f t="shared" si="4"/>
        <v>250</v>
      </c>
    </row>
    <row r="74" spans="2:9">
      <c r="B74" s="22">
        <v>61</v>
      </c>
      <c r="C74" s="22">
        <f>Emisja!M65</f>
        <v>1000</v>
      </c>
      <c r="D74" s="18">
        <f t="shared" si="1"/>
        <v>61.356337252321154</v>
      </c>
      <c r="E74" s="24">
        <f t="shared" si="0"/>
        <v>0</v>
      </c>
      <c r="G74" s="18">
        <f t="shared" si="2"/>
        <v>30.711646305350101</v>
      </c>
      <c r="H74" s="2">
        <f t="shared" si="3"/>
        <v>100</v>
      </c>
      <c r="I74" s="2">
        <f t="shared" si="4"/>
        <v>250</v>
      </c>
    </row>
    <row r="75" spans="2:9">
      <c r="B75" s="22">
        <v>62</v>
      </c>
      <c r="C75" s="22">
        <f>Emisja!M66</f>
        <v>1000</v>
      </c>
      <c r="D75" s="18">
        <f t="shared" si="1"/>
        <v>61.675305442731883</v>
      </c>
      <c r="E75" s="24">
        <f t="shared" si="0"/>
        <v>0</v>
      </c>
      <c r="G75" s="18">
        <f t="shared" si="2"/>
        <v>30.721642111222238</v>
      </c>
      <c r="H75" s="2">
        <f t="shared" si="3"/>
        <v>100</v>
      </c>
      <c r="I75" s="2">
        <f t="shared" si="4"/>
        <v>250</v>
      </c>
    </row>
    <row r="76" spans="2:9">
      <c r="B76" s="22">
        <v>63</v>
      </c>
      <c r="C76" s="22">
        <f>Emisja!M67</f>
        <v>1000</v>
      </c>
      <c r="D76" s="18">
        <f t="shared" si="1"/>
        <v>61.985320243143875</v>
      </c>
      <c r="E76" s="24">
        <f t="shared" si="0"/>
        <v>0</v>
      </c>
      <c r="G76" s="18">
        <f t="shared" si="2"/>
        <v>30.730816825999547</v>
      </c>
      <c r="H76" s="2">
        <f t="shared" si="3"/>
        <v>100</v>
      </c>
      <c r="I76" s="2">
        <f t="shared" si="4"/>
        <v>250</v>
      </c>
    </row>
    <row r="77" spans="2:9">
      <c r="B77" s="22">
        <v>64</v>
      </c>
      <c r="C77" s="22">
        <f>Emisja!M68</f>
        <v>1000</v>
      </c>
      <c r="D77" s="18">
        <f t="shared" si="1"/>
        <v>62.286632973892132</v>
      </c>
      <c r="E77" s="24">
        <f t="shared" si="0"/>
        <v>0</v>
      </c>
      <c r="G77" s="18">
        <f t="shared" si="2"/>
        <v>30.739237897028904</v>
      </c>
      <c r="H77" s="2">
        <f t="shared" si="3"/>
        <v>100</v>
      </c>
      <c r="I77" s="2">
        <f t="shared" si="4"/>
        <v>250</v>
      </c>
    </row>
    <row r="78" spans="2:9">
      <c r="B78" s="22">
        <v>65</v>
      </c>
      <c r="C78" s="22">
        <f>Emisja!M69</f>
        <v>1000</v>
      </c>
      <c r="D78" s="18">
        <f t="shared" si="1"/>
        <v>62.579487900786972</v>
      </c>
      <c r="E78" s="24">
        <f t="shared" ref="E78:E141" si="5">1*(D78&gt;$B$6)</f>
        <v>0</v>
      </c>
      <c r="G78" s="18">
        <f t="shared" si="2"/>
        <v>30.746967231291901</v>
      </c>
      <c r="H78" s="2">
        <f t="shared" si="3"/>
        <v>100</v>
      </c>
      <c r="I78" s="2">
        <f t="shared" si="4"/>
        <v>250</v>
      </c>
    </row>
    <row r="79" spans="2:9">
      <c r="B79" s="22">
        <v>66</v>
      </c>
      <c r="C79" s="22">
        <f>Emisja!M70</f>
        <v>1000</v>
      </c>
      <c r="D79" s="18">
        <f t="shared" ref="D79:D142" si="6">$B$8+C79/$B$11-($B$8+C79/$B$11-D78)*EXP(-$B$11/($B$9/$B$5)*(B79-B78)*60)</f>
        <v>62.864122433133488</v>
      </c>
      <c r="E79" s="24">
        <f t="shared" si="5"/>
        <v>0</v>
      </c>
      <c r="G79" s="18">
        <f t="shared" si="2"/>
        <v>30.754061650510181</v>
      </c>
      <c r="H79" s="2">
        <f t="shared" si="3"/>
        <v>100</v>
      </c>
      <c r="I79" s="2">
        <f t="shared" si="4"/>
        <v>250</v>
      </c>
    </row>
    <row r="80" spans="2:9">
      <c r="B80" s="22">
        <v>67</v>
      </c>
      <c r="C80" s="22">
        <f>Emisja!M71</f>
        <v>1000</v>
      </c>
      <c r="D80" s="18">
        <f t="shared" si="6"/>
        <v>63.140767316192637</v>
      </c>
      <c r="E80" s="24">
        <f t="shared" si="5"/>
        <v>0</v>
      </c>
      <c r="G80" s="18">
        <f t="shared" ref="G80:G143" si="7">$B$8+C80/$H$11-($B$8+C80/$H$11-G79)*EXP(-$H$11/($B$9/$B$5)*(B80-B79)*60)</f>
        <v>30.760573308866789</v>
      </c>
      <c r="H80" s="2">
        <f t="shared" ref="H80:H143" si="8">H79</f>
        <v>100</v>
      </c>
      <c r="I80" s="2">
        <f t="shared" ref="I80:I143" si="9">I79</f>
        <v>250</v>
      </c>
    </row>
    <row r="81" spans="2:9">
      <c r="B81" s="22">
        <v>68</v>
      </c>
      <c r="C81" s="22">
        <f>Emisja!M72</f>
        <v>1000</v>
      </c>
      <c r="D81" s="18">
        <f t="shared" si="6"/>
        <v>63.409646818239985</v>
      </c>
      <c r="E81" s="24">
        <f t="shared" si="5"/>
        <v>0</v>
      </c>
      <c r="G81" s="18">
        <f t="shared" si="7"/>
        <v>30.766550076414436</v>
      </c>
      <c r="H81" s="2">
        <f t="shared" si="8"/>
        <v>100</v>
      </c>
      <c r="I81" s="2">
        <f t="shared" si="9"/>
        <v>250</v>
      </c>
    </row>
    <row r="82" spans="2:9">
      <c r="B82" s="22">
        <v>69</v>
      </c>
      <c r="C82" s="22">
        <f>Emisja!M73</f>
        <v>1000</v>
      </c>
      <c r="D82" s="18">
        <f t="shared" si="6"/>
        <v>63.67097891237372</v>
      </c>
      <c r="E82" s="24">
        <f t="shared" si="5"/>
        <v>0</v>
      </c>
      <c r="G82" s="18">
        <f t="shared" si="7"/>
        <v>30.772035890989201</v>
      </c>
      <c r="H82" s="2">
        <f t="shared" si="8"/>
        <v>100</v>
      </c>
      <c r="I82" s="2">
        <f t="shared" si="9"/>
        <v>250</v>
      </c>
    </row>
    <row r="83" spans="2:9">
      <c r="B83" s="22">
        <v>70</v>
      </c>
      <c r="C83" s="22">
        <f>Emisja!M74</f>
        <v>1000</v>
      </c>
      <c r="D83" s="18">
        <f t="shared" si="6"/>
        <v>63.924975453219353</v>
      </c>
      <c r="E83" s="24">
        <f t="shared" si="5"/>
        <v>0</v>
      </c>
      <c r="G83" s="18">
        <f t="shared" si="7"/>
        <v>30.777071081216832</v>
      </c>
      <c r="H83" s="2">
        <f t="shared" si="8"/>
        <v>100</v>
      </c>
      <c r="I83" s="2">
        <f t="shared" si="9"/>
        <v>250</v>
      </c>
    </row>
    <row r="84" spans="2:9">
      <c r="B84" s="22">
        <v>71</v>
      </c>
      <c r="C84" s="22">
        <f>Emisja!M75</f>
        <v>1000</v>
      </c>
      <c r="D84" s="18">
        <f t="shared" si="6"/>
        <v>64.171842348674346</v>
      </c>
      <c r="E84" s="24">
        <f t="shared" si="5"/>
        <v>0</v>
      </c>
      <c r="G84" s="18">
        <f t="shared" si="7"/>
        <v>30.781692662986117</v>
      </c>
      <c r="H84" s="2">
        <f t="shared" si="8"/>
        <v>100</v>
      </c>
      <c r="I84" s="2">
        <f t="shared" si="9"/>
        <v>250</v>
      </c>
    </row>
    <row r="85" spans="2:9">
      <c r="B85" s="22">
        <v>72</v>
      </c>
      <c r="C85" s="22">
        <f>Emisja!M76</f>
        <v>1000</v>
      </c>
      <c r="D85" s="18">
        <f t="shared" si="6"/>
        <v>64.411779726831895</v>
      </c>
      <c r="E85" s="24">
        <f t="shared" si="5"/>
        <v>0</v>
      </c>
      <c r="G85" s="18">
        <f t="shared" si="7"/>
        <v>30.785934611568912</v>
      </c>
      <c r="H85" s="2">
        <f t="shared" si="8"/>
        <v>100</v>
      </c>
      <c r="I85" s="2">
        <f t="shared" si="9"/>
        <v>250</v>
      </c>
    </row>
    <row r="86" spans="2:9">
      <c r="B86" s="22">
        <v>73</v>
      </c>
      <c r="C86" s="22">
        <f>Emisja!M77</f>
        <v>1000</v>
      </c>
      <c r="D86" s="18">
        <f t="shared" si="6"/>
        <v>64.644982098219174</v>
      </c>
      <c r="E86" s="24">
        <f t="shared" si="5"/>
        <v>0</v>
      </c>
      <c r="G86" s="18">
        <f t="shared" si="7"/>
        <v>30.789828111387234</v>
      </c>
      <c r="H86" s="2">
        <f t="shared" si="8"/>
        <v>100</v>
      </c>
      <c r="I86" s="2">
        <f t="shared" si="9"/>
        <v>250</v>
      </c>
    </row>
    <row r="87" spans="2:9">
      <c r="B87" s="22">
        <v>74</v>
      </c>
      <c r="C87" s="22">
        <f>Emisja!M78</f>
        <v>1000</v>
      </c>
      <c r="D87" s="18">
        <f t="shared" si="6"/>
        <v>64.871638513481571</v>
      </c>
      <c r="E87" s="24">
        <f t="shared" si="5"/>
        <v>0</v>
      </c>
      <c r="G87" s="18">
        <f t="shared" si="7"/>
        <v>30.793401785263608</v>
      </c>
      <c r="H87" s="2">
        <f t="shared" si="8"/>
        <v>100</v>
      </c>
      <c r="I87" s="2">
        <f t="shared" si="9"/>
        <v>250</v>
      </c>
    </row>
    <row r="88" spans="2:9">
      <c r="B88" s="22">
        <v>75</v>
      </c>
      <c r="C88" s="22">
        <f>Emisja!M79</f>
        <v>1000</v>
      </c>
      <c r="D88" s="18">
        <f t="shared" si="6"/>
        <v>65.091932716640784</v>
      </c>
      <c r="E88" s="24">
        <f t="shared" si="5"/>
        <v>0</v>
      </c>
      <c r="G88" s="18">
        <f t="shared" si="7"/>
        <v>30.796681904839986</v>
      </c>
      <c r="H88" s="2">
        <f t="shared" si="8"/>
        <v>100</v>
      </c>
      <c r="I88" s="2">
        <f t="shared" si="9"/>
        <v>250</v>
      </c>
    </row>
    <row r="89" spans="2:9">
      <c r="B89" s="22">
        <v>76</v>
      </c>
      <c r="C89" s="22">
        <f>Emisja!M80</f>
        <v>1000</v>
      </c>
      <c r="D89" s="18">
        <f t="shared" si="6"/>
        <v>65.306043294050966</v>
      </c>
      <c r="E89" s="24">
        <f t="shared" si="5"/>
        <v>0</v>
      </c>
      <c r="G89" s="18">
        <f t="shared" si="7"/>
        <v>30.799692583712073</v>
      </c>
      <c r="H89" s="2">
        <f t="shared" si="8"/>
        <v>100</v>
      </c>
      <c r="I89" s="2">
        <f t="shared" si="9"/>
        <v>250</v>
      </c>
    </row>
    <row r="90" spans="2:9">
      <c r="B90" s="22">
        <v>77</v>
      </c>
      <c r="C90" s="22">
        <f>Emisja!M81</f>
        <v>1000</v>
      </c>
      <c r="D90" s="18">
        <f t="shared" si="6"/>
        <v>65.514143819173682</v>
      </c>
      <c r="E90" s="24">
        <f t="shared" si="5"/>
        <v>0</v>
      </c>
      <c r="G90" s="18">
        <f t="shared" si="7"/>
        <v>30.802455954698942</v>
      </c>
      <c r="H90" s="2">
        <f t="shared" si="8"/>
        <v>100</v>
      </c>
      <c r="I90" s="2">
        <f t="shared" si="9"/>
        <v>250</v>
      </c>
    </row>
    <row r="91" spans="2:9">
      <c r="B91" s="22">
        <v>78</v>
      </c>
      <c r="C91" s="22">
        <f>Emisja!M82</f>
        <v>1000</v>
      </c>
      <c r="D91" s="18">
        <f t="shared" si="6"/>
        <v>65.716402993289051</v>
      </c>
      <c r="E91" s="24">
        <f t="shared" si="5"/>
        <v>0</v>
      </c>
      <c r="G91" s="18">
        <f t="shared" si="7"/>
        <v>30.804992332551087</v>
      </c>
      <c r="H91" s="2">
        <f t="shared" si="8"/>
        <v>100</v>
      </c>
      <c r="I91" s="2">
        <f t="shared" si="9"/>
        <v>250</v>
      </c>
    </row>
    <row r="92" spans="2:9">
      <c r="B92" s="22">
        <v>79</v>
      </c>
      <c r="C92" s="22">
        <f>Emisja!M83</f>
        <v>1000</v>
      </c>
      <c r="D92" s="18">
        <f t="shared" si="6"/>
        <v>65.912984782257197</v>
      </c>
      <c r="E92" s="24">
        <f t="shared" si="5"/>
        <v>0</v>
      </c>
      <c r="G92" s="18">
        <f t="shared" si="7"/>
        <v>30.807320363293037</v>
      </c>
      <c r="H92" s="2">
        <f t="shared" si="8"/>
        <v>100</v>
      </c>
      <c r="I92" s="2">
        <f t="shared" si="9"/>
        <v>250</v>
      </c>
    </row>
    <row r="93" spans="2:9">
      <c r="B93" s="22">
        <v>80</v>
      </c>
      <c r="C93" s="22">
        <f>Emisja!M84</f>
        <v>1000</v>
      </c>
      <c r="D93" s="18">
        <f t="shared" si="6"/>
        <v>66.104048549440733</v>
      </c>
      <c r="E93" s="24">
        <f t="shared" si="5"/>
        <v>0</v>
      </c>
      <c r="G93" s="18">
        <f t="shared" si="7"/>
        <v>30.809457161298461</v>
      </c>
      <c r="H93" s="2">
        <f t="shared" si="8"/>
        <v>100</v>
      </c>
      <c r="I93" s="2">
        <f t="shared" si="9"/>
        <v>250</v>
      </c>
    </row>
    <row r="94" spans="2:9">
      <c r="B94" s="22">
        <v>81</v>
      </c>
      <c r="C94" s="22">
        <f>Emisja!M85</f>
        <v>1000</v>
      </c>
      <c r="D94" s="18">
        <f t="shared" si="6"/>
        <v>66.289749184896252</v>
      </c>
      <c r="E94" s="24">
        <f t="shared" si="5"/>
        <v>0</v>
      </c>
      <c r="G94" s="18">
        <f t="shared" si="7"/>
        <v>30.81141843510542</v>
      </c>
      <c r="H94" s="2">
        <f t="shared" si="8"/>
        <v>100</v>
      </c>
      <c r="I94" s="2">
        <f t="shared" si="9"/>
        <v>250</v>
      </c>
    </row>
    <row r="95" spans="2:9">
      <c r="B95" s="22">
        <v>82</v>
      </c>
      <c r="C95" s="22">
        <f>Emisja!M86</f>
        <v>1000</v>
      </c>
      <c r="D95" s="18">
        <f t="shared" si="6"/>
        <v>66.470237230939304</v>
      </c>
      <c r="E95" s="24">
        <f t="shared" si="5"/>
        <v>0</v>
      </c>
      <c r="G95" s="18">
        <f t="shared" si="7"/>
        <v>30.813218602896715</v>
      </c>
      <c r="H95" s="2">
        <f t="shared" si="8"/>
        <v>100</v>
      </c>
      <c r="I95" s="2">
        <f t="shared" si="9"/>
        <v>250</v>
      </c>
    </row>
    <row r="96" spans="2:9">
      <c r="B96" s="22">
        <v>83</v>
      </c>
      <c r="C96" s="22">
        <f>Emisja!M87</f>
        <v>1000</v>
      </c>
      <c r="D96" s="18">
        <f t="shared" si="6"/>
        <v>66.645659004184893</v>
      </c>
      <c r="E96" s="24">
        <f t="shared" si="5"/>
        <v>0</v>
      </c>
      <c r="G96" s="18">
        <f t="shared" si="7"/>
        <v>30.814870898494259</v>
      </c>
      <c r="H96" s="2">
        <f t="shared" si="8"/>
        <v>100</v>
      </c>
      <c r="I96" s="2">
        <f t="shared" si="9"/>
        <v>250</v>
      </c>
    </row>
    <row r="97" spans="2:9">
      <c r="B97" s="22">
        <v>84</v>
      </c>
      <c r="C97" s="22">
        <f>Emisja!M88</f>
        <v>1000</v>
      </c>
      <c r="D97" s="18">
        <f t="shared" si="6"/>
        <v>66.816156714162247</v>
      </c>
      <c r="E97" s="24">
        <f t="shared" si="5"/>
        <v>0</v>
      </c>
      <c r="G97" s="18">
        <f t="shared" si="7"/>
        <v>30.816387468646699</v>
      </c>
      <c r="H97" s="2">
        <f t="shared" si="8"/>
        <v>100</v>
      </c>
      <c r="I97" s="2">
        <f t="shared" si="9"/>
        <v>250</v>
      </c>
    </row>
    <row r="98" spans="2:9">
      <c r="B98" s="22">
        <v>85</v>
      </c>
      <c r="C98" s="22">
        <f>Emisja!M89</f>
        <v>1000</v>
      </c>
      <c r="D98" s="18">
        <f t="shared" si="6"/>
        <v>66.9818685786001</v>
      </c>
      <c r="E98" s="24">
        <f t="shared" si="5"/>
        <v>0</v>
      </c>
      <c r="G98" s="18">
        <f t="shared" si="7"/>
        <v>30.817779462325486</v>
      </c>
      <c r="H98" s="2">
        <f t="shared" si="8"/>
        <v>100</v>
      </c>
      <c r="I98" s="2">
        <f t="shared" si="9"/>
        <v>250</v>
      </c>
    </row>
    <row r="99" spans="2:9">
      <c r="B99" s="22">
        <v>86</v>
      </c>
      <c r="C99" s="22">
        <f>Emisja!M90</f>
        <v>1000</v>
      </c>
      <c r="D99" s="18">
        <f t="shared" si="6"/>
        <v>67.142928935475965</v>
      </c>
      <c r="E99" s="24">
        <f t="shared" si="5"/>
        <v>0</v>
      </c>
      <c r="G99" s="18">
        <f t="shared" si="7"/>
        <v>30.819057112685854</v>
      </c>
      <c r="H99" s="2">
        <f t="shared" si="8"/>
        <v>100</v>
      </c>
      <c r="I99" s="2">
        <f t="shared" si="9"/>
        <v>250</v>
      </c>
    </row>
    <row r="100" spans="2:9">
      <c r="B100" s="22">
        <v>87</v>
      </c>
      <c r="C100" s="22">
        <f>Emisja!M91</f>
        <v>1000</v>
      </c>
      <c r="D100" s="18">
        <f t="shared" si="6"/>
        <v>67.299468351920154</v>
      </c>
      <c r="E100" s="24">
        <f t="shared" si="5"/>
        <v>0</v>
      </c>
      <c r="G100" s="18">
        <f t="shared" si="7"/>
        <v>30.820229812295214</v>
      </c>
      <c r="H100" s="2">
        <f t="shared" si="8"/>
        <v>100</v>
      </c>
      <c r="I100" s="2">
        <f t="shared" si="9"/>
        <v>250</v>
      </c>
    </row>
    <row r="101" spans="2:9">
      <c r="B101" s="22">
        <v>88</v>
      </c>
      <c r="C101" s="22">
        <f>Emisja!M92</f>
        <v>1000</v>
      </c>
      <c r="D101" s="18">
        <f t="shared" si="6"/>
        <v>67.451613730062917</v>
      </c>
      <c r="E101" s="24">
        <f t="shared" si="5"/>
        <v>0</v>
      </c>
      <c r="G101" s="18">
        <f t="shared" si="7"/>
        <v>30.821306182182038</v>
      </c>
      <c r="H101" s="2">
        <f t="shared" si="8"/>
        <v>100</v>
      </c>
      <c r="I101" s="2">
        <f t="shared" si="9"/>
        <v>250</v>
      </c>
    </row>
    <row r="102" spans="2:9">
      <c r="B102" s="22">
        <v>89</v>
      </c>
      <c r="C102" s="22">
        <f>Emisja!M93</f>
        <v>1000</v>
      </c>
      <c r="D102" s="18">
        <f t="shared" si="6"/>
        <v>67.599488409910464</v>
      </c>
      <c r="E102" s="24">
        <f t="shared" si="5"/>
        <v>0</v>
      </c>
      <c r="G102" s="18">
        <f t="shared" si="7"/>
        <v>30.822294135212822</v>
      </c>
      <c r="H102" s="2">
        <f t="shared" si="8"/>
        <v>100</v>
      </c>
      <c r="I102" s="2">
        <f t="shared" si="9"/>
        <v>250</v>
      </c>
    </row>
    <row r="103" spans="2:9">
      <c r="B103" s="22">
        <v>90</v>
      </c>
      <c r="C103" s="22">
        <f>Emisja!M94</f>
        <v>1000</v>
      </c>
      <c r="D103" s="18">
        <f t="shared" si="6"/>
        <v>67.743212269333227</v>
      </c>
      <c r="E103" s="24">
        <f t="shared" si="5"/>
        <v>0</v>
      </c>
      <c r="G103" s="18">
        <f t="shared" si="7"/>
        <v>30.823200934263021</v>
      </c>
      <c r="H103" s="2">
        <f t="shared" si="8"/>
        <v>100</v>
      </c>
      <c r="I103" s="2">
        <f t="shared" si="9"/>
        <v>250</v>
      </c>
    </row>
    <row r="104" spans="2:9">
      <c r="B104" s="22">
        <v>91</v>
      </c>
      <c r="C104" s="22">
        <f>Emisja!M95</f>
        <v>1000</v>
      </c>
      <c r="D104" s="18">
        <f t="shared" si="6"/>
        <v>67.882901821247515</v>
      </c>
      <c r="E104" s="24">
        <f t="shared" si="5"/>
        <v>0</v>
      </c>
      <c r="G104" s="18">
        <f t="shared" si="7"/>
        <v>30.82403324560963</v>
      </c>
      <c r="H104" s="2">
        <f t="shared" si="8"/>
        <v>100</v>
      </c>
      <c r="I104" s="2">
        <f t="shared" si="9"/>
        <v>250</v>
      </c>
    </row>
    <row r="105" spans="2:9">
      <c r="B105" s="22">
        <v>92</v>
      </c>
      <c r="C105" s="22">
        <f>Emisja!M96</f>
        <v>1000</v>
      </c>
      <c r="D105" s="18">
        <f t="shared" si="6"/>
        <v>68.018670308069304</v>
      </c>
      <c r="E105" s="24">
        <f t="shared" si="5"/>
        <v>0</v>
      </c>
      <c r="G105" s="18">
        <f t="shared" si="7"/>
        <v>30.824797187937918</v>
      </c>
      <c r="H105" s="2">
        <f t="shared" si="8"/>
        <v>100</v>
      </c>
      <c r="I105" s="2">
        <f t="shared" si="9"/>
        <v>250</v>
      </c>
    </row>
    <row r="106" spans="2:9">
      <c r="B106" s="22">
        <v>93</v>
      </c>
      <c r="C106" s="22">
        <f>Emisja!M97</f>
        <v>1000</v>
      </c>
      <c r="D106" s="18">
        <f t="shared" si="6"/>
        <v>68.150627793516662</v>
      </c>
      <c r="E106" s="24">
        <f t="shared" si="5"/>
        <v>0</v>
      </c>
      <c r="G106" s="18">
        <f t="shared" si="7"/>
        <v>30.825498377322546</v>
      </c>
      <c r="H106" s="2">
        <f t="shared" si="8"/>
        <v>100</v>
      </c>
      <c r="I106" s="2">
        <f t="shared" si="9"/>
        <v>250</v>
      </c>
    </row>
    <row r="107" spans="2:9">
      <c r="B107" s="22">
        <v>94</v>
      </c>
      <c r="C107" s="22">
        <f>Emisja!M98</f>
        <v>1000</v>
      </c>
      <c r="D107" s="18">
        <f t="shared" si="6"/>
        <v>68.278881251835358</v>
      </c>
      <c r="E107" s="24">
        <f t="shared" si="5"/>
        <v>0</v>
      </c>
      <c r="G107" s="18">
        <f t="shared" si="7"/>
        <v>30.826141968513806</v>
      </c>
      <c r="H107" s="2">
        <f t="shared" si="8"/>
        <v>100</v>
      </c>
      <c r="I107" s="2">
        <f t="shared" si="9"/>
        <v>250</v>
      </c>
    </row>
    <row r="108" spans="2:9">
      <c r="B108" s="22">
        <v>95</v>
      </c>
      <c r="C108" s="22">
        <f>Emisja!M99</f>
        <v>1000</v>
      </c>
      <c r="D108" s="18">
        <f t="shared" si="6"/>
        <v>68.403534654519873</v>
      </c>
      <c r="E108" s="24">
        <f t="shared" si="5"/>
        <v>0</v>
      </c>
      <c r="G108" s="18">
        <f t="shared" si="7"/>
        <v>30.826732692832437</v>
      </c>
      <c r="H108" s="2">
        <f t="shared" si="8"/>
        <v>100</v>
      </c>
      <c r="I108" s="2">
        <f t="shared" si="9"/>
        <v>250</v>
      </c>
    </row>
    <row r="109" spans="2:9">
      <c r="B109" s="22">
        <v>96</v>
      </c>
      <c r="C109" s="22">
        <f>Emisja!M100</f>
        <v>1000</v>
      </c>
      <c r="D109" s="18">
        <f t="shared" si="6"/>
        <v>68.524689054600188</v>
      </c>
      <c r="E109" s="24">
        <f t="shared" si="5"/>
        <v>0</v>
      </c>
      <c r="G109" s="18">
        <f t="shared" si="7"/>
        <v>30.827274892951646</v>
      </c>
      <c r="H109" s="2">
        <f t="shared" si="8"/>
        <v>100</v>
      </c>
      <c r="I109" s="2">
        <f t="shared" si="9"/>
        <v>250</v>
      </c>
    </row>
    <row r="110" spans="2:9">
      <c r="B110" s="22">
        <v>97</v>
      </c>
      <c r="C110" s="22">
        <f>Emisja!M101</f>
        <v>1000</v>
      </c>
      <c r="D110" s="18">
        <f t="shared" si="6"/>
        <v>68.642442668562651</v>
      </c>
      <c r="E110" s="24">
        <f t="shared" si="5"/>
        <v>0</v>
      </c>
      <c r="G110" s="18">
        <f t="shared" si="7"/>
        <v>30.827772554821994</v>
      </c>
      <c r="H110" s="2">
        <f t="shared" si="8"/>
        <v>100</v>
      </c>
      <c r="I110" s="2">
        <f t="shared" si="9"/>
        <v>250</v>
      </c>
    </row>
    <row r="111" spans="2:9">
      <c r="B111" s="22">
        <v>98</v>
      </c>
      <c r="C111" s="22">
        <f>Emisja!M102</f>
        <v>1000</v>
      </c>
      <c r="D111" s="18">
        <f t="shared" si="6"/>
        <v>68.756890955971372</v>
      </c>
      <c r="E111" s="24">
        <f t="shared" si="5"/>
        <v>0</v>
      </c>
      <c r="G111" s="18">
        <f t="shared" si="7"/>
        <v>30.828229336973866</v>
      </c>
      <c r="H111" s="2">
        <f t="shared" si="8"/>
        <v>100</v>
      </c>
      <c r="I111" s="2">
        <f t="shared" si="9"/>
        <v>250</v>
      </c>
    </row>
    <row r="112" spans="2:9">
      <c r="B112" s="22">
        <v>99</v>
      </c>
      <c r="C112" s="22">
        <f>Emisja!M103</f>
        <v>1000</v>
      </c>
      <c r="D112" s="18">
        <f t="shared" si="6"/>
        <v>68.86812669685456</v>
      </c>
      <c r="E112" s="24">
        <f t="shared" si="5"/>
        <v>0</v>
      </c>
      <c r="G112" s="18">
        <f t="shared" si="7"/>
        <v>30.828648597412936</v>
      </c>
      <c r="H112" s="2">
        <f t="shared" si="8"/>
        <v>100</v>
      </c>
      <c r="I112" s="2">
        <f t="shared" si="9"/>
        <v>250</v>
      </c>
    </row>
    <row r="113" spans="2:9">
      <c r="B113" s="22">
        <v>100</v>
      </c>
      <c r="C113" s="22">
        <f>Emisja!M104</f>
        <v>1000</v>
      </c>
      <c r="D113" s="18">
        <f t="shared" si="6"/>
        <v>68.976240066918749</v>
      </c>
      <c r="E113" s="24">
        <f t="shared" si="5"/>
        <v>0</v>
      </c>
      <c r="G113" s="18">
        <f t="shared" si="7"/>
        <v>30.829033418306327</v>
      </c>
      <c r="H113" s="2">
        <f t="shared" si="8"/>
        <v>100</v>
      </c>
      <c r="I113" s="2">
        <f t="shared" si="9"/>
        <v>250</v>
      </c>
    </row>
    <row r="114" spans="2:9">
      <c r="B114" s="22">
        <v>101</v>
      </c>
      <c r="C114" s="22">
        <f>Emisja!M105</f>
        <v>1000</v>
      </c>
      <c r="D114" s="18">
        <f t="shared" si="6"/>
        <v>69.081318710651715</v>
      </c>
      <c r="E114" s="24">
        <f t="shared" si="5"/>
        <v>0</v>
      </c>
      <c r="G114" s="18">
        <f t="shared" si="7"/>
        <v>30.829386628640979</v>
      </c>
      <c r="H114" s="2">
        <f t="shared" si="8"/>
        <v>100</v>
      </c>
      <c r="I114" s="2">
        <f t="shared" si="9"/>
        <v>250</v>
      </c>
    </row>
    <row r="115" spans="2:9">
      <c r="B115" s="22">
        <v>102</v>
      </c>
      <c r="C115" s="22">
        <f>Emisja!M106</f>
        <v>1000</v>
      </c>
      <c r="D115" s="18">
        <f t="shared" si="6"/>
        <v>69.183447812373402</v>
      </c>
      <c r="E115" s="24">
        <f t="shared" si="5"/>
        <v>0</v>
      </c>
      <c r="G115" s="18">
        <f t="shared" si="7"/>
        <v>30.829710825020769</v>
      </c>
      <c r="H115" s="2">
        <f t="shared" si="8"/>
        <v>100</v>
      </c>
      <c r="I115" s="2">
        <f t="shared" si="9"/>
        <v>250</v>
      </c>
    </row>
    <row r="116" spans="2:9">
      <c r="B116" s="22">
        <v>103</v>
      </c>
      <c r="C116" s="22">
        <f>Emisja!M107</f>
        <v>1000</v>
      </c>
      <c r="D116" s="18">
        <f t="shared" si="6"/>
        <v>69.282710165292457</v>
      </c>
      <c r="E116" s="24">
        <f t="shared" si="5"/>
        <v>0</v>
      </c>
      <c r="G116" s="18">
        <f t="shared" si="7"/>
        <v>30.830008390755282</v>
      </c>
      <c r="H116" s="2">
        <f t="shared" si="8"/>
        <v>100</v>
      </c>
      <c r="I116" s="2">
        <f t="shared" si="9"/>
        <v>250</v>
      </c>
    </row>
    <row r="117" spans="2:9">
      <c r="B117" s="22">
        <v>104</v>
      </c>
      <c r="C117" s="22">
        <f>Emisja!M108</f>
        <v>1000</v>
      </c>
      <c r="D117" s="18">
        <f t="shared" si="6"/>
        <v>69.379186238624413</v>
      </c>
      <c r="E117" s="24">
        <f t="shared" si="5"/>
        <v>0</v>
      </c>
      <c r="G117" s="18">
        <f t="shared" si="7"/>
        <v>30.830281513380569</v>
      </c>
      <c r="H117" s="2">
        <f t="shared" si="8"/>
        <v>100</v>
      </c>
      <c r="I117" s="2">
        <f t="shared" si="9"/>
        <v>250</v>
      </c>
    </row>
    <row r="118" spans="2:9">
      <c r="B118" s="22">
        <v>105</v>
      </c>
      <c r="C118" s="22">
        <f>Emisja!M109</f>
        <v>1000</v>
      </c>
      <c r="D118" s="18">
        <f t="shared" si="6"/>
        <v>69.472954242825793</v>
      </c>
      <c r="E118" s="24">
        <f t="shared" si="5"/>
        <v>0</v>
      </c>
      <c r="G118" s="18">
        <f t="shared" si="7"/>
        <v>30.830532200740677</v>
      </c>
      <c r="H118" s="2">
        <f t="shared" si="8"/>
        <v>100</v>
      </c>
      <c r="I118" s="2">
        <f t="shared" si="9"/>
        <v>250</v>
      </c>
    </row>
    <row r="119" spans="2:9">
      <c r="B119" s="22">
        <v>106</v>
      </c>
      <c r="C119" s="22">
        <f>Emisja!M110</f>
        <v>1000</v>
      </c>
      <c r="D119" s="18">
        <f t="shared" si="6"/>
        <v>69.564090192997156</v>
      </c>
      <c r="E119" s="24">
        <f t="shared" si="5"/>
        <v>0</v>
      </c>
      <c r="G119" s="18">
        <f t="shared" si="7"/>
        <v>30.830762295748194</v>
      </c>
      <c r="H119" s="2">
        <f t="shared" si="8"/>
        <v>100</v>
      </c>
      <c r="I119" s="2">
        <f t="shared" si="9"/>
        <v>250</v>
      </c>
    </row>
    <row r="120" spans="2:9">
      <c r="B120" s="22">
        <v>107</v>
      </c>
      <c r="C120" s="22">
        <f>Emisja!M111</f>
        <v>1000</v>
      </c>
      <c r="D120" s="18">
        <f t="shared" si="6"/>
        <v>69.652667970506414</v>
      </c>
      <c r="E120" s="24">
        <f t="shared" si="5"/>
        <v>0</v>
      </c>
      <c r="G120" s="18">
        <f t="shared" si="7"/>
        <v>30.830973489932298</v>
      </c>
      <c r="H120" s="2">
        <f t="shared" si="8"/>
        <v>100</v>
      </c>
      <c r="I120" s="2">
        <f t="shared" si="9"/>
        <v>250</v>
      </c>
    </row>
    <row r="121" spans="2:9">
      <c r="B121" s="22">
        <v>108</v>
      </c>
      <c r="C121" s="22">
        <f>Emisja!M112</f>
        <v>1000</v>
      </c>
      <c r="D121" s="18">
        <f t="shared" si="6"/>
        <v>69.738759382882392</v>
      </c>
      <c r="E121" s="24">
        <f t="shared" si="5"/>
        <v>0</v>
      </c>
      <c r="G121" s="18">
        <f t="shared" si="7"/>
        <v>30.831167335873943</v>
      </c>
      <c r="H121" s="2">
        <f t="shared" si="8"/>
        <v>100</v>
      </c>
      <c r="I121" s="2">
        <f t="shared" si="9"/>
        <v>250</v>
      </c>
    </row>
    <row r="122" spans="2:9">
      <c r="B122" s="22">
        <v>109</v>
      </c>
      <c r="C122" s="22">
        <f>Emisja!M113</f>
        <v>1000</v>
      </c>
      <c r="D122" s="18">
        <f t="shared" si="6"/>
        <v>69.822434222027198</v>
      </c>
      <c r="E122" s="24">
        <f t="shared" si="5"/>
        <v>0</v>
      </c>
      <c r="G122" s="18">
        <f t="shared" si="7"/>
        <v>30.83134525861955</v>
      </c>
      <c r="H122" s="2">
        <f t="shared" si="8"/>
        <v>100</v>
      </c>
      <c r="I122" s="2">
        <f t="shared" si="9"/>
        <v>250</v>
      </c>
    </row>
    <row r="123" spans="2:9">
      <c r="B123" s="22">
        <v>110</v>
      </c>
      <c r="C123" s="22">
        <f>Emisja!M114</f>
        <v>1000</v>
      </c>
      <c r="D123" s="18">
        <f t="shared" si="6"/>
        <v>69.903760320794532</v>
      </c>
      <c r="E123" s="24">
        <f t="shared" si="5"/>
        <v>0</v>
      </c>
      <c r="G123" s="18">
        <f t="shared" si="7"/>
        <v>30.831508566157154</v>
      </c>
      <c r="H123" s="2">
        <f t="shared" si="8"/>
        <v>100</v>
      </c>
      <c r="I123" s="2">
        <f t="shared" si="9"/>
        <v>250</v>
      </c>
    </row>
    <row r="124" spans="2:9">
      <c r="B124" s="22">
        <v>111</v>
      </c>
      <c r="C124" s="22">
        <f>Emisja!M115</f>
        <v>1000</v>
      </c>
      <c r="D124" s="18">
        <f t="shared" si="6"/>
        <v>69.982803607979918</v>
      </c>
      <c r="E124" s="24">
        <f t="shared" si="5"/>
        <v>0</v>
      </c>
      <c r="G124" s="18">
        <f t="shared" si="7"/>
        <v>30.831658459031992</v>
      </c>
      <c r="H124" s="2">
        <f t="shared" si="8"/>
        <v>100</v>
      </c>
      <c r="I124" s="2">
        <f t="shared" si="9"/>
        <v>250</v>
      </c>
    </row>
    <row r="125" spans="2:9">
      <c r="B125" s="22">
        <v>112</v>
      </c>
      <c r="C125" s="22">
        <f>Emisja!M116</f>
        <v>1000</v>
      </c>
      <c r="D125" s="18">
        <f t="shared" si="6"/>
        <v>70.05962816176735</v>
      </c>
      <c r="E125" s="24">
        <f t="shared" si="5"/>
        <v>0</v>
      </c>
      <c r="G125" s="18">
        <f t="shared" si="7"/>
        <v>30.831796039172239</v>
      </c>
      <c r="H125" s="2">
        <f t="shared" si="8"/>
        <v>100</v>
      </c>
      <c r="I125" s="2">
        <f t="shared" si="9"/>
        <v>250</v>
      </c>
    </row>
    <row r="126" spans="2:9">
      <c r="B126" s="22">
        <v>113</v>
      </c>
      <c r="C126" s="22">
        <f>Emisja!M117</f>
        <v>1000</v>
      </c>
      <c r="D126" s="18">
        <f t="shared" si="6"/>
        <v>70.134296261675615</v>
      </c>
      <c r="E126" s="24">
        <f t="shared" si="5"/>
        <v>0</v>
      </c>
      <c r="G126" s="18">
        <f t="shared" si="7"/>
        <v>30.831922317989772</v>
      </c>
      <c r="H126" s="2">
        <f t="shared" si="8"/>
        <v>100</v>
      </c>
      <c r="I126" s="2">
        <f t="shared" si="9"/>
        <v>250</v>
      </c>
    </row>
    <row r="127" spans="2:9">
      <c r="B127" s="22">
        <v>114</v>
      </c>
      <c r="C127" s="22">
        <f>Emisja!M118</f>
        <v>1000</v>
      </c>
      <c r="D127" s="18">
        <f t="shared" si="6"/>
        <v>70.206868439046644</v>
      </c>
      <c r="E127" s="24">
        <f t="shared" si="5"/>
        <v>0</v>
      </c>
      <c r="G127" s="18">
        <f t="shared" si="7"/>
        <v>30.832038223815484</v>
      </c>
      <c r="H127" s="2">
        <f t="shared" si="8"/>
        <v>100</v>
      </c>
      <c r="I127" s="2">
        <f t="shared" si="9"/>
        <v>250</v>
      </c>
    </row>
    <row r="128" spans="2:9">
      <c r="B128" s="22">
        <v>115</v>
      </c>
      <c r="C128" s="22">
        <f>Emisja!M119</f>
        <v>1000</v>
      </c>
      <c r="D128" s="18">
        <f t="shared" si="6"/>
        <v>70.27740352611653</v>
      </c>
      <c r="E128" s="24">
        <f t="shared" si="5"/>
        <v>0</v>
      </c>
      <c r="G128" s="18">
        <f t="shared" si="7"/>
        <v>30.832144608723869</v>
      </c>
      <c r="H128" s="2">
        <f t="shared" si="8"/>
        <v>100</v>
      </c>
      <c r="I128" s="2">
        <f t="shared" si="9"/>
        <v>250</v>
      </c>
    </row>
    <row r="129" spans="2:9">
      <c r="B129" s="22">
        <v>116</v>
      </c>
      <c r="C129" s="22">
        <f>Emisja!M120</f>
        <v>1000</v>
      </c>
      <c r="D129" s="18">
        <f t="shared" si="6"/>
        <v>70.345958703709186</v>
      </c>
      <c r="E129" s="24">
        <f t="shared" si="5"/>
        <v>0</v>
      </c>
      <c r="G129" s="18">
        <f t="shared" si="7"/>
        <v>30.832242254796984</v>
      </c>
      <c r="H129" s="2">
        <f t="shared" si="8"/>
        <v>100</v>
      </c>
      <c r="I129" s="2">
        <f t="shared" si="9"/>
        <v>250</v>
      </c>
    </row>
    <row r="130" spans="2:9">
      <c r="B130" s="22">
        <v>117</v>
      </c>
      <c r="C130" s="22">
        <f>Emisja!M121</f>
        <v>1000</v>
      </c>
      <c r="D130" s="18">
        <f t="shared" si="6"/>
        <v>70.412589547591224</v>
      </c>
      <c r="E130" s="24">
        <f t="shared" si="5"/>
        <v>0</v>
      </c>
      <c r="G130" s="18">
        <f t="shared" si="7"/>
        <v>30.832331879873884</v>
      </c>
      <c r="H130" s="2">
        <f t="shared" si="8"/>
        <v>100</v>
      </c>
      <c r="I130" s="2">
        <f t="shared" si="9"/>
        <v>250</v>
      </c>
    </row>
    <row r="131" spans="2:9">
      <c r="B131" s="22">
        <v>118</v>
      </c>
      <c r="C131" s="22">
        <f>Emisja!M122</f>
        <v>1000</v>
      </c>
      <c r="D131" s="18">
        <f t="shared" si="6"/>
        <v>70.477350073525713</v>
      </c>
      <c r="E131" s="24">
        <f t="shared" si="5"/>
        <v>0</v>
      </c>
      <c r="G131" s="18">
        <f t="shared" si="7"/>
        <v>30.832414142827762</v>
      </c>
      <c r="H131" s="2">
        <f t="shared" si="8"/>
        <v>100</v>
      </c>
      <c r="I131" s="2">
        <f t="shared" si="9"/>
        <v>250</v>
      </c>
    </row>
    <row r="132" spans="2:9">
      <c r="B132" s="22">
        <v>119</v>
      </c>
      <c r="C132" s="22">
        <f>Emisja!M123</f>
        <v>1000</v>
      </c>
      <c r="D132" s="18">
        <f t="shared" si="6"/>
        <v>70.54029278106124</v>
      </c>
      <c r="E132" s="24">
        <f t="shared" si="5"/>
        <v>0</v>
      </c>
      <c r="G132" s="18">
        <f t="shared" si="7"/>
        <v>30.832489648409627</v>
      </c>
      <c r="H132" s="2">
        <f t="shared" si="8"/>
        <v>100</v>
      </c>
      <c r="I132" s="2">
        <f t="shared" si="9"/>
        <v>250</v>
      </c>
    </row>
    <row r="133" spans="2:9">
      <c r="B133" s="22">
        <v>120</v>
      </c>
      <c r="C133" s="22">
        <f>Emisja!M124</f>
        <v>1000</v>
      </c>
      <c r="D133" s="18">
        <f t="shared" si="6"/>
        <v>70.601468696091786</v>
      </c>
      <c r="E133" s="24">
        <f t="shared" si="5"/>
        <v>0</v>
      </c>
      <c r="G133" s="18">
        <f t="shared" si="7"/>
        <v>30.832558951694079</v>
      </c>
      <c r="H133" s="2">
        <f t="shared" si="8"/>
        <v>100</v>
      </c>
      <c r="I133" s="2">
        <f t="shared" si="9"/>
        <v>250</v>
      </c>
    </row>
    <row r="134" spans="2:9">
      <c r="B134" s="22">
        <v>121</v>
      </c>
      <c r="C134" s="22">
        <f>Emisja!M125</f>
        <v>0</v>
      </c>
      <c r="D134" s="18">
        <f t="shared" si="6"/>
        <v>68.900394419582383</v>
      </c>
      <c r="E134" s="24">
        <f t="shared" si="5"/>
        <v>0</v>
      </c>
      <c r="G134" s="18">
        <f t="shared" si="7"/>
        <v>29.121298363345183</v>
      </c>
      <c r="H134" s="2">
        <f t="shared" si="8"/>
        <v>100</v>
      </c>
      <c r="I134" s="2">
        <f t="shared" si="9"/>
        <v>250</v>
      </c>
    </row>
    <row r="135" spans="2:9">
      <c r="B135" s="22">
        <v>122</v>
      </c>
      <c r="C135" s="22">
        <f>Emisja!M126</f>
        <v>0</v>
      </c>
      <c r="D135" s="18">
        <f t="shared" si="6"/>
        <v>67.247069046795318</v>
      </c>
      <c r="E135" s="24">
        <f t="shared" si="5"/>
        <v>0</v>
      </c>
      <c r="G135" s="18">
        <f t="shared" si="7"/>
        <v>27.550606814451619</v>
      </c>
      <c r="H135" s="2">
        <f t="shared" si="8"/>
        <v>100</v>
      </c>
      <c r="I135" s="2">
        <f t="shared" si="9"/>
        <v>250</v>
      </c>
    </row>
    <row r="136" spans="2:9">
      <c r="B136" s="22">
        <v>123</v>
      </c>
      <c r="C136" s="22">
        <f>Emisja!M127</f>
        <v>0</v>
      </c>
      <c r="D136" s="18">
        <f t="shared" si="6"/>
        <v>65.640152273054795</v>
      </c>
      <c r="E136" s="24">
        <f t="shared" si="5"/>
        <v>0</v>
      </c>
      <c r="G136" s="18">
        <f t="shared" si="7"/>
        <v>26.108937463469832</v>
      </c>
      <c r="H136" s="2">
        <f t="shared" si="8"/>
        <v>100</v>
      </c>
      <c r="I136" s="2">
        <f t="shared" si="9"/>
        <v>250</v>
      </c>
    </row>
    <row r="137" spans="2:9">
      <c r="B137" s="22">
        <v>124</v>
      </c>
      <c r="C137" s="22">
        <f>Emisja!M128</f>
        <v>0</v>
      </c>
      <c r="D137" s="18">
        <f t="shared" si="6"/>
        <v>64.078341415839333</v>
      </c>
      <c r="E137" s="24">
        <f t="shared" si="5"/>
        <v>0</v>
      </c>
      <c r="G137" s="18">
        <f t="shared" si="7"/>
        <v>24.78569196754523</v>
      </c>
      <c r="H137" s="2">
        <f t="shared" si="8"/>
        <v>100</v>
      </c>
      <c r="I137" s="2">
        <f t="shared" si="9"/>
        <v>250</v>
      </c>
    </row>
    <row r="138" spans="2:9">
      <c r="B138" s="22">
        <v>125</v>
      </c>
      <c r="C138" s="22">
        <f>Emisja!M129</f>
        <v>0</v>
      </c>
      <c r="D138" s="18">
        <f t="shared" si="6"/>
        <v>62.560370358733422</v>
      </c>
      <c r="E138" s="24">
        <f t="shared" si="5"/>
        <v>0</v>
      </c>
      <c r="G138" s="18">
        <f t="shared" si="7"/>
        <v>23.571142569451752</v>
      </c>
      <c r="H138" s="2">
        <f t="shared" si="8"/>
        <v>100</v>
      </c>
      <c r="I138" s="2">
        <f t="shared" si="9"/>
        <v>250</v>
      </c>
    </row>
    <row r="139" spans="2:9">
      <c r="B139" s="22">
        <v>126</v>
      </c>
      <c r="C139" s="22">
        <f>Emisja!M130</f>
        <v>0</v>
      </c>
      <c r="D139" s="18">
        <f t="shared" si="6"/>
        <v>61.085008525022374</v>
      </c>
      <c r="E139" s="24">
        <f t="shared" si="5"/>
        <v>0</v>
      </c>
      <c r="G139" s="18">
        <f t="shared" si="7"/>
        <v>22.456360584587706</v>
      </c>
      <c r="H139" s="2">
        <f t="shared" si="8"/>
        <v>100</v>
      </c>
      <c r="I139" s="2">
        <f t="shared" si="9"/>
        <v>250</v>
      </c>
    </row>
    <row r="140" spans="2:9">
      <c r="B140" s="22">
        <v>127</v>
      </c>
      <c r="C140" s="22">
        <f>Emisja!M131</f>
        <v>0</v>
      </c>
      <c r="D140" s="18">
        <f t="shared" si="6"/>
        <v>59.651059880098146</v>
      </c>
      <c r="E140" s="24">
        <f t="shared" si="5"/>
        <v>0</v>
      </c>
      <c r="G140" s="18">
        <f t="shared" si="7"/>
        <v>21.433150762304489</v>
      </c>
      <c r="H140" s="2">
        <f t="shared" si="8"/>
        <v>100</v>
      </c>
      <c r="I140" s="2">
        <f t="shared" si="9"/>
        <v>250</v>
      </c>
    </row>
    <row r="141" spans="2:9">
      <c r="B141" s="22">
        <v>128</v>
      </c>
      <c r="C141" s="22">
        <f>Emisja!M132</f>
        <v>0</v>
      </c>
      <c r="D141" s="18">
        <f t="shared" si="6"/>
        <v>58.257361961867495</v>
      </c>
      <c r="E141" s="24">
        <f t="shared" si="5"/>
        <v>0</v>
      </c>
      <c r="G141" s="18">
        <f t="shared" si="7"/>
        <v>20.493991039029503</v>
      </c>
      <c r="H141" s="2">
        <f t="shared" si="8"/>
        <v>100</v>
      </c>
      <c r="I141" s="2">
        <f t="shared" si="9"/>
        <v>250</v>
      </c>
    </row>
    <row r="142" spans="2:9">
      <c r="B142" s="22">
        <v>129</v>
      </c>
      <c r="C142" s="22">
        <f>Emisja!M133</f>
        <v>0</v>
      </c>
      <c r="D142" s="18">
        <f t="shared" si="6"/>
        <v>56.902784938376477</v>
      </c>
      <c r="E142" s="24">
        <f t="shared" ref="E142:E205" si="10">1*(D142&gt;$B$6)</f>
        <v>0</v>
      </c>
      <c r="G142" s="18">
        <f t="shared" si="7"/>
        <v>19.631977240282165</v>
      </c>
      <c r="H142" s="2">
        <f t="shared" si="8"/>
        <v>100</v>
      </c>
      <c r="I142" s="2">
        <f t="shared" si="9"/>
        <v>250</v>
      </c>
    </row>
    <row r="143" spans="2:9">
      <c r="B143" s="22">
        <v>130</v>
      </c>
      <c r="C143" s="22">
        <f>Emisja!M134</f>
        <v>0</v>
      </c>
      <c r="D143" s="18">
        <f t="shared" ref="D143:D206" si="11">$B$8+C143/$B$11-($B$8+C143/$B$11-D142)*EXP(-$B$11/($B$9/$B$5)*(B143-B142)*60)</f>
        <v>55.586230691887231</v>
      </c>
      <c r="E143" s="24">
        <f t="shared" si="10"/>
        <v>0</v>
      </c>
      <c r="G143" s="18">
        <f t="shared" si="7"/>
        <v>18.840772325063234</v>
      </c>
      <c r="H143" s="2">
        <f t="shared" si="8"/>
        <v>100</v>
      </c>
      <c r="I143" s="2">
        <f t="shared" si="9"/>
        <v>250</v>
      </c>
    </row>
    <row r="144" spans="2:9">
      <c r="B144" s="22">
        <v>131</v>
      </c>
      <c r="C144" s="22">
        <f>Emisja!M135</f>
        <v>0</v>
      </c>
      <c r="D144" s="18">
        <f t="shared" si="11"/>
        <v>54.306631928664622</v>
      </c>
      <c r="E144" s="24">
        <f t="shared" si="10"/>
        <v>0</v>
      </c>
      <c r="G144" s="18">
        <f t="shared" ref="G144:G207" si="12">$B$8+C144/$H$11-($B$8+C144/$H$11-G143)*EXP(-$H$11/($B$9/$B$5)*(B144-B143)*60)</f>
        <v>18.114559799490802</v>
      </c>
      <c r="H144" s="2">
        <f t="shared" ref="H144:H207" si="13">H143</f>
        <v>100</v>
      </c>
      <c r="I144" s="2">
        <f t="shared" ref="I144:I207" si="14">I143</f>
        <v>250</v>
      </c>
    </row>
    <row r="145" spans="2:9">
      <c r="B145" s="22">
        <v>132</v>
      </c>
      <c r="C145" s="22">
        <f>Emisja!M136</f>
        <v>0</v>
      </c>
      <c r="D145" s="18">
        <f t="shared" si="11"/>
        <v>53.062951313751043</v>
      </c>
      <c r="E145" s="24">
        <f t="shared" si="10"/>
        <v>0</v>
      </c>
      <c r="G145" s="18">
        <f t="shared" si="12"/>
        <v>17.448000957206105</v>
      </c>
      <c r="H145" s="2">
        <f t="shared" si="13"/>
        <v>100</v>
      </c>
      <c r="I145" s="2">
        <f t="shared" si="14"/>
        <v>250</v>
      </c>
    </row>
    <row r="146" spans="2:9">
      <c r="B146" s="22">
        <v>133</v>
      </c>
      <c r="C146" s="22">
        <f>Emisja!M137</f>
        <v>0</v>
      </c>
      <c r="D146" s="18">
        <f t="shared" si="11"/>
        <v>51.854180630027948</v>
      </c>
      <c r="E146" s="24">
        <f t="shared" si="10"/>
        <v>0</v>
      </c>
      <c r="G146" s="18">
        <f t="shared" si="12"/>
        <v>16.836195632204721</v>
      </c>
      <c r="H146" s="2">
        <f t="shared" si="13"/>
        <v>100</v>
      </c>
      <c r="I146" s="2">
        <f t="shared" si="14"/>
        <v>250</v>
      </c>
    </row>
    <row r="147" spans="2:9">
      <c r="B147" s="22">
        <v>134</v>
      </c>
      <c r="C147" s="22">
        <f>Emisja!M138</f>
        <v>0</v>
      </c>
      <c r="D147" s="18">
        <f t="shared" si="11"/>
        <v>50.679339960882416</v>
      </c>
      <c r="E147" s="24">
        <f t="shared" si="10"/>
        <v>0</v>
      </c>
      <c r="G147" s="18">
        <f t="shared" si="12"/>
        <v>16.274646175569991</v>
      </c>
      <c r="H147" s="2">
        <f t="shared" si="13"/>
        <v>100</v>
      </c>
      <c r="I147" s="2">
        <f t="shared" si="14"/>
        <v>250</v>
      </c>
    </row>
    <row r="148" spans="2:9">
      <c r="B148" s="22">
        <v>135</v>
      </c>
      <c r="C148" s="22">
        <f>Emisja!M139</f>
        <v>0</v>
      </c>
      <c r="D148" s="18">
        <f t="shared" si="11"/>
        <v>49.537476895816127</v>
      </c>
      <c r="E148" s="24">
        <f t="shared" si="10"/>
        <v>0</v>
      </c>
      <c r="G148" s="18">
        <f t="shared" si="12"/>
        <v>15.759224391285834</v>
      </c>
      <c r="H148" s="2">
        <f t="shared" si="13"/>
        <v>100</v>
      </c>
      <c r="I148" s="2">
        <f t="shared" si="14"/>
        <v>250</v>
      </c>
    </row>
    <row r="149" spans="2:9">
      <c r="B149" s="22">
        <v>136</v>
      </c>
      <c r="C149" s="22">
        <f>Emisja!M140</f>
        <v>0</v>
      </c>
      <c r="D149" s="18">
        <f t="shared" si="11"/>
        <v>48.427665758352802</v>
      </c>
      <c r="E149" s="24">
        <f t="shared" si="10"/>
        <v>0</v>
      </c>
      <c r="G149" s="18">
        <f t="shared" si="12"/>
        <v>15.28614118805968</v>
      </c>
      <c r="H149" s="2">
        <f t="shared" si="13"/>
        <v>100</v>
      </c>
      <c r="I149" s="2">
        <f t="shared" si="14"/>
        <v>250</v>
      </c>
    </row>
    <row r="150" spans="2:9">
      <c r="B150" s="22">
        <v>137</v>
      </c>
      <c r="C150" s="22">
        <f>Emisja!M141</f>
        <v>0</v>
      </c>
      <c r="D150" s="18">
        <f t="shared" si="11"/>
        <v>47.349006855618143</v>
      </c>
      <c r="E150" s="24">
        <f t="shared" si="10"/>
        <v>0</v>
      </c>
      <c r="G150" s="18">
        <f t="shared" si="12"/>
        <v>14.851918724052744</v>
      </c>
      <c r="H150" s="2">
        <f t="shared" si="13"/>
        <v>100</v>
      </c>
      <c r="I150" s="2">
        <f t="shared" si="14"/>
        <v>250</v>
      </c>
    </row>
    <row r="151" spans="2:9">
      <c r="B151" s="22">
        <v>138</v>
      </c>
      <c r="C151" s="22">
        <f>Emisja!M142</f>
        <v>0</v>
      </c>
      <c r="D151" s="18">
        <f t="shared" si="11"/>
        <v>46.300625748983961</v>
      </c>
      <c r="E151" s="24">
        <f t="shared" si="10"/>
        <v>0</v>
      </c>
      <c r="G151" s="18">
        <f t="shared" si="12"/>
        <v>14.453364839741361</v>
      </c>
      <c r="H151" s="2">
        <f t="shared" si="13"/>
        <v>100</v>
      </c>
      <c r="I151" s="2">
        <f t="shared" si="14"/>
        <v>250</v>
      </c>
    </row>
    <row r="152" spans="2:9">
      <c r="B152" s="22">
        <v>139</v>
      </c>
      <c r="C152" s="22">
        <f>Emisja!M143</f>
        <v>0</v>
      </c>
      <c r="D152" s="18">
        <f t="shared" si="11"/>
        <v>45.281672545185224</v>
      </c>
      <c r="E152" s="24">
        <f t="shared" si="10"/>
        <v>0</v>
      </c>
      <c r="G152" s="18">
        <f t="shared" si="12"/>
        <v>14.087549590954156</v>
      </c>
      <c r="H152" s="2">
        <f t="shared" si="13"/>
        <v>100</v>
      </c>
      <c r="I152" s="2">
        <f t="shared" si="14"/>
        <v>250</v>
      </c>
    </row>
    <row r="153" spans="2:9">
      <c r="B153" s="22">
        <v>140</v>
      </c>
      <c r="C153" s="22">
        <f>Emisja!M144</f>
        <v>0</v>
      </c>
      <c r="D153" s="18">
        <f t="shared" si="11"/>
        <v>44.291321207335336</v>
      </c>
      <c r="E153" s="24">
        <f t="shared" si="10"/>
        <v>0</v>
      </c>
      <c r="G153" s="18">
        <f t="shared" si="12"/>
        <v>13.751783709569111</v>
      </c>
      <c r="H153" s="2">
        <f t="shared" si="13"/>
        <v>100</v>
      </c>
      <c r="I153" s="2">
        <f t="shared" si="14"/>
        <v>250</v>
      </c>
    </row>
    <row r="154" spans="2:9">
      <c r="B154" s="22">
        <v>141</v>
      </c>
      <c r="C154" s="22">
        <f>Emisja!M145</f>
        <v>0</v>
      </c>
      <c r="D154" s="18">
        <f t="shared" si="11"/>
        <v>43.328768885281114</v>
      </c>
      <c r="E154" s="24">
        <f t="shared" si="10"/>
        <v>0</v>
      </c>
      <c r="G154" s="18">
        <f t="shared" si="12"/>
        <v>13.443598833525693</v>
      </c>
      <c r="H154" s="2">
        <f t="shared" si="13"/>
        <v>100</v>
      </c>
      <c r="I154" s="2">
        <f t="shared" si="14"/>
        <v>250</v>
      </c>
    </row>
    <row r="155" spans="2:9">
      <c r="B155" s="22">
        <v>142</v>
      </c>
      <c r="C155" s="22">
        <f>Emisja!M146</f>
        <v>0</v>
      </c>
      <c r="D155" s="18">
        <f t="shared" si="11"/>
        <v>42.393235264754608</v>
      </c>
      <c r="E155" s="24">
        <f t="shared" si="10"/>
        <v>0</v>
      </c>
      <c r="G155" s="18">
        <f t="shared" si="12"/>
        <v>13.160729360814202</v>
      </c>
      <c r="H155" s="2">
        <f t="shared" si="13"/>
        <v>100</v>
      </c>
      <c r="I155" s="2">
        <f t="shared" si="14"/>
        <v>250</v>
      </c>
    </row>
    <row r="156" spans="2:9">
      <c r="B156" s="22">
        <v>143</v>
      </c>
      <c r="C156" s="22">
        <f>Emisja!M147</f>
        <v>0</v>
      </c>
      <c r="D156" s="18">
        <f t="shared" si="11"/>
        <v>41.483961934794124</v>
      </c>
      <c r="E156" s="24">
        <f t="shared" si="10"/>
        <v>0</v>
      </c>
      <c r="G156" s="18">
        <f t="shared" si="12"/>
        <v>12.901095794043053</v>
      </c>
      <c r="H156" s="2">
        <f t="shared" si="13"/>
        <v>100</v>
      </c>
      <c r="I156" s="2">
        <f t="shared" si="14"/>
        <v>250</v>
      </c>
    </row>
    <row r="157" spans="2:9">
      <c r="B157" s="22">
        <v>144</v>
      </c>
      <c r="C157" s="22">
        <f>Emisja!M148</f>
        <v>0</v>
      </c>
      <c r="D157" s="18">
        <f t="shared" si="11"/>
        <v>40.600211772921668</v>
      </c>
      <c r="E157" s="24">
        <f t="shared" si="10"/>
        <v>0</v>
      </c>
      <c r="G157" s="18">
        <f t="shared" si="12"/>
        <v>12.662789453142627</v>
      </c>
      <c r="H157" s="2">
        <f t="shared" si="13"/>
        <v>100</v>
      </c>
      <c r="I157" s="2">
        <f t="shared" si="14"/>
        <v>250</v>
      </c>
    </row>
    <row r="158" spans="2:9">
      <c r="B158" s="22">
        <v>145</v>
      </c>
      <c r="C158" s="22">
        <f>Emisja!M149</f>
        <v>0</v>
      </c>
      <c r="D158" s="18">
        <f t="shared" si="11"/>
        <v>39.741268347578341</v>
      </c>
      <c r="E158" s="24">
        <f t="shared" si="10"/>
        <v>0</v>
      </c>
      <c r="G158" s="18">
        <f t="shared" si="12"/>
        <v>12.444058443822069</v>
      </c>
      <c r="H158" s="2">
        <f t="shared" si="13"/>
        <v>100</v>
      </c>
      <c r="I158" s="2">
        <f t="shared" si="14"/>
        <v>250</v>
      </c>
    </row>
    <row r="159" spans="2:9">
      <c r="B159" s="22">
        <v>146</v>
      </c>
      <c r="C159" s="22">
        <f>Emisja!M150</f>
        <v>0</v>
      </c>
      <c r="D159" s="18">
        <f t="shared" si="11"/>
        <v>38.906435337333306</v>
      </c>
      <c r="E159" s="24">
        <f t="shared" si="10"/>
        <v>0</v>
      </c>
      <c r="G159" s="18">
        <f t="shared" si="12"/>
        <v>12.243294778627019</v>
      </c>
      <c r="H159" s="2">
        <f t="shared" si="13"/>
        <v>100</v>
      </c>
      <c r="I159" s="2">
        <f t="shared" si="14"/>
        <v>250</v>
      </c>
    </row>
    <row r="160" spans="2:9">
      <c r="B160" s="22">
        <v>147</v>
      </c>
      <c r="C160" s="22">
        <f>Emisja!M151</f>
        <v>0</v>
      </c>
      <c r="D160" s="18">
        <f t="shared" si="11"/>
        <v>38.095035966395429</v>
      </c>
      <c r="E160" s="24">
        <f t="shared" si="10"/>
        <v>0</v>
      </c>
      <c r="G160" s="18">
        <f t="shared" si="12"/>
        <v>12.05902255591954</v>
      </c>
      <c r="H160" s="2">
        <f t="shared" si="13"/>
        <v>100</v>
      </c>
      <c r="I160" s="2">
        <f t="shared" si="14"/>
        <v>250</v>
      </c>
    </row>
    <row r="161" spans="2:9">
      <c r="B161" s="22">
        <v>148</v>
      </c>
      <c r="C161" s="22">
        <f>Emisja!M152</f>
        <v>0</v>
      </c>
      <c r="D161" s="18">
        <f t="shared" si="11"/>
        <v>37.306412455970118</v>
      </c>
      <c r="E161" s="24">
        <f t="shared" si="10"/>
        <v>0</v>
      </c>
      <c r="G161" s="18">
        <f t="shared" si="12"/>
        <v>11.889887109878718</v>
      </c>
      <c r="H161" s="2">
        <f t="shared" si="13"/>
        <v>100</v>
      </c>
      <c r="I161" s="2">
        <f t="shared" si="14"/>
        <v>250</v>
      </c>
    </row>
    <row r="162" spans="2:9">
      <c r="B162" s="22">
        <v>149</v>
      </c>
      <c r="C162" s="22">
        <f>Emisja!M153</f>
        <v>0</v>
      </c>
      <c r="D162" s="18">
        <f t="shared" si="11"/>
        <v>36.539925491016376</v>
      </c>
      <c r="E162" s="24">
        <f t="shared" si="10"/>
        <v>0</v>
      </c>
      <c r="G162" s="18">
        <f t="shared" si="12"/>
        <v>11.73464505175887</v>
      </c>
      <c r="H162" s="2">
        <f t="shared" si="13"/>
        <v>100</v>
      </c>
      <c r="I162" s="2">
        <f t="shared" si="14"/>
        <v>250</v>
      </c>
    </row>
    <row r="163" spans="2:9">
      <c r="B163" s="22">
        <v>150</v>
      </c>
      <c r="C163" s="22">
        <f>Emisja!M154</f>
        <v>0</v>
      </c>
      <c r="D163" s="18">
        <f t="shared" si="11"/>
        <v>35.794953701972005</v>
      </c>
      <c r="E163" s="24">
        <f t="shared" si="10"/>
        <v>0</v>
      </c>
      <c r="G163" s="18">
        <f t="shared" si="12"/>
        <v>11.592155129194268</v>
      </c>
      <c r="H163" s="2">
        <f t="shared" si="13"/>
        <v>100</v>
      </c>
      <c r="I163" s="2">
        <f t="shared" si="14"/>
        <v>250</v>
      </c>
    </row>
    <row r="164" spans="2:9">
      <c r="B164" s="22">
        <v>151</v>
      </c>
      <c r="C164" s="22">
        <f>Emisja!M155</f>
        <v>0</v>
      </c>
      <c r="D164" s="18">
        <f t="shared" si="11"/>
        <v>35.070893161026646</v>
      </c>
      <c r="E164" s="24">
        <f t="shared" si="10"/>
        <v>0</v>
      </c>
      <c r="G164" s="18">
        <f t="shared" si="12"/>
        <v>11.461369836353125</v>
      </c>
      <c r="H164" s="2">
        <f t="shared" si="13"/>
        <v>100</v>
      </c>
      <c r="I164" s="2">
        <f t="shared" si="14"/>
        <v>250</v>
      </c>
    </row>
    <row r="165" spans="2:9">
      <c r="B165" s="22">
        <v>152</v>
      </c>
      <c r="C165" s="22">
        <f>Emisja!M156</f>
        <v>0</v>
      </c>
      <c r="D165" s="18">
        <f t="shared" si="11"/>
        <v>34.367156892534389</v>
      </c>
      <c r="E165" s="24">
        <f t="shared" si="10"/>
        <v>0</v>
      </c>
      <c r="G165" s="18">
        <f t="shared" si="12"/>
        <v>11.341327713263411</v>
      </c>
      <c r="H165" s="2">
        <f t="shared" si="13"/>
        <v>100</v>
      </c>
      <c r="I165" s="2">
        <f t="shared" si="14"/>
        <v>250</v>
      </c>
    </row>
    <row r="166" spans="2:9">
      <c r="B166" s="22">
        <v>153</v>
      </c>
      <c r="C166" s="22">
        <f>Emisja!M157</f>
        <v>0</v>
      </c>
      <c r="D166" s="18">
        <f t="shared" si="11"/>
        <v>33.683174397169026</v>
      </c>
      <c r="E166" s="24">
        <f t="shared" si="10"/>
        <v>0</v>
      </c>
      <c r="G166" s="18">
        <f t="shared" si="12"/>
        <v>11.231146277699482</v>
      </c>
      <c r="H166" s="2">
        <f t="shared" si="13"/>
        <v>100</v>
      </c>
      <c r="I166" s="2">
        <f t="shared" si="14"/>
        <v>250</v>
      </c>
    </row>
    <row r="167" spans="2:9">
      <c r="B167" s="22">
        <v>154</v>
      </c>
      <c r="C167" s="22">
        <f>Emisja!M158</f>
        <v>0</v>
      </c>
      <c r="D167" s="18">
        <f t="shared" si="11"/>
        <v>33.018391189436173</v>
      </c>
      <c r="E167" s="24">
        <f t="shared" si="10"/>
        <v>0</v>
      </c>
      <c r="G167" s="18">
        <f t="shared" si="12"/>
        <v>11.130015537668706</v>
      </c>
      <c r="H167" s="2">
        <f t="shared" si="13"/>
        <v>100</v>
      </c>
      <c r="I167" s="2">
        <f t="shared" si="14"/>
        <v>250</v>
      </c>
    </row>
    <row r="168" spans="2:9">
      <c r="B168" s="22">
        <v>155</v>
      </c>
      <c r="C168" s="22">
        <f>Emisja!M159</f>
        <v>0</v>
      </c>
      <c r="D168" s="18">
        <f t="shared" si="11"/>
        <v>32.372268348167381</v>
      </c>
      <c r="E168" s="24">
        <f t="shared" si="10"/>
        <v>0</v>
      </c>
      <c r="G168" s="18">
        <f t="shared" si="12"/>
        <v>11.03719203680555</v>
      </c>
      <c r="H168" s="2">
        <f t="shared" si="13"/>
        <v>100</v>
      </c>
      <c r="I168" s="2">
        <f t="shared" si="14"/>
        <v>250</v>
      </c>
    </row>
    <row r="169" spans="2:9">
      <c r="B169" s="22">
        <v>156</v>
      </c>
      <c r="C169" s="22">
        <f>Emisja!M160</f>
        <v>0</v>
      </c>
      <c r="D169" s="18">
        <f t="shared" si="11"/>
        <v>31.744282079631827</v>
      </c>
      <c r="E169" s="24">
        <f t="shared" si="10"/>
        <v>0</v>
      </c>
      <c r="G169" s="18">
        <f t="shared" si="12"/>
        <v>10.951993388898192</v>
      </c>
      <c r="H169" s="2">
        <f t="shared" si="13"/>
        <v>100</v>
      </c>
      <c r="I169" s="2">
        <f t="shared" si="14"/>
        <v>250</v>
      </c>
    </row>
    <row r="170" spans="2:9">
      <c r="B170" s="22">
        <v>157</v>
      </c>
      <c r="C170" s="22">
        <f>Emisja!M161</f>
        <v>0</v>
      </c>
      <c r="D170" s="18">
        <f t="shared" si="11"/>
        <v>31.133923292911341</v>
      </c>
      <c r="E170" s="24">
        <f t="shared" si="10"/>
        <v>0</v>
      </c>
      <c r="G170" s="18">
        <f t="shared" si="12"/>
        <v>10.873793261368602</v>
      </c>
      <c r="H170" s="2">
        <f t="shared" si="13"/>
        <v>100</v>
      </c>
      <c r="I170" s="2">
        <f t="shared" si="14"/>
        <v>250</v>
      </c>
    </row>
    <row r="171" spans="2:9">
      <c r="B171" s="22">
        <v>158</v>
      </c>
      <c r="C171" s="22">
        <f>Emisja!M162</f>
        <v>0</v>
      </c>
      <c r="D171" s="18">
        <f t="shared" si="11"/>
        <v>30.540697187194652</v>
      </c>
      <c r="E171" s="24">
        <f t="shared" si="10"/>
        <v>0</v>
      </c>
      <c r="G171" s="18">
        <f t="shared" si="12"/>
        <v>10.802016770827418</v>
      </c>
      <c r="H171" s="2">
        <f t="shared" si="13"/>
        <v>100</v>
      </c>
      <c r="I171" s="2">
        <f t="shared" si="14"/>
        <v>250</v>
      </c>
    </row>
    <row r="172" spans="2:9">
      <c r="B172" s="22">
        <v>159</v>
      </c>
      <c r="C172" s="22">
        <f>Emisja!M163</f>
        <v>0</v>
      </c>
      <c r="D172" s="18">
        <f t="shared" si="11"/>
        <v>29.964122850656185</v>
      </c>
      <c r="E172" s="24">
        <f t="shared" si="10"/>
        <v>0</v>
      </c>
      <c r="G172" s="18">
        <f t="shared" si="12"/>
        <v>10.736136256854351</v>
      </c>
      <c r="H172" s="2">
        <f t="shared" si="13"/>
        <v>100</v>
      </c>
      <c r="I172" s="2">
        <f t="shared" si="14"/>
        <v>250</v>
      </c>
    </row>
    <row r="173" spans="2:9">
      <c r="B173" s="22">
        <v>160</v>
      </c>
      <c r="C173" s="22">
        <f>Emisja!M164</f>
        <v>0</v>
      </c>
      <c r="D173" s="18">
        <f t="shared" si="11"/>
        <v>29.403732870594286</v>
      </c>
      <c r="E173" s="24">
        <f t="shared" si="10"/>
        <v>0</v>
      </c>
      <c r="G173" s="18">
        <f t="shared" si="12"/>
        <v>10.675667402935323</v>
      </c>
      <c r="H173" s="2">
        <f t="shared" si="13"/>
        <v>100</v>
      </c>
      <c r="I173" s="2">
        <f t="shared" si="14"/>
        <v>250</v>
      </c>
    </row>
    <row r="174" spans="2:9">
      <c r="B174" s="22">
        <v>161</v>
      </c>
      <c r="C174" s="22">
        <f>Emisja!M165</f>
        <v>0</v>
      </c>
      <c r="D174" s="18">
        <f t="shared" si="11"/>
        <v>28.859072954512804</v>
      </c>
      <c r="E174" s="24">
        <f t="shared" si="10"/>
        <v>0</v>
      </c>
      <c r="G174" s="18">
        <f t="shared" si="12"/>
        <v>10.620165676039633</v>
      </c>
      <c r="H174" s="2">
        <f t="shared" si="13"/>
        <v>100</v>
      </c>
      <c r="I174" s="2">
        <f t="shared" si="14"/>
        <v>250</v>
      </c>
    </row>
    <row r="175" spans="2:9">
      <c r="B175" s="22">
        <v>162</v>
      </c>
      <c r="C175" s="22">
        <f>Emisja!M166</f>
        <v>0</v>
      </c>
      <c r="D175" s="18">
        <f t="shared" si="11"/>
        <v>28.329701561838871</v>
      </c>
      <c r="E175" s="24">
        <f t="shared" si="10"/>
        <v>0</v>
      </c>
      <c r="G175" s="18">
        <f t="shared" si="12"/>
        <v>10.569223058662949</v>
      </c>
      <c r="H175" s="2">
        <f t="shared" si="13"/>
        <v>100</v>
      </c>
      <c r="I175" s="2">
        <f t="shared" si="14"/>
        <v>250</v>
      </c>
    </row>
    <row r="176" spans="2:9">
      <c r="B176" s="22">
        <v>163</v>
      </c>
      <c r="C176" s="22">
        <f>Emisja!M167</f>
        <v>0</v>
      </c>
      <c r="D176" s="18">
        <f t="shared" si="11"/>
        <v>27.815189545978285</v>
      </c>
      <c r="E176" s="24">
        <f t="shared" si="10"/>
        <v>0</v>
      </c>
      <c r="G176" s="18">
        <f t="shared" si="12"/>
        <v>10.522465049311913</v>
      </c>
      <c r="H176" s="2">
        <f t="shared" si="13"/>
        <v>100</v>
      </c>
      <c r="I176" s="2">
        <f t="shared" si="14"/>
        <v>250</v>
      </c>
    </row>
    <row r="177" spans="2:9">
      <c r="B177" s="22">
        <v>164</v>
      </c>
      <c r="C177" s="22">
        <f>Emisja!M168</f>
        <v>0</v>
      </c>
      <c r="D177" s="18">
        <f t="shared" si="11"/>
        <v>27.315119806418373</v>
      </c>
      <c r="E177" s="24">
        <f t="shared" si="10"/>
        <v>0</v>
      </c>
      <c r="G177" s="18">
        <f t="shared" si="12"/>
        <v>10.479547909379637</v>
      </c>
      <c r="H177" s="2">
        <f t="shared" si="13"/>
        <v>100</v>
      </c>
      <c r="I177" s="2">
        <f t="shared" si="14"/>
        <v>250</v>
      </c>
    </row>
    <row r="178" spans="2:9">
      <c r="B178" s="22">
        <v>165</v>
      </c>
      <c r="C178" s="22">
        <f>Emisja!M169</f>
        <v>0</v>
      </c>
      <c r="D178" s="18">
        <f t="shared" si="11"/>
        <v>26.829086950596245</v>
      </c>
      <c r="E178" s="24">
        <f t="shared" si="10"/>
        <v>0</v>
      </c>
      <c r="G178" s="18">
        <f t="shared" si="12"/>
        <v>10.440156136172641</v>
      </c>
      <c r="H178" s="2">
        <f t="shared" si="13"/>
        <v>100</v>
      </c>
      <c r="I178" s="2">
        <f t="shared" si="14"/>
        <v>250</v>
      </c>
    </row>
    <row r="179" spans="2:9">
      <c r="B179" s="22">
        <v>166</v>
      </c>
      <c r="C179" s="22">
        <f>Emisja!M170</f>
        <v>0</v>
      </c>
      <c r="D179" s="18">
        <f t="shared" si="11"/>
        <v>26.35669696525839</v>
      </c>
      <c r="E179" s="24">
        <f t="shared" si="10"/>
        <v>0</v>
      </c>
      <c r="G179" s="18">
        <f t="shared" si="12"/>
        <v>10.404000143512368</v>
      </c>
      <c r="H179" s="2">
        <f t="shared" si="13"/>
        <v>100</v>
      </c>
      <c r="I179" s="2">
        <f t="shared" si="14"/>
        <v>250</v>
      </c>
    </row>
    <row r="180" spans="2:9">
      <c r="B180" s="22">
        <v>167</v>
      </c>
      <c r="C180" s="22">
        <f>Emisja!M171</f>
        <v>0</v>
      </c>
      <c r="D180" s="18">
        <f t="shared" si="11"/>
        <v>25.897566897045131</v>
      </c>
      <c r="E180" s="24">
        <f t="shared" si="10"/>
        <v>0</v>
      </c>
      <c r="G180" s="18">
        <f t="shared" si="12"/>
        <v>10.370814132860335</v>
      </c>
      <c r="H180" s="2">
        <f t="shared" si="13"/>
        <v>100</v>
      </c>
      <c r="I180" s="2">
        <f t="shared" si="14"/>
        <v>250</v>
      </c>
    </row>
    <row r="181" spans="2:9">
      <c r="B181" s="22">
        <v>168</v>
      </c>
      <c r="C181" s="22">
        <f>Emisja!M172</f>
        <v>0</v>
      </c>
      <c r="D181" s="18">
        <f t="shared" si="11"/>
        <v>25.451324542041036</v>
      </c>
      <c r="E181" s="24">
        <f t="shared" si="10"/>
        <v>0</v>
      </c>
      <c r="G181" s="18">
        <f t="shared" si="12"/>
        <v>10.340354139316668</v>
      </c>
      <c r="H181" s="2">
        <f t="shared" si="13"/>
        <v>100</v>
      </c>
      <c r="I181" s="2">
        <f t="shared" si="14"/>
        <v>250</v>
      </c>
    </row>
    <row r="182" spans="2:9">
      <c r="B182" s="22">
        <v>169</v>
      </c>
      <c r="C182" s="22">
        <f>Emisja!M173</f>
        <v>0</v>
      </c>
      <c r="D182" s="18">
        <f t="shared" si="11"/>
        <v>25.01760814403962</v>
      </c>
      <c r="E182" s="24">
        <f t="shared" si="10"/>
        <v>0</v>
      </c>
      <c r="G182" s="18">
        <f t="shared" si="12"/>
        <v>10.312396238127258</v>
      </c>
      <c r="H182" s="2">
        <f t="shared" si="13"/>
        <v>100</v>
      </c>
      <c r="I182" s="2">
        <f t="shared" si="14"/>
        <v>250</v>
      </c>
    </row>
    <row r="183" spans="2:9">
      <c r="B183" s="22">
        <v>170</v>
      </c>
      <c r="C183" s="22">
        <f>Emisja!M174</f>
        <v>0</v>
      </c>
      <c r="D183" s="18">
        <f t="shared" si="11"/>
        <v>24.596066101277685</v>
      </c>
      <c r="E183" s="24">
        <f t="shared" si="10"/>
        <v>0</v>
      </c>
      <c r="G183" s="18">
        <f t="shared" si="12"/>
        <v>10.286734898514815</v>
      </c>
      <c r="H183" s="2">
        <f t="shared" si="13"/>
        <v>100</v>
      </c>
      <c r="I183" s="2">
        <f t="shared" si="14"/>
        <v>250</v>
      </c>
    </row>
    <row r="184" spans="2:9">
      <c r="B184" s="22">
        <v>171</v>
      </c>
      <c r="C184" s="22">
        <f>Emisja!M175</f>
        <v>0</v>
      </c>
      <c r="D184" s="18">
        <f t="shared" si="11"/>
        <v>24.186356681401605</v>
      </c>
      <c r="E184" s="24">
        <f t="shared" si="10"/>
        <v>0</v>
      </c>
      <c r="G184" s="18">
        <f t="shared" si="12"/>
        <v>10.263181472732107</v>
      </c>
      <c r="H184" s="2">
        <f t="shared" si="13"/>
        <v>100</v>
      </c>
      <c r="I184" s="2">
        <f t="shared" si="14"/>
        <v>250</v>
      </c>
    </row>
    <row r="185" spans="2:9">
      <c r="B185" s="22">
        <v>172</v>
      </c>
      <c r="C185" s="22">
        <f>Emisja!M176</f>
        <v>0</v>
      </c>
      <c r="D185" s="18">
        <f t="shared" si="11"/>
        <v>23.78814774443444</v>
      </c>
      <c r="E185" s="24">
        <f t="shared" si="10"/>
        <v>0</v>
      </c>
      <c r="G185" s="18">
        <f t="shared" si="12"/>
        <v>10.241562809229732</v>
      </c>
      <c r="H185" s="2">
        <f t="shared" si="13"/>
        <v>100</v>
      </c>
      <c r="I185" s="2">
        <f t="shared" si="14"/>
        <v>250</v>
      </c>
    </row>
    <row r="186" spans="2:9">
      <c r="B186" s="22">
        <v>173</v>
      </c>
      <c r="C186" s="22">
        <f>Emisja!M177</f>
        <v>0</v>
      </c>
      <c r="D186" s="18">
        <f t="shared" si="11"/>
        <v>23.401116473519366</v>
      </c>
      <c r="E186" s="24">
        <f t="shared" si="10"/>
        <v>0</v>
      </c>
      <c r="G186" s="18">
        <f t="shared" si="12"/>
        <v>10.221719979743243</v>
      </c>
      <c r="H186" s="2">
        <f t="shared" si="13"/>
        <v>100</v>
      </c>
      <c r="I186" s="2">
        <f t="shared" si="14"/>
        <v>250</v>
      </c>
    </row>
    <row r="187" spans="2:9">
      <c r="B187" s="22">
        <v>174</v>
      </c>
      <c r="C187" s="22">
        <f>Emisja!M178</f>
        <v>0</v>
      </c>
      <c r="D187" s="18">
        <f t="shared" si="11"/>
        <v>23.024949113221044</v>
      </c>
      <c r="E187" s="24">
        <f t="shared" si="10"/>
        <v>0</v>
      </c>
      <c r="G187" s="18">
        <f t="shared" si="12"/>
        <v>10.203507110941867</v>
      </c>
      <c r="H187" s="2">
        <f t="shared" si="13"/>
        <v>100</v>
      </c>
      <c r="I187" s="2">
        <f t="shared" si="14"/>
        <v>250</v>
      </c>
    </row>
    <row r="188" spans="2:9">
      <c r="B188" s="22">
        <v>175</v>
      </c>
      <c r="C188" s="22">
        <f>Emisja!M179</f>
        <v>0</v>
      </c>
      <c r="D188" s="18">
        <f t="shared" si="11"/>
        <v>22.659340715172878</v>
      </c>
      <c r="E188" s="24">
        <f t="shared" si="10"/>
        <v>0</v>
      </c>
      <c r="G188" s="18">
        <f t="shared" si="12"/>
        <v>10.186790312049753</v>
      </c>
      <c r="H188" s="2">
        <f t="shared" si="13"/>
        <v>100</v>
      </c>
      <c r="I188" s="2">
        <f t="shared" si="14"/>
        <v>250</v>
      </c>
    </row>
    <row r="189" spans="2:9">
      <c r="B189" s="22">
        <v>176</v>
      </c>
      <c r="C189" s="22">
        <f>Emisja!M180</f>
        <v>0</v>
      </c>
      <c r="D189" s="18">
        <f t="shared" si="11"/>
        <v>22.30399489086388</v>
      </c>
      <c r="E189" s="24">
        <f t="shared" si="10"/>
        <v>0</v>
      </c>
      <c r="G189" s="18">
        <f t="shared" si="12"/>
        <v>10.171446690556238</v>
      </c>
      <c r="H189" s="2">
        <f t="shared" si="13"/>
        <v>100</v>
      </c>
      <c r="I189" s="2">
        <f t="shared" si="14"/>
        <v>250</v>
      </c>
    </row>
    <row r="190" spans="2:9">
      <c r="B190" s="22">
        <v>177</v>
      </c>
      <c r="C190" s="22">
        <f>Emisja!M181</f>
        <v>0</v>
      </c>
      <c r="D190" s="18">
        <f t="shared" si="11"/>
        <v>21.958623571364797</v>
      </c>
      <c r="E190" s="24">
        <f t="shared" si="10"/>
        <v>0</v>
      </c>
      <c r="G190" s="18">
        <f t="shared" si="12"/>
        <v>10.157363448779169</v>
      </c>
      <c r="H190" s="2">
        <f t="shared" si="13"/>
        <v>100</v>
      </c>
      <c r="I190" s="2">
        <f t="shared" si="14"/>
        <v>250</v>
      </c>
    </row>
    <row r="191" spans="2:9">
      <c r="B191" s="22">
        <v>178</v>
      </c>
      <c r="C191" s="22">
        <f>Emisja!M182</f>
        <v>0</v>
      </c>
      <c r="D191" s="18">
        <f t="shared" si="11"/>
        <v>21.622946773798674</v>
      </c>
      <c r="E191" s="24">
        <f t="shared" si="10"/>
        <v>0</v>
      </c>
      <c r="G191" s="18">
        <f t="shared" si="12"/>
        <v>10.144437054639742</v>
      </c>
      <c r="H191" s="2">
        <f t="shared" si="13"/>
        <v>100</v>
      </c>
      <c r="I191" s="2">
        <f t="shared" si="14"/>
        <v>250</v>
      </c>
    </row>
    <row r="192" spans="2:9">
      <c r="B192" s="22">
        <v>179</v>
      </c>
      <c r="C192" s="22">
        <f>Emisja!M183</f>
        <v>0</v>
      </c>
      <c r="D192" s="18">
        <f t="shared" si="11"/>
        <v>21.296692374366572</v>
      </c>
      <c r="E192" s="24">
        <f t="shared" si="10"/>
        <v>0</v>
      </c>
      <c r="G192" s="18">
        <f t="shared" si="12"/>
        <v>10.132572480552836</v>
      </c>
      <c r="H192" s="2">
        <f t="shared" si="13"/>
        <v>100</v>
      </c>
      <c r="I192" s="2">
        <f t="shared" si="14"/>
        <v>250</v>
      </c>
    </row>
    <row r="193" spans="2:9">
      <c r="B193" s="22">
        <v>180</v>
      </c>
      <c r="C193" s="22">
        <f>Emisja!M184</f>
        <v>0</v>
      </c>
      <c r="D193" s="18">
        <f t="shared" si="11"/>
        <v>20.979595887744388</v>
      </c>
      <c r="E193" s="24">
        <f t="shared" si="10"/>
        <v>0</v>
      </c>
      <c r="G193" s="18">
        <f t="shared" si="12"/>
        <v>10.121682504837622</v>
      </c>
      <c r="H193" s="2">
        <f t="shared" si="13"/>
        <v>100</v>
      </c>
      <c r="I193" s="2">
        <f t="shared" si="14"/>
        <v>250</v>
      </c>
    </row>
    <row r="194" spans="2:9">
      <c r="B194" s="22">
        <v>181</v>
      </c>
      <c r="C194" s="22">
        <f>Emisja!M185</f>
        <v>1000</v>
      </c>
      <c r="D194" s="18">
        <f t="shared" si="11"/>
        <v>22.43193324531169</v>
      </c>
      <c r="E194" s="24">
        <f t="shared" si="10"/>
        <v>0</v>
      </c>
      <c r="G194" s="18">
        <f t="shared" si="12"/>
        <v>11.823011269327512</v>
      </c>
      <c r="H194" s="2">
        <f t="shared" si="13"/>
        <v>100</v>
      </c>
      <c r="I194" s="2">
        <f t="shared" si="14"/>
        <v>250</v>
      </c>
    </row>
    <row r="195" spans="2:9">
      <c r="B195" s="22">
        <v>182</v>
      </c>
      <c r="C195" s="22">
        <f>Emisja!M186</f>
        <v>1000</v>
      </c>
      <c r="D195" s="18">
        <f t="shared" si="11"/>
        <v>23.843503707737213</v>
      </c>
      <c r="E195" s="24">
        <f t="shared" si="10"/>
        <v>0</v>
      </c>
      <c r="G195" s="18">
        <f t="shared" si="12"/>
        <v>13.384586829746468</v>
      </c>
      <c r="H195" s="2">
        <f t="shared" si="13"/>
        <v>100</v>
      </c>
      <c r="I195" s="2">
        <f t="shared" si="14"/>
        <v>250</v>
      </c>
    </row>
    <row r="196" spans="2:9">
      <c r="B196" s="22">
        <v>183</v>
      </c>
      <c r="C196" s="22">
        <f>Emisja!M187</f>
        <v>1000</v>
      </c>
      <c r="D196" s="18">
        <f t="shared" si="11"/>
        <v>25.21545159574702</v>
      </c>
      <c r="E196" s="24">
        <f t="shared" si="10"/>
        <v>0</v>
      </c>
      <c r="G196" s="18">
        <f t="shared" si="12"/>
        <v>14.817889012013936</v>
      </c>
      <c r="H196" s="2">
        <f t="shared" si="13"/>
        <v>100</v>
      </c>
      <c r="I196" s="2">
        <f t="shared" si="14"/>
        <v>250</v>
      </c>
    </row>
    <row r="197" spans="2:9">
      <c r="B197" s="22">
        <v>184</v>
      </c>
      <c r="C197" s="22">
        <f>Emisja!M188</f>
        <v>1000</v>
      </c>
      <c r="D197" s="18">
        <f t="shared" si="11"/>
        <v>26.548889109153393</v>
      </c>
      <c r="E197" s="24">
        <f t="shared" si="10"/>
        <v>0</v>
      </c>
      <c r="G197" s="18">
        <f t="shared" si="12"/>
        <v>16.133454648262443</v>
      </c>
      <c r="H197" s="2">
        <f t="shared" si="13"/>
        <v>100</v>
      </c>
      <c r="I197" s="2">
        <f t="shared" si="14"/>
        <v>250</v>
      </c>
    </row>
    <row r="198" spans="2:9">
      <c r="B198" s="22">
        <v>185</v>
      </c>
      <c r="C198" s="22">
        <f>Emisja!M189</f>
        <v>1000</v>
      </c>
      <c r="D198" s="18">
        <f t="shared" si="11"/>
        <v>27.844897228484129</v>
      </c>
      <c r="E198" s="24">
        <f t="shared" si="10"/>
        <v>0</v>
      </c>
      <c r="G198" s="18">
        <f t="shared" si="12"/>
        <v>17.340955037705776</v>
      </c>
      <c r="H198" s="2">
        <f t="shared" si="13"/>
        <v>100</v>
      </c>
      <c r="I198" s="2">
        <f t="shared" si="14"/>
        <v>250</v>
      </c>
    </row>
    <row r="199" spans="2:9">
      <c r="B199" s="22">
        <v>186</v>
      </c>
      <c r="C199" s="22">
        <f>Emisja!M190</f>
        <v>1000</v>
      </c>
      <c r="D199" s="18">
        <f t="shared" si="11"/>
        <v>29.104526591303262</v>
      </c>
      <c r="E199" s="24">
        <f t="shared" si="10"/>
        <v>0</v>
      </c>
      <c r="G199" s="18">
        <f t="shared" si="12"/>
        <v>18.449267044595544</v>
      </c>
      <c r="H199" s="2">
        <f t="shared" si="13"/>
        <v>100</v>
      </c>
      <c r="I199" s="2">
        <f t="shared" si="14"/>
        <v>250</v>
      </c>
    </row>
    <row r="200" spans="2:9">
      <c r="B200" s="22">
        <v>187</v>
      </c>
      <c r="C200" s="22">
        <f>Emisja!M191</f>
        <v>1000</v>
      </c>
      <c r="D200" s="18">
        <f t="shared" si="11"/>
        <v>30.328798343933556</v>
      </c>
      <c r="E200" s="24">
        <f t="shared" si="10"/>
        <v>0</v>
      </c>
      <c r="G200" s="18">
        <f t="shared" si="12"/>
        <v>19.466538355938397</v>
      </c>
      <c r="H200" s="2">
        <f t="shared" si="13"/>
        <v>100</v>
      </c>
      <c r="I200" s="2">
        <f t="shared" si="14"/>
        <v>250</v>
      </c>
    </row>
    <row r="201" spans="2:9">
      <c r="B201" s="22">
        <v>188</v>
      </c>
      <c r="C201" s="22">
        <f>Emisja!M192</f>
        <v>1000</v>
      </c>
      <c r="D201" s="18">
        <f t="shared" si="11"/>
        <v>31.518704969271305</v>
      </c>
      <c r="E201" s="24">
        <f t="shared" si="10"/>
        <v>0</v>
      </c>
      <c r="G201" s="18">
        <f t="shared" si="12"/>
        <v>20.400247378711924</v>
      </c>
      <c r="H201" s="2">
        <f t="shared" si="13"/>
        <v>100</v>
      </c>
      <c r="I201" s="2">
        <f t="shared" si="14"/>
        <v>250</v>
      </c>
    </row>
    <row r="202" spans="2:9">
      <c r="B202" s="22">
        <v>189</v>
      </c>
      <c r="C202" s="22">
        <f>Emisja!M193</f>
        <v>1000</v>
      </c>
      <c r="D202" s="18">
        <f t="shared" si="11"/>
        <v>32.675211091364467</v>
      </c>
      <c r="E202" s="24">
        <f t="shared" si="10"/>
        <v>0</v>
      </c>
      <c r="G202" s="18">
        <f t="shared" si="12"/>
        <v>21.257258216909896</v>
      </c>
      <c r="H202" s="2">
        <f t="shared" si="13"/>
        <v>100</v>
      </c>
      <c r="I202" s="2">
        <f t="shared" si="14"/>
        <v>250</v>
      </c>
    </row>
    <row r="203" spans="2:9">
      <c r="B203" s="22">
        <v>190</v>
      </c>
      <c r="C203" s="22">
        <f>Emisja!M194</f>
        <v>1000</v>
      </c>
      <c r="D203" s="18">
        <f t="shared" si="11"/>
        <v>33.799254257406453</v>
      </c>
      <c r="E203" s="24">
        <f t="shared" si="10"/>
        <v>0</v>
      </c>
      <c r="G203" s="18">
        <f t="shared" si="12"/>
        <v>22.043871132577245</v>
      </c>
      <c r="H203" s="2">
        <f t="shared" si="13"/>
        <v>100</v>
      </c>
      <c r="I203" s="2">
        <f t="shared" si="14"/>
        <v>250</v>
      </c>
    </row>
    <row r="204" spans="2:9">
      <c r="B204" s="22">
        <v>191</v>
      </c>
      <c r="C204" s="22">
        <f>Emisja!M195</f>
        <v>1000</v>
      </c>
      <c r="D204" s="18">
        <f t="shared" si="11"/>
        <v>34.891745697779392</v>
      </c>
      <c r="E204" s="24">
        <f t="shared" si="10"/>
        <v>0</v>
      </c>
      <c r="G204" s="18">
        <f t="shared" si="12"/>
        <v>22.765868861795866</v>
      </c>
      <c r="H204" s="2">
        <f t="shared" si="13"/>
        <v>100</v>
      </c>
      <c r="I204" s="2">
        <f t="shared" si="14"/>
        <v>250</v>
      </c>
    </row>
    <row r="205" spans="2:9">
      <c r="B205" s="22">
        <v>192</v>
      </c>
      <c r="C205" s="22">
        <f>Emisja!M196</f>
        <v>1000</v>
      </c>
      <c r="D205" s="18">
        <f t="shared" si="11"/>
        <v>35.953571064763175</v>
      </c>
      <c r="E205" s="24">
        <f t="shared" si="10"/>
        <v>0</v>
      </c>
      <c r="G205" s="18">
        <f t="shared" si="12"/>
        <v>23.428559126110436</v>
      </c>
      <c r="H205" s="2">
        <f t="shared" si="13"/>
        <v>100</v>
      </c>
      <c r="I205" s="2">
        <f t="shared" si="14"/>
        <v>250</v>
      </c>
    </row>
    <row r="206" spans="2:9">
      <c r="B206" s="22">
        <v>193</v>
      </c>
      <c r="C206" s="22">
        <f>Emisja!M197</f>
        <v>1000</v>
      </c>
      <c r="D206" s="18">
        <f t="shared" si="11"/>
        <v>36.985591150508981</v>
      </c>
      <c r="E206" s="24">
        <f t="shared" ref="E206:E269" si="15">1*(D206&gt;$B$6)</f>
        <v>0</v>
      </c>
      <c r="G206" s="18">
        <f t="shared" si="12"/>
        <v>24.036813651914265</v>
      </c>
      <c r="H206" s="2">
        <f t="shared" si="13"/>
        <v>100</v>
      </c>
      <c r="I206" s="2">
        <f t="shared" si="14"/>
        <v>250</v>
      </c>
    </row>
    <row r="207" spans="2:9">
      <c r="B207" s="22">
        <v>194</v>
      </c>
      <c r="C207" s="22">
        <f>Emisja!M198</f>
        <v>1000</v>
      </c>
      <c r="D207" s="18">
        <f t="shared" ref="D207:D270" si="16">$B$8+C207/$B$11-($B$8+C207/$B$11-D206)*EXP(-$B$11/($B$9/$B$5)*(B207-B206)*60)</f>
        <v>37.988642584859441</v>
      </c>
      <c r="E207" s="24">
        <f t="shared" si="15"/>
        <v>0</v>
      </c>
      <c r="G207" s="18">
        <f t="shared" si="12"/>
        <v>24.595103984643853</v>
      </c>
      <c r="H207" s="2">
        <f t="shared" si="13"/>
        <v>100</v>
      </c>
      <c r="I207" s="2">
        <f t="shared" si="14"/>
        <v>250</v>
      </c>
    </row>
    <row r="208" spans="2:9">
      <c r="B208" s="22">
        <v>195</v>
      </c>
      <c r="C208" s="22">
        <f>Emisja!M199</f>
        <v>1000</v>
      </c>
      <c r="D208" s="18">
        <f t="shared" si="16"/>
        <v>38.963538513581049</v>
      </c>
      <c r="E208" s="24">
        <f t="shared" si="15"/>
        <v>0</v>
      </c>
      <c r="G208" s="18">
        <f t="shared" ref="G208:G271" si="17">$B$8+C208/$H$11-($B$8+C208/$H$11-G207)*EXP(-$H$11/($B$9/$B$5)*(B208-B207)*60)</f>
        <v>25.107534361067945</v>
      </c>
      <c r="H208" s="2">
        <f t="shared" ref="H208:H271" si="18">H207</f>
        <v>100</v>
      </c>
      <c r="I208" s="2">
        <f t="shared" ref="I208:I271" si="19">I207</f>
        <v>250</v>
      </c>
    </row>
    <row r="209" spans="2:9">
      <c r="B209" s="22">
        <v>196</v>
      </c>
      <c r="C209" s="22">
        <f>Emisja!M200</f>
        <v>1000</v>
      </c>
      <c r="D209" s="18">
        <f t="shared" si="16"/>
        <v>39.911069257558729</v>
      </c>
      <c r="E209" s="24">
        <f t="shared" si="15"/>
        <v>0</v>
      </c>
      <c r="G209" s="18">
        <f t="shared" si="17"/>
        <v>25.577871881329688</v>
      </c>
      <c r="H209" s="2">
        <f t="shared" si="18"/>
        <v>100</v>
      </c>
      <c r="I209" s="2">
        <f t="shared" si="19"/>
        <v>250</v>
      </c>
    </row>
    <row r="210" spans="2:9">
      <c r="B210" s="22">
        <v>197</v>
      </c>
      <c r="C210" s="22">
        <f>Emisja!M201</f>
        <v>1000</v>
      </c>
      <c r="D210" s="18">
        <f t="shared" si="16"/>
        <v>40.832002953486878</v>
      </c>
      <c r="E210" s="24">
        <f t="shared" si="15"/>
        <v>0</v>
      </c>
      <c r="G210" s="18">
        <f t="shared" si="17"/>
        <v>26.009574202549778</v>
      </c>
      <c r="H210" s="2">
        <f t="shared" si="18"/>
        <v>100</v>
      </c>
      <c r="I210" s="2">
        <f t="shared" si="19"/>
        <v>250</v>
      </c>
    </row>
    <row r="211" spans="2:9">
      <c r="B211" s="22">
        <v>198</v>
      </c>
      <c r="C211" s="22">
        <f>Emisja!M202</f>
        <v>1000</v>
      </c>
      <c r="D211" s="18">
        <f t="shared" si="16"/>
        <v>41.727086176576314</v>
      </c>
      <c r="E211" s="24">
        <f t="shared" si="15"/>
        <v>0</v>
      </c>
      <c r="G211" s="18">
        <f t="shared" si="17"/>
        <v>26.405814957578425</v>
      </c>
      <c r="H211" s="2">
        <f t="shared" si="18"/>
        <v>100</v>
      </c>
      <c r="I211" s="2">
        <f t="shared" si="19"/>
        <v>250</v>
      </c>
    </row>
    <row r="212" spans="2:9">
      <c r="B212" s="22">
        <v>199</v>
      </c>
      <c r="C212" s="22">
        <f>Emisja!M203</f>
        <v>1000</v>
      </c>
      <c r="D212" s="18">
        <f t="shared" si="16"/>
        <v>42.597044545781955</v>
      </c>
      <c r="E212" s="24">
        <f t="shared" si="15"/>
        <v>0</v>
      </c>
      <c r="G212" s="18">
        <f t="shared" si="17"/>
        <v>26.769507085760488</v>
      </c>
      <c r="H212" s="2">
        <f t="shared" si="18"/>
        <v>100</v>
      </c>
      <c r="I212" s="2">
        <f t="shared" si="19"/>
        <v>250</v>
      </c>
    </row>
    <row r="213" spans="2:9">
      <c r="B213" s="22">
        <v>200</v>
      </c>
      <c r="C213" s="22">
        <f>Emisja!M204</f>
        <v>1000</v>
      </c>
      <c r="D213" s="18">
        <f t="shared" si="16"/>
        <v>43.442583312041819</v>
      </c>
      <c r="E213" s="24">
        <f t="shared" si="15"/>
        <v>0</v>
      </c>
      <c r="G213" s="18">
        <f t="shared" si="17"/>
        <v>27.103324247228482</v>
      </c>
      <c r="H213" s="2">
        <f t="shared" si="18"/>
        <v>100</v>
      </c>
      <c r="I213" s="2">
        <f t="shared" si="19"/>
        <v>250</v>
      </c>
    </row>
    <row r="214" spans="2:9">
      <c r="B214" s="22">
        <v>201</v>
      </c>
      <c r="C214" s="22">
        <f>Emisja!M205</f>
        <v>1000</v>
      </c>
      <c r="D214" s="18">
        <f t="shared" si="16"/>
        <v>44.264387930004233</v>
      </c>
      <c r="E214" s="24">
        <f t="shared" si="15"/>
        <v>0</v>
      </c>
      <c r="G214" s="18">
        <f t="shared" si="17"/>
        <v>27.409720478149286</v>
      </c>
      <c r="H214" s="2">
        <f t="shared" si="18"/>
        <v>100</v>
      </c>
      <c r="I214" s="2">
        <f t="shared" si="19"/>
        <v>250</v>
      </c>
    </row>
    <row r="215" spans="2:9">
      <c r="B215" s="22">
        <v>202</v>
      </c>
      <c r="C215" s="22">
        <f>Emisja!M206</f>
        <v>1000</v>
      </c>
      <c r="D215" s="18">
        <f t="shared" si="16"/>
        <v>45.06312461370679</v>
      </c>
      <c r="E215" s="24">
        <f t="shared" si="15"/>
        <v>0</v>
      </c>
      <c r="G215" s="18">
        <f t="shared" si="17"/>
        <v>27.690948231418869</v>
      </c>
      <c r="H215" s="2">
        <f t="shared" si="18"/>
        <v>100</v>
      </c>
      <c r="I215" s="2">
        <f t="shared" si="19"/>
        <v>250</v>
      </c>
    </row>
    <row r="216" spans="2:9">
      <c r="B216" s="22">
        <v>203</v>
      </c>
      <c r="C216" s="22">
        <f>Emisja!M207</f>
        <v>1000</v>
      </c>
      <c r="D216" s="18">
        <f t="shared" si="16"/>
        <v>45.83944087665742</v>
      </c>
      <c r="E216" s="24">
        <f t="shared" si="15"/>
        <v>0</v>
      </c>
      <c r="G216" s="18">
        <f t="shared" si="17"/>
        <v>27.949074935430122</v>
      </c>
      <c r="H216" s="2">
        <f t="shared" si="18"/>
        <v>100</v>
      </c>
      <c r="I216" s="2">
        <f t="shared" si="19"/>
        <v>250</v>
      </c>
    </row>
    <row r="217" spans="2:9">
      <c r="B217" s="22">
        <v>204</v>
      </c>
      <c r="C217" s="22">
        <f>Emisja!M208</f>
        <v>1000</v>
      </c>
      <c r="D217" s="18">
        <f t="shared" si="16"/>
        <v>46.593966056755526</v>
      </c>
      <c r="E217" s="24">
        <f t="shared" si="15"/>
        <v>0</v>
      </c>
      <c r="G217" s="18">
        <f t="shared" si="17"/>
        <v>28.185998192644508</v>
      </c>
      <c r="H217" s="2">
        <f t="shared" si="18"/>
        <v>100</v>
      </c>
      <c r="I217" s="2">
        <f t="shared" si="19"/>
        <v>250</v>
      </c>
    </row>
    <row r="218" spans="2:9">
      <c r="B218" s="22">
        <v>205</v>
      </c>
      <c r="C218" s="22">
        <f>Emisja!M209</f>
        <v>1000</v>
      </c>
      <c r="D218" s="18">
        <f t="shared" si="16"/>
        <v>47.327311826478613</v>
      </c>
      <c r="E218" s="24">
        <f t="shared" si="15"/>
        <v>0</v>
      </c>
      <c r="G218" s="18">
        <f t="shared" si="17"/>
        <v>28.403459729698913</v>
      </c>
      <c r="H218" s="2">
        <f t="shared" si="18"/>
        <v>100</v>
      </c>
      <c r="I218" s="2">
        <f t="shared" si="19"/>
        <v>250</v>
      </c>
    </row>
    <row r="219" spans="2:9">
      <c r="B219" s="22">
        <v>206</v>
      </c>
      <c r="C219" s="22">
        <f>Emisja!M210</f>
        <v>1000</v>
      </c>
      <c r="D219" s="18">
        <f t="shared" si="16"/>
        <v>48.040072688748069</v>
      </c>
      <c r="E219" s="24">
        <f t="shared" si="15"/>
        <v>0</v>
      </c>
      <c r="G219" s="18">
        <f t="shared" si="17"/>
        <v>28.60305820160103</v>
      </c>
      <c r="H219" s="2">
        <f t="shared" si="18"/>
        <v>100</v>
      </c>
      <c r="I219" s="2">
        <f t="shared" si="19"/>
        <v>250</v>
      </c>
    </row>
    <row r="220" spans="2:9">
      <c r="B220" s="22">
        <v>207</v>
      </c>
      <c r="C220" s="22">
        <f>Emisja!M211</f>
        <v>1000</v>
      </c>
      <c r="D220" s="18">
        <f t="shared" si="16"/>
        <v>48.73282645887609</v>
      </c>
      <c r="E220" s="24">
        <f t="shared" si="15"/>
        <v>0</v>
      </c>
      <c r="G220" s="18">
        <f t="shared" si="17"/>
        <v>28.786260944142544</v>
      </c>
      <c r="H220" s="2">
        <f t="shared" si="18"/>
        <v>100</v>
      </c>
      <c r="I220" s="2">
        <f t="shared" si="19"/>
        <v>250</v>
      </c>
    </row>
    <row r="221" spans="2:9">
      <c r="B221" s="22">
        <v>208</v>
      </c>
      <c r="C221" s="22">
        <f>Emisja!M212</f>
        <v>1000</v>
      </c>
      <c r="D221" s="18">
        <f t="shared" si="16"/>
        <v>49.406134732984384</v>
      </c>
      <c r="E221" s="24">
        <f t="shared" si="15"/>
        <v>0</v>
      </c>
      <c r="G221" s="18">
        <f t="shared" si="17"/>
        <v>28.954414760927232</v>
      </c>
      <c r="H221" s="2">
        <f t="shared" si="18"/>
        <v>100</v>
      </c>
      <c r="I221" s="2">
        <f t="shared" si="19"/>
        <v>250</v>
      </c>
    </row>
    <row r="222" spans="2:9">
      <c r="B222" s="22">
        <v>209</v>
      </c>
      <c r="C222" s="22">
        <f>Emisja!M213</f>
        <v>1000</v>
      </c>
      <c r="D222" s="18">
        <f t="shared" si="16"/>
        <v>50.060543343274453</v>
      </c>
      <c r="E222" s="24">
        <f t="shared" si="15"/>
        <v>0</v>
      </c>
      <c r="G222" s="18">
        <f t="shared" si="17"/>
        <v>29.108755824314159</v>
      </c>
      <c r="H222" s="2">
        <f t="shared" si="18"/>
        <v>100</v>
      </c>
      <c r="I222" s="2">
        <f t="shared" si="19"/>
        <v>250</v>
      </c>
    </row>
    <row r="223" spans="2:9">
      <c r="B223" s="22">
        <v>210</v>
      </c>
      <c r="C223" s="22">
        <f>Emisja!M214</f>
        <v>1000</v>
      </c>
      <c r="D223" s="18">
        <f t="shared" si="16"/>
        <v>50.696582800518527</v>
      </c>
      <c r="E223" s="24">
        <f t="shared" si="15"/>
        <v>0</v>
      </c>
      <c r="G223" s="18">
        <f t="shared" si="17"/>
        <v>29.250418763062132</v>
      </c>
      <c r="H223" s="2">
        <f t="shared" si="18"/>
        <v>100</v>
      </c>
      <c r="I223" s="2">
        <f t="shared" si="19"/>
        <v>250</v>
      </c>
    </row>
    <row r="224" spans="2:9">
      <c r="B224" s="22">
        <v>211</v>
      </c>
      <c r="C224" s="22">
        <f>Emisja!M215</f>
        <v>1000</v>
      </c>
      <c r="D224" s="18">
        <f t="shared" si="16"/>
        <v>51.314768724129792</v>
      </c>
      <c r="E224" s="24">
        <f t="shared" si="15"/>
        <v>0</v>
      </c>
      <c r="G224" s="18">
        <f t="shared" si="17"/>
        <v>29.380445003482684</v>
      </c>
      <c r="H224" s="2">
        <f t="shared" si="18"/>
        <v>100</v>
      </c>
      <c r="I224" s="2">
        <f t="shared" si="19"/>
        <v>250</v>
      </c>
    </row>
    <row r="225" spans="2:9">
      <c r="B225" s="22">
        <v>212</v>
      </c>
      <c r="C225" s="22">
        <f>Emisja!M216</f>
        <v>1000</v>
      </c>
      <c r="D225" s="18">
        <f t="shared" si="16"/>
        <v>51.915602260160668</v>
      </c>
      <c r="E225" s="24">
        <f t="shared" si="15"/>
        <v>0</v>
      </c>
      <c r="G225" s="18">
        <f t="shared" si="17"/>
        <v>29.499790425421033</v>
      </c>
      <c r="H225" s="2">
        <f t="shared" si="18"/>
        <v>100</v>
      </c>
      <c r="I225" s="2">
        <f t="shared" si="19"/>
        <v>250</v>
      </c>
    </row>
    <row r="226" spans="2:9">
      <c r="B226" s="22">
        <v>213</v>
      </c>
      <c r="C226" s="22">
        <f>Emisja!M217</f>
        <v>1000</v>
      </c>
      <c r="D226" s="18">
        <f t="shared" si="16"/>
        <v>52.499570487567894</v>
      </c>
      <c r="E226" s="24">
        <f t="shared" si="15"/>
        <v>0</v>
      </c>
      <c r="G226" s="18">
        <f t="shared" si="17"/>
        <v>29.6093323893475</v>
      </c>
      <c r="H226" s="2">
        <f t="shared" si="18"/>
        <v>100</v>
      </c>
      <c r="I226" s="2">
        <f t="shared" si="19"/>
        <v>250</v>
      </c>
    </row>
    <row r="227" spans="2:9">
      <c r="B227" s="22">
        <v>214</v>
      </c>
      <c r="C227" s="22">
        <f>Emisja!M218</f>
        <v>1000</v>
      </c>
      <c r="D227" s="18">
        <f t="shared" si="16"/>
        <v>53.067146813073819</v>
      </c>
      <c r="E227" s="24">
        <f t="shared" si="15"/>
        <v>0</v>
      </c>
      <c r="G227" s="18">
        <f t="shared" si="17"/>
        <v>29.709876186218622</v>
      </c>
      <c r="H227" s="2">
        <f t="shared" si="18"/>
        <v>100</v>
      </c>
      <c r="I227" s="2">
        <f t="shared" si="19"/>
        <v>250</v>
      </c>
    </row>
    <row r="228" spans="2:9">
      <c r="B228" s="22">
        <v>215</v>
      </c>
      <c r="C228" s="22">
        <f>Emisja!M219</f>
        <v>1000</v>
      </c>
      <c r="D228" s="18">
        <f t="shared" si="16"/>
        <v>53.618791354944008</v>
      </c>
      <c r="E228" s="24">
        <f t="shared" si="15"/>
        <v>0</v>
      </c>
      <c r="G228" s="18">
        <f t="shared" si="17"/>
        <v>29.802160957523682</v>
      </c>
      <c r="H228" s="2">
        <f t="shared" si="18"/>
        <v>100</v>
      </c>
      <c r="I228" s="2">
        <f t="shared" si="19"/>
        <v>250</v>
      </c>
    </row>
    <row r="229" spans="2:9">
      <c r="B229" s="22">
        <v>216</v>
      </c>
      <c r="C229" s="22">
        <f>Emisja!M220</f>
        <v>1000</v>
      </c>
      <c r="D229" s="18">
        <f t="shared" si="16"/>
        <v>54.154951315992264</v>
      </c>
      <c r="E229" s="24">
        <f t="shared" si="15"/>
        <v>0</v>
      </c>
      <c r="G229" s="18">
        <f t="shared" si="17"/>
        <v>29.886865129037556</v>
      </c>
      <c r="H229" s="2">
        <f t="shared" si="18"/>
        <v>100</v>
      </c>
      <c r="I229" s="2">
        <f t="shared" si="19"/>
        <v>250</v>
      </c>
    </row>
    <row r="230" spans="2:9">
      <c r="B230" s="22">
        <v>217</v>
      </c>
      <c r="C230" s="22">
        <f>Emisja!M221</f>
        <v>1000</v>
      </c>
      <c r="D230" s="18">
        <f t="shared" si="16"/>
        <v>54.676061346115461</v>
      </c>
      <c r="E230" s="24">
        <f t="shared" si="15"/>
        <v>0</v>
      </c>
      <c r="G230" s="18">
        <f t="shared" si="17"/>
        <v>29.964611398225721</v>
      </c>
      <c r="H230" s="2">
        <f t="shared" si="18"/>
        <v>100</v>
      </c>
      <c r="I230" s="2">
        <f t="shared" si="19"/>
        <v>250</v>
      </c>
    </row>
    <row r="231" spans="2:9">
      <c r="B231" s="22">
        <v>218</v>
      </c>
      <c r="C231" s="22">
        <f>Emisja!M222</f>
        <v>1000</v>
      </c>
      <c r="D231" s="18">
        <f t="shared" si="16"/>
        <v>55.182543894652049</v>
      </c>
      <c r="E231" s="24">
        <f t="shared" si="15"/>
        <v>0</v>
      </c>
      <c r="G231" s="18">
        <f t="shared" si="17"/>
        <v>30.03597131196608</v>
      </c>
      <c r="H231" s="2">
        <f t="shared" si="18"/>
        <v>100</v>
      </c>
      <c r="I231" s="2">
        <f t="shared" si="19"/>
        <v>250</v>
      </c>
    </row>
    <row r="232" spans="2:9">
      <c r="B232" s="22">
        <v>219</v>
      </c>
      <c r="C232" s="22">
        <f>Emisja!M223</f>
        <v>1000</v>
      </c>
      <c r="D232" s="18">
        <f t="shared" si="16"/>
        <v>55.674809552849936</v>
      </c>
      <c r="E232" s="24">
        <f t="shared" si="15"/>
        <v>0</v>
      </c>
      <c r="G232" s="18">
        <f t="shared" si="17"/>
        <v>30.101469468240396</v>
      </c>
      <c r="H232" s="2">
        <f t="shared" si="18"/>
        <v>100</v>
      </c>
      <c r="I232" s="2">
        <f t="shared" si="19"/>
        <v>250</v>
      </c>
    </row>
    <row r="233" spans="2:9">
      <c r="B233" s="22">
        <v>220</v>
      </c>
      <c r="C233" s="22">
        <f>Emisja!M224</f>
        <v>1000</v>
      </c>
      <c r="D233" s="18">
        <f t="shared" si="16"/>
        <v>56.153257386721343</v>
      </c>
      <c r="E233" s="24">
        <f t="shared" si="15"/>
        <v>0</v>
      </c>
      <c r="G233" s="18">
        <f t="shared" si="17"/>
        <v>30.161587372683833</v>
      </c>
      <c r="H233" s="2">
        <f t="shared" si="18"/>
        <v>100</v>
      </c>
      <c r="I233" s="2">
        <f t="shared" si="19"/>
        <v>250</v>
      </c>
    </row>
    <row r="234" spans="2:9">
      <c r="B234" s="22">
        <v>221</v>
      </c>
      <c r="C234" s="22">
        <f>Emisja!M225</f>
        <v>1000</v>
      </c>
      <c r="D234" s="18">
        <f t="shared" si="16"/>
        <v>56.618275260554455</v>
      </c>
      <c r="E234" s="24">
        <f t="shared" si="15"/>
        <v>0</v>
      </c>
      <c r="G234" s="18">
        <f t="shared" si="17"/>
        <v>30.216766978343777</v>
      </c>
      <c r="H234" s="2">
        <f t="shared" si="18"/>
        <v>100</v>
      </c>
      <c r="I234" s="2">
        <f t="shared" si="19"/>
        <v>250</v>
      </c>
    </row>
    <row r="235" spans="2:9">
      <c r="B235" s="22">
        <v>222</v>
      </c>
      <c r="C235" s="22">
        <f>Emisja!M226</f>
        <v>1000</v>
      </c>
      <c r="D235" s="18">
        <f t="shared" si="16"/>
        <v>57.07024015134418</v>
      </c>
      <c r="E235" s="24">
        <f t="shared" si="15"/>
        <v>0</v>
      </c>
      <c r="G235" s="18">
        <f t="shared" si="17"/>
        <v>30.267413934670273</v>
      </c>
      <c r="H235" s="2">
        <f t="shared" si="18"/>
        <v>100</v>
      </c>
      <c r="I235" s="2">
        <f t="shared" si="19"/>
        <v>250</v>
      </c>
    </row>
    <row r="236" spans="2:9">
      <c r="B236" s="22">
        <v>223</v>
      </c>
      <c r="C236" s="22">
        <f>Emisja!M227</f>
        <v>1000</v>
      </c>
      <c r="D236" s="18">
        <f t="shared" si="16"/>
        <v>57.50951845439684</v>
      </c>
      <c r="E236" s="24">
        <f t="shared" si="15"/>
        <v>0</v>
      </c>
      <c r="G236" s="18">
        <f t="shared" si="17"/>
        <v>30.313900569622792</v>
      </c>
      <c r="H236" s="2">
        <f t="shared" si="18"/>
        <v>100</v>
      </c>
      <c r="I236" s="2">
        <f t="shared" si="19"/>
        <v>250</v>
      </c>
    </row>
    <row r="237" spans="2:9">
      <c r="B237" s="22">
        <v>224</v>
      </c>
      <c r="C237" s="22">
        <f>Emisja!M228</f>
        <v>1000</v>
      </c>
      <c r="D237" s="18">
        <f t="shared" si="16"/>
        <v>57.936466280356633</v>
      </c>
      <c r="E237" s="24">
        <f t="shared" si="15"/>
        <v>0</v>
      </c>
      <c r="G237" s="18">
        <f t="shared" si="17"/>
        <v>30.356568626816156</v>
      </c>
      <c r="H237" s="2">
        <f t="shared" si="18"/>
        <v>100</v>
      </c>
      <c r="I237" s="2">
        <f t="shared" si="19"/>
        <v>250</v>
      </c>
    </row>
    <row r="238" spans="2:9">
      <c r="B238" s="22">
        <v>225</v>
      </c>
      <c r="C238" s="22">
        <f>Emisja!M229</f>
        <v>1000</v>
      </c>
      <c r="D238" s="18">
        <f t="shared" si="16"/>
        <v>58.351429743894549</v>
      </c>
      <c r="E238" s="24">
        <f t="shared" si="15"/>
        <v>0</v>
      </c>
      <c r="G238" s="18">
        <f t="shared" si="17"/>
        <v>30.395731777827532</v>
      </c>
      <c r="H238" s="2">
        <f t="shared" si="18"/>
        <v>100</v>
      </c>
      <c r="I238" s="2">
        <f t="shared" si="19"/>
        <v>250</v>
      </c>
    </row>
    <row r="239" spans="2:9">
      <c r="B239" s="22">
        <v>226</v>
      </c>
      <c r="C239" s="22">
        <f>Emisja!M230</f>
        <v>1000</v>
      </c>
      <c r="D239" s="18">
        <f t="shared" si="16"/>
        <v>58.754745244293893</v>
      </c>
      <c r="E239" s="24">
        <f t="shared" si="15"/>
        <v>0</v>
      </c>
      <c r="G239" s="18">
        <f t="shared" si="17"/>
        <v>30.431677928133581</v>
      </c>
      <c r="H239" s="2">
        <f t="shared" si="18"/>
        <v>100</v>
      </c>
      <c r="I239" s="2">
        <f t="shared" si="19"/>
        <v>250</v>
      </c>
    </row>
    <row r="240" spans="2:9">
      <c r="B240" s="22">
        <v>227</v>
      </c>
      <c r="C240" s="22">
        <f>Emisja!M231</f>
        <v>1000</v>
      </c>
      <c r="D240" s="18">
        <f t="shared" si="16"/>
        <v>59.146739738159759</v>
      </c>
      <c r="E240" s="24">
        <f t="shared" si="15"/>
        <v>0</v>
      </c>
      <c r="G240" s="18">
        <f t="shared" si="17"/>
        <v>30.464671333629727</v>
      </c>
      <c r="H240" s="2">
        <f t="shared" si="18"/>
        <v>100</v>
      </c>
      <c r="I240" s="2">
        <f t="shared" si="19"/>
        <v>250</v>
      </c>
    </row>
    <row r="241" spans="2:9">
      <c r="B241" s="22">
        <v>228</v>
      </c>
      <c r="C241" s="22">
        <f>Emisja!M232</f>
        <v>1000</v>
      </c>
      <c r="D241" s="18">
        <f t="shared" si="16"/>
        <v>59.527731004473623</v>
      </c>
      <c r="E241" s="24">
        <f t="shared" si="15"/>
        <v>0</v>
      </c>
      <c r="G241" s="18">
        <f t="shared" si="17"/>
        <v>30.494954543290987</v>
      </c>
      <c r="H241" s="2">
        <f t="shared" si="18"/>
        <v>100</v>
      </c>
      <c r="I241" s="2">
        <f t="shared" si="19"/>
        <v>250</v>
      </c>
    </row>
    <row r="242" spans="2:9">
      <c r="B242" s="22">
        <v>229</v>
      </c>
      <c r="C242" s="22">
        <f>Emisja!M233</f>
        <v>1000</v>
      </c>
      <c r="D242" s="18">
        <f t="shared" si="16"/>
        <v>59.898027902207886</v>
      </c>
      <c r="E242" s="24">
        <f t="shared" si="15"/>
        <v>0</v>
      </c>
      <c r="G242" s="18">
        <f t="shared" si="17"/>
        <v>30.522750182255713</v>
      </c>
      <c r="H242" s="2">
        <f t="shared" si="18"/>
        <v>100</v>
      </c>
      <c r="I242" s="2">
        <f t="shared" si="19"/>
        <v>250</v>
      </c>
    </row>
    <row r="243" spans="2:9">
      <c r="B243" s="22">
        <v>230</v>
      </c>
      <c r="C243" s="22">
        <f>Emisja!M234</f>
        <v>1000</v>
      </c>
      <c r="D243" s="18">
        <f t="shared" si="16"/>
        <v>60.257930620709203</v>
      </c>
      <c r="E243" s="24">
        <f t="shared" si="15"/>
        <v>0</v>
      </c>
      <c r="G243" s="18">
        <f t="shared" si="17"/>
        <v>30.548262588440508</v>
      </c>
      <c r="H243" s="2">
        <f t="shared" si="18"/>
        <v>100</v>
      </c>
      <c r="I243" s="2">
        <f t="shared" si="19"/>
        <v>250</v>
      </c>
    </row>
    <row r="244" spans="2:9">
      <c r="B244" s="22">
        <v>231</v>
      </c>
      <c r="C244" s="22">
        <f>Emisja!M235</f>
        <v>1000</v>
      </c>
      <c r="D244" s="18">
        <f t="shared" si="16"/>
        <v>60.607730923053595</v>
      </c>
      <c r="E244" s="24">
        <f t="shared" si="15"/>
        <v>0</v>
      </c>
      <c r="G244" s="18">
        <f t="shared" si="17"/>
        <v>30.571679314717752</v>
      </c>
      <c r="H244" s="2">
        <f t="shared" si="18"/>
        <v>100</v>
      </c>
      <c r="I244" s="2">
        <f t="shared" si="19"/>
        <v>250</v>
      </c>
    </row>
    <row r="245" spans="2:9">
      <c r="B245" s="22">
        <v>232</v>
      </c>
      <c r="C245" s="22">
        <f>Emisja!M236</f>
        <v>1000</v>
      </c>
      <c r="D245" s="18">
        <f t="shared" si="16"/>
        <v>60.947712382570643</v>
      </c>
      <c r="E245" s="24">
        <f t="shared" si="15"/>
        <v>0</v>
      </c>
      <c r="G245" s="18">
        <f t="shared" si="17"/>
        <v>30.593172507698903</v>
      </c>
      <c r="H245" s="2">
        <f t="shared" si="18"/>
        <v>100</v>
      </c>
      <c r="I245" s="2">
        <f t="shared" si="19"/>
        <v>250</v>
      </c>
    </row>
    <row r="246" spans="2:9">
      <c r="B246" s="22">
        <v>233</v>
      </c>
      <c r="C246" s="22">
        <f>Emisja!M237</f>
        <v>1000</v>
      </c>
      <c r="D246" s="18">
        <f t="shared" si="16"/>
        <v>61.278150612728439</v>
      </c>
      <c r="E246" s="24">
        <f t="shared" si="15"/>
        <v>0</v>
      </c>
      <c r="G246" s="18">
        <f t="shared" si="17"/>
        <v>30.612900173259646</v>
      </c>
      <c r="H246" s="2">
        <f t="shared" si="18"/>
        <v>100</v>
      </c>
      <c r="I246" s="2">
        <f t="shared" si="19"/>
        <v>250</v>
      </c>
    </row>
    <row r="247" spans="2:9">
      <c r="B247" s="22">
        <v>234</v>
      </c>
      <c r="C247" s="22">
        <f>Emisja!M238</f>
        <v>1000</v>
      </c>
      <c r="D247" s="18">
        <f t="shared" si="16"/>
        <v>61.59931349056572</v>
      </c>
      <c r="E247" s="24">
        <f t="shared" si="15"/>
        <v>0</v>
      </c>
      <c r="G247" s="18">
        <f t="shared" si="17"/>
        <v>30.631007338110301</v>
      </c>
      <c r="H247" s="2">
        <f t="shared" si="18"/>
        <v>100</v>
      </c>
      <c r="I247" s="2">
        <f t="shared" si="19"/>
        <v>250</v>
      </c>
    </row>
    <row r="248" spans="2:9">
      <c r="B248" s="22">
        <v>235</v>
      </c>
      <c r="C248" s="22">
        <f>Emisja!M239</f>
        <v>1000</v>
      </c>
      <c r="D248" s="18">
        <f t="shared" si="16"/>
        <v>61.911461373852319</v>
      </c>
      <c r="E248" s="24">
        <f t="shared" si="15"/>
        <v>0</v>
      </c>
      <c r="G248" s="18">
        <f t="shared" si="17"/>
        <v>30.647627115950673</v>
      </c>
      <c r="H248" s="2">
        <f t="shared" si="18"/>
        <v>100</v>
      </c>
      <c r="I248" s="2">
        <f t="shared" si="19"/>
        <v>250</v>
      </c>
    </row>
    <row r="249" spans="2:9">
      <c r="B249" s="22">
        <v>236</v>
      </c>
      <c r="C249" s="22">
        <f>Emisja!M240</f>
        <v>1000</v>
      </c>
      <c r="D249" s="18">
        <f t="shared" si="16"/>
        <v>62.214847312153907</v>
      </c>
      <c r="E249" s="24">
        <f t="shared" si="15"/>
        <v>0</v>
      </c>
      <c r="G249" s="18">
        <f t="shared" si="17"/>
        <v>30.662881686047182</v>
      </c>
      <c r="H249" s="2">
        <f t="shared" si="18"/>
        <v>100</v>
      </c>
      <c r="I249" s="2">
        <f t="shared" si="19"/>
        <v>250</v>
      </c>
    </row>
    <row r="250" spans="2:9">
      <c r="B250" s="22">
        <v>237</v>
      </c>
      <c r="C250" s="22">
        <f>Emisja!M241</f>
        <v>1000</v>
      </c>
      <c r="D250" s="18">
        <f t="shared" si="16"/>
        <v>62.509717251972233</v>
      </c>
      <c r="E250" s="24">
        <f t="shared" si="15"/>
        <v>0</v>
      </c>
      <c r="G250" s="18">
        <f t="shared" si="17"/>
        <v>30.676883191426157</v>
      </c>
      <c r="H250" s="2">
        <f t="shared" si="18"/>
        <v>100</v>
      </c>
      <c r="I250" s="2">
        <f t="shared" si="19"/>
        <v>250</v>
      </c>
    </row>
    <row r="251" spans="2:9">
      <c r="B251" s="22">
        <v>238</v>
      </c>
      <c r="C251" s="22">
        <f>Emisja!M242</f>
        <v>1000</v>
      </c>
      <c r="D251" s="18">
        <f t="shared" si="16"/>
        <v>62.796310236127056</v>
      </c>
      <c r="E251" s="24">
        <f t="shared" si="15"/>
        <v>0</v>
      </c>
      <c r="G251" s="18">
        <f t="shared" si="17"/>
        <v>30.689734563286336</v>
      </c>
      <c r="H251" s="2">
        <f t="shared" si="18"/>
        <v>100</v>
      </c>
      <c r="I251" s="2">
        <f t="shared" si="19"/>
        <v>250</v>
      </c>
    </row>
    <row r="252" spans="2:9">
      <c r="B252" s="22">
        <v>239</v>
      </c>
      <c r="C252" s="22">
        <f>Emisja!M243</f>
        <v>1000</v>
      </c>
      <c r="D252" s="18">
        <f t="shared" si="16"/>
        <v>63.074858597541485</v>
      </c>
      <c r="E252" s="24">
        <f t="shared" si="15"/>
        <v>0</v>
      </c>
      <c r="G252" s="18">
        <f t="shared" si="17"/>
        <v>30.701530277691205</v>
      </c>
      <c r="H252" s="2">
        <f t="shared" si="18"/>
        <v>100</v>
      </c>
      <c r="I252" s="2">
        <f t="shared" si="19"/>
        <v>250</v>
      </c>
    </row>
    <row r="253" spans="2:9">
      <c r="B253" s="22">
        <v>240</v>
      </c>
      <c r="C253" s="22">
        <f>Emisja!M244</f>
        <v>1000</v>
      </c>
      <c r="D253" s="18">
        <f t="shared" si="16"/>
        <v>63.34558814758779</v>
      </c>
      <c r="E253" s="24">
        <f t="shared" si="15"/>
        <v>0</v>
      </c>
      <c r="G253" s="18">
        <f t="shared" si="17"/>
        <v>30.712357050103915</v>
      </c>
      <c r="H253" s="2">
        <f t="shared" si="18"/>
        <v>100</v>
      </c>
      <c r="I253" s="2">
        <f t="shared" si="19"/>
        <v>250</v>
      </c>
    </row>
    <row r="254" spans="2:9">
      <c r="B254" s="22">
        <v>241</v>
      </c>
      <c r="C254" s="22">
        <f>Emisja!M245</f>
        <v>1000</v>
      </c>
      <c r="D254" s="18">
        <f t="shared" si="16"/>
        <v>63.608718359146373</v>
      </c>
      <c r="E254" s="24">
        <f t="shared" si="15"/>
        <v>0</v>
      </c>
      <c r="G254" s="18">
        <f t="shared" si="17"/>
        <v>30.722294472870626</v>
      </c>
      <c r="H254" s="2">
        <f t="shared" si="18"/>
        <v>100</v>
      </c>
      <c r="I254" s="2">
        <f t="shared" si="19"/>
        <v>250</v>
      </c>
    </row>
    <row r="255" spans="2:9">
      <c r="B255" s="22">
        <v>242</v>
      </c>
      <c r="C255" s="22">
        <f>Emisja!M246</f>
        <v>1000</v>
      </c>
      <c r="D255" s="18">
        <f t="shared" si="16"/>
        <v>63.86446254452629</v>
      </c>
      <c r="E255" s="24">
        <f t="shared" si="15"/>
        <v>0</v>
      </c>
      <c r="G255" s="18">
        <f t="shared" si="17"/>
        <v>30.731415600338721</v>
      </c>
      <c r="H255" s="2">
        <f t="shared" si="18"/>
        <v>100</v>
      </c>
      <c r="I255" s="2">
        <f t="shared" si="19"/>
        <v>250</v>
      </c>
    </row>
    <row r="256" spans="2:9">
      <c r="B256" s="22">
        <v>243</v>
      </c>
      <c r="C256" s="22">
        <f>Emisja!M247</f>
        <v>1000</v>
      </c>
      <c r="D256" s="18">
        <f t="shared" si="16"/>
        <v>64.113028028391597</v>
      </c>
      <c r="E256" s="24">
        <f t="shared" si="15"/>
        <v>0</v>
      </c>
      <c r="G256" s="18">
        <f t="shared" si="17"/>
        <v>30.739787485911297</v>
      </c>
      <c r="H256" s="2">
        <f t="shared" si="18"/>
        <v>100</v>
      </c>
      <c r="I256" s="2">
        <f t="shared" si="19"/>
        <v>250</v>
      </c>
    </row>
    <row r="257" spans="2:9">
      <c r="B257" s="22">
        <v>244</v>
      </c>
      <c r="C257" s="22">
        <f>Emisja!M248</f>
        <v>1000</v>
      </c>
      <c r="D257" s="18">
        <f t="shared" si="16"/>
        <v>64.354616315833624</v>
      </c>
      <c r="E257" s="24">
        <f t="shared" si="15"/>
        <v>0</v>
      </c>
      <c r="G257" s="18">
        <f t="shared" si="17"/>
        <v>30.747471674986112</v>
      </c>
      <c r="H257" s="2">
        <f t="shared" si="18"/>
        <v>100</v>
      </c>
      <c r="I257" s="2">
        <f t="shared" si="19"/>
        <v>250</v>
      </c>
    </row>
    <row r="258" spans="2:9">
      <c r="B258" s="22">
        <v>245</v>
      </c>
      <c r="C258" s="22">
        <f>Emisja!M249</f>
        <v>1000</v>
      </c>
      <c r="D258" s="18">
        <f t="shared" si="16"/>
        <v>64.589423255725578</v>
      </c>
      <c r="E258" s="24">
        <f t="shared" si="15"/>
        <v>0</v>
      </c>
      <c r="G258" s="18">
        <f t="shared" si="17"/>
        <v>30.754524657402751</v>
      </c>
      <c r="H258" s="2">
        <f t="shared" si="18"/>
        <v>100</v>
      </c>
      <c r="I258" s="2">
        <f t="shared" si="19"/>
        <v>250</v>
      </c>
    </row>
    <row r="259" spans="2:9">
      <c r="B259" s="22">
        <v>246</v>
      </c>
      <c r="C259" s="22">
        <f>Emisja!M250</f>
        <v>1000</v>
      </c>
      <c r="D259" s="18">
        <f t="shared" si="16"/>
        <v>64.817639199491694</v>
      </c>
      <c r="E259" s="24">
        <f t="shared" si="15"/>
        <v>0</v>
      </c>
      <c r="G259" s="18">
        <f t="shared" si="17"/>
        <v>30.760998282724184</v>
      </c>
      <c r="H259" s="2">
        <f t="shared" si="18"/>
        <v>100</v>
      </c>
      <c r="I259" s="2">
        <f t="shared" si="19"/>
        <v>250</v>
      </c>
    </row>
    <row r="260" spans="2:9">
      <c r="B260" s="22">
        <v>247</v>
      </c>
      <c r="C260" s="22">
        <f>Emisja!M251</f>
        <v>1000</v>
      </c>
      <c r="D260" s="18">
        <f t="shared" si="16"/>
        <v>65.039449155419845</v>
      </c>
      <c r="E260" s="24">
        <f t="shared" si="15"/>
        <v>0</v>
      </c>
      <c r="G260" s="18">
        <f t="shared" si="17"/>
        <v>30.76694014140562</v>
      </c>
      <c r="H260" s="2">
        <f t="shared" si="18"/>
        <v>100</v>
      </c>
      <c r="I260" s="2">
        <f t="shared" si="19"/>
        <v>250</v>
      </c>
    </row>
    <row r="261" spans="2:9">
      <c r="B261" s="22">
        <v>248</v>
      </c>
      <c r="C261" s="22">
        <f>Emisja!M252</f>
        <v>1000</v>
      </c>
      <c r="D261" s="18">
        <f t="shared" si="16"/>
        <v>65.255032938642586</v>
      </c>
      <c r="E261" s="24">
        <f t="shared" si="15"/>
        <v>0</v>
      </c>
      <c r="G261" s="18">
        <f t="shared" si="17"/>
        <v>30.772393914652778</v>
      </c>
      <c r="H261" s="2">
        <f t="shared" si="18"/>
        <v>100</v>
      </c>
      <c r="I261" s="2">
        <f t="shared" si="19"/>
        <v>250</v>
      </c>
    </row>
    <row r="262" spans="2:9">
      <c r="B262" s="22">
        <v>249</v>
      </c>
      <c r="C262" s="22">
        <f>Emisja!M253</f>
        <v>1000</v>
      </c>
      <c r="D262" s="18">
        <f t="shared" si="16"/>
        <v>65.464565316908264</v>
      </c>
      <c r="E262" s="24">
        <f t="shared" si="15"/>
        <v>0</v>
      </c>
      <c r="G262" s="18">
        <f t="shared" si="17"/>
        <v>30.777399695541565</v>
      </c>
      <c r="H262" s="2">
        <f t="shared" si="18"/>
        <v>100</v>
      </c>
      <c r="I262" s="2">
        <f t="shared" si="19"/>
        <v>250</v>
      </c>
    </row>
    <row r="263" spans="2:9">
      <c r="B263" s="22">
        <v>250</v>
      </c>
      <c r="C263" s="22">
        <f>Emisja!M254</f>
        <v>1000</v>
      </c>
      <c r="D263" s="18">
        <f t="shared" si="16"/>
        <v>65.668216152260342</v>
      </c>
      <c r="E263" s="24">
        <f t="shared" si="15"/>
        <v>0</v>
      </c>
      <c r="G263" s="18">
        <f t="shared" si="17"/>
        <v>30.781994283759843</v>
      </c>
      <c r="H263" s="2">
        <f t="shared" si="18"/>
        <v>100</v>
      </c>
      <c r="I263" s="2">
        <f t="shared" si="19"/>
        <v>250</v>
      </c>
    </row>
    <row r="264" spans="2:9">
      <c r="B264" s="22">
        <v>251</v>
      </c>
      <c r="C264" s="22">
        <f>Emisja!M255</f>
        <v>1000</v>
      </c>
      <c r="D264" s="18">
        <f t="shared" si="16"/>
        <v>65.866150538739788</v>
      </c>
      <c r="E264" s="24">
        <f t="shared" si="15"/>
        <v>0</v>
      </c>
      <c r="G264" s="18">
        <f t="shared" si="17"/>
        <v>30.786211456138048</v>
      </c>
      <c r="H264" s="2">
        <f t="shared" si="18"/>
        <v>100</v>
      </c>
      <c r="I264" s="2">
        <f t="shared" si="19"/>
        <v>250</v>
      </c>
    </row>
    <row r="265" spans="2:9">
      <c r="B265" s="22">
        <v>252</v>
      </c>
      <c r="C265" s="22">
        <f>Emisja!M256</f>
        <v>1000</v>
      </c>
      <c r="D265" s="18">
        <f t="shared" si="16"/>
        <v>66.058528936222245</v>
      </c>
      <c r="E265" s="24">
        <f t="shared" si="15"/>
        <v>0</v>
      </c>
      <c r="G265" s="18">
        <f t="shared" si="17"/>
        <v>30.790082214957465</v>
      </c>
      <c r="H265" s="2">
        <f t="shared" si="18"/>
        <v>100</v>
      </c>
      <c r="I265" s="2">
        <f t="shared" si="19"/>
        <v>250</v>
      </c>
    </row>
    <row r="266" spans="2:9">
      <c r="B266" s="22">
        <v>253</v>
      </c>
      <c r="C266" s="22">
        <f>Emisja!M257</f>
        <v>1000</v>
      </c>
      <c r="D266" s="18">
        <f t="shared" si="16"/>
        <v>66.245507300498346</v>
      </c>
      <c r="E266" s="24">
        <f t="shared" si="15"/>
        <v>0</v>
      </c>
      <c r="G266" s="18">
        <f t="shared" si="17"/>
        <v>30.793635015861582</v>
      </c>
      <c r="H266" s="2">
        <f t="shared" si="18"/>
        <v>100</v>
      </c>
      <c r="I266" s="2">
        <f t="shared" si="19"/>
        <v>250</v>
      </c>
    </row>
    <row r="267" spans="2:9">
      <c r="B267" s="22">
        <v>254</v>
      </c>
      <c r="C267" s="22">
        <f>Emisja!M258</f>
        <v>1000</v>
      </c>
      <c r="D267" s="18">
        <f t="shared" si="16"/>
        <v>66.427237209702682</v>
      </c>
      <c r="E267" s="24">
        <f t="shared" si="15"/>
        <v>0</v>
      </c>
      <c r="G267" s="18">
        <f t="shared" si="17"/>
        <v>30.796895977045981</v>
      </c>
      <c r="H267" s="2">
        <f t="shared" si="18"/>
        <v>100</v>
      </c>
      <c r="I267" s="2">
        <f t="shared" si="19"/>
        <v>250</v>
      </c>
    </row>
    <row r="268" spans="2:9">
      <c r="B268" s="22">
        <v>255</v>
      </c>
      <c r="C268" s="22">
        <f>Emisja!M259</f>
        <v>1000</v>
      </c>
      <c r="D268" s="18">
        <f t="shared" si="16"/>
        <v>66.603865987194027</v>
      </c>
      <c r="E268" s="24">
        <f t="shared" si="15"/>
        <v>0</v>
      </c>
      <c r="G268" s="18">
        <f t="shared" si="17"/>
        <v>30.799889071264641</v>
      </c>
      <c r="H268" s="2">
        <f t="shared" si="18"/>
        <v>100</v>
      </c>
      <c r="I268" s="2">
        <f t="shared" si="19"/>
        <v>250</v>
      </c>
    </row>
    <row r="269" spans="2:9">
      <c r="B269" s="22">
        <v>256</v>
      </c>
      <c r="C269" s="22">
        <f>Emisja!M260</f>
        <v>1000</v>
      </c>
      <c r="D269" s="18">
        <f t="shared" si="16"/>
        <v>66.775536820986204</v>
      </c>
      <c r="E269" s="24">
        <f t="shared" si="15"/>
        <v>0</v>
      </c>
      <c r="G269" s="18">
        <f t="shared" si="17"/>
        <v>30.802636302064144</v>
      </c>
      <c r="H269" s="2">
        <f t="shared" si="18"/>
        <v>100</v>
      </c>
      <c r="I269" s="2">
        <f t="shared" si="19"/>
        <v>250</v>
      </c>
    </row>
    <row r="270" spans="2:9">
      <c r="B270" s="22">
        <v>257</v>
      </c>
      <c r="C270" s="22">
        <f>Emisja!M261</f>
        <v>1000</v>
      </c>
      <c r="D270" s="18">
        <f t="shared" si="16"/>
        <v>66.942388879826652</v>
      </c>
      <c r="E270" s="24">
        <f t="shared" ref="E270:E333" si="20">1*(D270&gt;$B$6)</f>
        <v>0</v>
      </c>
      <c r="G270" s="18">
        <f t="shared" si="17"/>
        <v>30.805157865541396</v>
      </c>
      <c r="H270" s="2">
        <f t="shared" si="18"/>
        <v>100</v>
      </c>
      <c r="I270" s="2">
        <f t="shared" si="19"/>
        <v>250</v>
      </c>
    </row>
    <row r="271" spans="2:9">
      <c r="B271" s="22">
        <v>258</v>
      </c>
      <c r="C271" s="22">
        <f>Emisja!M262</f>
        <v>1000</v>
      </c>
      <c r="D271" s="18">
        <f t="shared" ref="D271:D334" si="21">$B$8+C271/$B$11-($B$8+C271/$B$11-D270)*EXP(-$B$11/($B$9/$B$5)*(B271-B270)*60)</f>
        <v>67.104557426016612</v>
      </c>
      <c r="E271" s="24">
        <f t="shared" si="20"/>
        <v>0</v>
      </c>
      <c r="G271" s="18">
        <f t="shared" si="17"/>
        <v>30.80747229881397</v>
      </c>
      <c r="H271" s="2">
        <f t="shared" si="18"/>
        <v>100</v>
      </c>
      <c r="I271" s="2">
        <f t="shared" si="19"/>
        <v>250</v>
      </c>
    </row>
    <row r="272" spans="2:9">
      <c r="B272" s="22">
        <v>259</v>
      </c>
      <c r="C272" s="22">
        <f>Emisja!M263</f>
        <v>1000</v>
      </c>
      <c r="D272" s="18">
        <f t="shared" si="21"/>
        <v>67.262173925064516</v>
      </c>
      <c r="E272" s="24">
        <f t="shared" si="20"/>
        <v>0</v>
      </c>
      <c r="G272" s="18">
        <f t="shared" ref="G272:G335" si="22">$B$8+C272/$H$11-($B$8+C272/$H$11-G271)*EXP(-$H$11/($B$9/$B$5)*(B272-B271)*60)</f>
        <v>30.809596616294581</v>
      </c>
      <c r="H272" s="2">
        <f t="shared" ref="H272:H335" si="23">H271</f>
        <v>100</v>
      </c>
      <c r="I272" s="2">
        <f t="shared" ref="I272:I335" si="24">I271</f>
        <v>250</v>
      </c>
    </row>
    <row r="273" spans="2:9">
      <c r="B273" s="22">
        <v>260</v>
      </c>
      <c r="C273" s="22">
        <f>Emisja!M264</f>
        <v>1000</v>
      </c>
      <c r="D273" s="18">
        <f t="shared" si="21"/>
        <v>67.415366152261385</v>
      </c>
      <c r="E273" s="24">
        <f t="shared" si="20"/>
        <v>0</v>
      </c>
      <c r="G273" s="18">
        <f t="shared" si="22"/>
        <v>30.811546434771486</v>
      </c>
      <c r="H273" s="2">
        <f t="shared" si="23"/>
        <v>100</v>
      </c>
      <c r="I273" s="2">
        <f t="shared" si="24"/>
        <v>250</v>
      </c>
    </row>
    <row r="274" spans="2:9">
      <c r="B274" s="22">
        <v>261</v>
      </c>
      <c r="C274" s="22">
        <f>Emisja!M265</f>
        <v>1000</v>
      </c>
      <c r="D274" s="18">
        <f t="shared" si="21"/>
        <v>67.564258296264683</v>
      </c>
      <c r="E274" s="24">
        <f t="shared" si="20"/>
        <v>0</v>
      </c>
      <c r="G274" s="18">
        <f t="shared" si="22"/>
        <v>30.813336088214335</v>
      </c>
      <c r="H274" s="2">
        <f t="shared" si="23"/>
        <v>100</v>
      </c>
      <c r="I274" s="2">
        <f t="shared" si="24"/>
        <v>250</v>
      </c>
    </row>
    <row r="275" spans="2:9">
      <c r="B275" s="22">
        <v>262</v>
      </c>
      <c r="C275" s="22">
        <f>Emisja!M266</f>
        <v>1000</v>
      </c>
      <c r="D275" s="18">
        <f t="shared" si="21"/>
        <v>67.708971059774598</v>
      </c>
      <c r="E275" s="24">
        <f t="shared" si="20"/>
        <v>0</v>
      </c>
      <c r="G275" s="18">
        <f t="shared" si="22"/>
        <v>30.814978733149459</v>
      </c>
      <c r="H275" s="2">
        <f t="shared" si="23"/>
        <v>100</v>
      </c>
      <c r="I275" s="2">
        <f t="shared" si="24"/>
        <v>250</v>
      </c>
    </row>
    <row r="276" spans="2:9">
      <c r="B276" s="22">
        <v>263</v>
      </c>
      <c r="C276" s="22">
        <f>Emisja!M267</f>
        <v>1000</v>
      </c>
      <c r="D276" s="18">
        <f t="shared" si="21"/>
        <v>67.849621757384369</v>
      </c>
      <c r="E276" s="24">
        <f t="shared" si="20"/>
        <v>0</v>
      </c>
      <c r="G276" s="18">
        <f t="shared" si="22"/>
        <v>30.816486445379262</v>
      </c>
      <c r="H276" s="2">
        <f t="shared" si="23"/>
        <v>100</v>
      </c>
      <c r="I276" s="2">
        <f t="shared" si="24"/>
        <v>250</v>
      </c>
    </row>
    <row r="277" spans="2:9">
      <c r="B277" s="22">
        <v>264</v>
      </c>
      <c r="C277" s="22">
        <f>Emisja!M268</f>
        <v>1000</v>
      </c>
      <c r="D277" s="18">
        <f t="shared" si="21"/>
        <v>67.986324410683906</v>
      </c>
      <c r="E277" s="24">
        <f t="shared" si="20"/>
        <v>0</v>
      </c>
      <c r="G277" s="18">
        <f t="shared" si="22"/>
        <v>30.817870308756728</v>
      </c>
      <c r="H277" s="2">
        <f t="shared" si="23"/>
        <v>100</v>
      </c>
      <c r="I277" s="2">
        <f t="shared" si="24"/>
        <v>250</v>
      </c>
    </row>
    <row r="278" spans="2:9">
      <c r="B278" s="22">
        <v>265</v>
      </c>
      <c r="C278" s="22">
        <f>Emisja!M269</f>
        <v>1000</v>
      </c>
      <c r="D278" s="18">
        <f t="shared" si="21"/>
        <v>68.119189840693949</v>
      </c>
      <c r="E278" s="24">
        <f t="shared" si="20"/>
        <v>0</v>
      </c>
      <c r="G278" s="18">
        <f t="shared" si="22"/>
        <v>30.819140496667679</v>
      </c>
      <c r="H278" s="2">
        <f t="shared" si="23"/>
        <v>100</v>
      </c>
      <c r="I278" s="2">
        <f t="shared" si="24"/>
        <v>250</v>
      </c>
    </row>
    <row r="279" spans="2:9">
      <c r="B279" s="22">
        <v>266</v>
      </c>
      <c r="C279" s="22">
        <f>Emisja!M270</f>
        <v>1000</v>
      </c>
      <c r="D279" s="18">
        <f t="shared" si="21"/>
        <v>68.248325757705544</v>
      </c>
      <c r="E279" s="24">
        <f t="shared" si="20"/>
        <v>0</v>
      </c>
      <c r="G279" s="18">
        <f t="shared" si="22"/>
        <v>30.820306346819795</v>
      </c>
      <c r="H279" s="2">
        <f t="shared" si="23"/>
        <v>100</v>
      </c>
      <c r="I279" s="2">
        <f t="shared" si="24"/>
        <v>250</v>
      </c>
    </row>
    <row r="280" spans="2:9">
      <c r="B280" s="22">
        <v>267</v>
      </c>
      <c r="C280" s="22">
        <f>Emisja!M271</f>
        <v>1000</v>
      </c>
      <c r="D280" s="18">
        <f t="shared" si="21"/>
        <v>68.373836848597762</v>
      </c>
      <c r="E280" s="24">
        <f t="shared" si="20"/>
        <v>0</v>
      </c>
      <c r="G280" s="18">
        <f t="shared" si="22"/>
        <v>30.82137642988819</v>
      </c>
      <c r="H280" s="2">
        <f t="shared" si="23"/>
        <v>100</v>
      </c>
      <c r="I280" s="2">
        <f t="shared" si="24"/>
        <v>250</v>
      </c>
    </row>
    <row r="281" spans="2:9">
      <c r="B281" s="22">
        <v>268</v>
      </c>
      <c r="C281" s="22">
        <f>Emisja!M272</f>
        <v>1000</v>
      </c>
      <c r="D281" s="18">
        <f t="shared" si="21"/>
        <v>68.495824861704449</v>
      </c>
      <c r="E281" s="24">
        <f t="shared" si="20"/>
        <v>0</v>
      </c>
      <c r="G281" s="18">
        <f t="shared" si="22"/>
        <v>30.822358612522201</v>
      </c>
      <c r="H281" s="2">
        <f t="shared" si="23"/>
        <v>100</v>
      </c>
      <c r="I281" s="2">
        <f t="shared" si="24"/>
        <v>250</v>
      </c>
    </row>
    <row r="282" spans="2:9">
      <c r="B282" s="22">
        <v>269</v>
      </c>
      <c r="C282" s="22">
        <f>Emisja!M273</f>
        <v>1000</v>
      </c>
      <c r="D282" s="18">
        <f t="shared" si="21"/>
        <v>68.614388689298764</v>
      </c>
      <c r="E282" s="24">
        <f t="shared" si="20"/>
        <v>0</v>
      </c>
      <c r="G282" s="18">
        <f t="shared" si="22"/>
        <v>30.82326011517657</v>
      </c>
      <c r="H282" s="2">
        <f t="shared" si="23"/>
        <v>100</v>
      </c>
      <c r="I282" s="2">
        <f t="shared" si="24"/>
        <v>250</v>
      </c>
    </row>
    <row r="283" spans="2:9">
      <c r="B283" s="22">
        <v>270</v>
      </c>
      <c r="C283" s="22">
        <f>Emisja!M274</f>
        <v>1000</v>
      </c>
      <c r="D283" s="18">
        <f t="shared" si="21"/>
        <v>68.729624447762333</v>
      </c>
      <c r="E283" s="24">
        <f t="shared" si="20"/>
        <v>0</v>
      </c>
      <c r="G283" s="18">
        <f t="shared" si="22"/>
        <v>30.824087565192166</v>
      </c>
      <c r="H283" s="2">
        <f t="shared" si="23"/>
        <v>100</v>
      </c>
      <c r="I283" s="2">
        <f t="shared" si="24"/>
        <v>250</v>
      </c>
    </row>
    <row r="284" spans="2:9">
      <c r="B284" s="22">
        <v>271</v>
      </c>
      <c r="C284" s="22">
        <f>Emisja!M275</f>
        <v>1000</v>
      </c>
      <c r="D284" s="18">
        <f t="shared" si="21"/>
        <v>68.841625555504152</v>
      </c>
      <c r="E284" s="24">
        <f t="shared" si="20"/>
        <v>0</v>
      </c>
      <c r="G284" s="18">
        <f t="shared" si="22"/>
        <v>30.824847045516481</v>
      </c>
      <c r="H284" s="2">
        <f t="shared" si="23"/>
        <v>100</v>
      </c>
      <c r="I284" s="2">
        <f t="shared" si="24"/>
        <v>250</v>
      </c>
    </row>
    <row r="285" spans="2:9">
      <c r="B285" s="22">
        <v>272</v>
      </c>
      <c r="C285" s="22">
        <f>Emisja!M276</f>
        <v>1000</v>
      </c>
      <c r="D285" s="18">
        <f t="shared" si="21"/>
        <v>68.950482808692286</v>
      </c>
      <c r="E285" s="24">
        <f t="shared" si="20"/>
        <v>0</v>
      </c>
      <c r="G285" s="18">
        <f t="shared" si="22"/>
        <v>30.825544139422039</v>
      </c>
      <c r="H285" s="2">
        <f t="shared" si="23"/>
        <v>100</v>
      </c>
      <c r="I285" s="2">
        <f t="shared" si="24"/>
        <v>250</v>
      </c>
    </row>
    <row r="286" spans="2:9">
      <c r="B286" s="22">
        <v>273</v>
      </c>
      <c r="C286" s="22">
        <f>Emisja!M277</f>
        <v>1000</v>
      </c>
      <c r="D286" s="18">
        <f t="shared" si="21"/>
        <v>69.056284454859764</v>
      </c>
      <c r="E286" s="24">
        <f t="shared" si="20"/>
        <v>0</v>
      </c>
      <c r="G286" s="18">
        <f t="shared" si="22"/>
        <v>30.826183971551462</v>
      </c>
      <c r="H286" s="2">
        <f t="shared" si="23"/>
        <v>100</v>
      </c>
      <c r="I286" s="2">
        <f t="shared" si="24"/>
        <v>250</v>
      </c>
    </row>
    <row r="287" spans="2:9">
      <c r="B287" s="22">
        <v>274</v>
      </c>
      <c r="C287" s="22">
        <f>Emisja!M278</f>
        <v>1000</v>
      </c>
      <c r="D287" s="18">
        <f t="shared" si="21"/>
        <v>69.159116264444407</v>
      </c>
      <c r="E287" s="24">
        <f t="shared" si="20"/>
        <v>0</v>
      </c>
      <c r="G287" s="18">
        <f t="shared" si="22"/>
        <v>30.826771245590987</v>
      </c>
      <c r="H287" s="2">
        <f t="shared" si="23"/>
        <v>100</v>
      </c>
      <c r="I287" s="2">
        <f t="shared" si="24"/>
        <v>250</v>
      </c>
    </row>
    <row r="288" spans="2:9">
      <c r="B288" s="22">
        <v>275</v>
      </c>
      <c r="C288" s="22">
        <f>Emisja!M279</f>
        <v>1000</v>
      </c>
      <c r="D288" s="18">
        <f t="shared" si="21"/>
        <v>69.259061600320479</v>
      </c>
      <c r="E288" s="24">
        <f t="shared" si="20"/>
        <v>0</v>
      </c>
      <c r="G288" s="18">
        <f t="shared" si="22"/>
        <v>30.8273102788493</v>
      </c>
      <c r="H288" s="2">
        <f t="shared" si="23"/>
        <v>100</v>
      </c>
      <c r="I288" s="2">
        <f t="shared" si="24"/>
        <v>250</v>
      </c>
    </row>
    <row r="289" spans="2:9">
      <c r="B289" s="22">
        <v>276</v>
      </c>
      <c r="C289" s="22">
        <f>Emisja!M280</f>
        <v>1000</v>
      </c>
      <c r="D289" s="18">
        <f t="shared" si="21"/>
        <v>69.356201485378719</v>
      </c>
      <c r="E289" s="24">
        <f t="shared" si="20"/>
        <v>0</v>
      </c>
      <c r="G289" s="18">
        <f t="shared" si="22"/>
        <v>30.827805033995986</v>
      </c>
      <c r="H289" s="2">
        <f t="shared" si="23"/>
        <v>100</v>
      </c>
      <c r="I289" s="2">
        <f t="shared" si="24"/>
        <v>250</v>
      </c>
    </row>
    <row r="290" spans="2:9">
      <c r="B290" s="22">
        <v>277</v>
      </c>
      <c r="C290" s="22">
        <f>Emisja!M281</f>
        <v>1000</v>
      </c>
      <c r="D290" s="18">
        <f t="shared" si="21"/>
        <v>69.450614668209255</v>
      </c>
      <c r="E290" s="24">
        <f t="shared" si="20"/>
        <v>0</v>
      </c>
      <c r="G290" s="18">
        <f t="shared" si="22"/>
        <v>30.828259148192831</v>
      </c>
      <c r="H290" s="2">
        <f t="shared" si="23"/>
        <v>100</v>
      </c>
      <c r="I290" s="2">
        <f t="shared" si="24"/>
        <v>250</v>
      </c>
    </row>
    <row r="291" spans="2:9">
      <c r="B291" s="22">
        <v>278</v>
      </c>
      <c r="C291" s="22">
        <f>Emisja!M282</f>
        <v>1000</v>
      </c>
      <c r="D291" s="18">
        <f t="shared" si="21"/>
        <v>69.542377686940938</v>
      </c>
      <c r="E291" s="24">
        <f t="shared" si="20"/>
        <v>0</v>
      </c>
      <c r="G291" s="18">
        <f t="shared" si="22"/>
        <v>30.8286759598322</v>
      </c>
      <c r="H291" s="2">
        <f t="shared" si="23"/>
        <v>100</v>
      </c>
      <c r="I291" s="2">
        <f t="shared" si="24"/>
        <v>250</v>
      </c>
    </row>
    <row r="292" spans="2:9">
      <c r="B292" s="22">
        <v>279</v>
      </c>
      <c r="C292" s="22">
        <f>Emisja!M283</f>
        <v>1000</v>
      </c>
      <c r="D292" s="18">
        <f t="shared" si="21"/>
        <v>69.631564931288636</v>
      </c>
      <c r="E292" s="24">
        <f t="shared" si="20"/>
        <v>0</v>
      </c>
      <c r="G292" s="18">
        <f t="shared" si="22"/>
        <v>30.829058533079021</v>
      </c>
      <c r="H292" s="2">
        <f t="shared" si="23"/>
        <v>100</v>
      </c>
      <c r="I292" s="2">
        <f t="shared" si="24"/>
        <v>250</v>
      </c>
    </row>
    <row r="293" spans="2:9">
      <c r="B293" s="22">
        <v>280</v>
      </c>
      <c r="C293" s="22">
        <f>Emisja!M284</f>
        <v>1000</v>
      </c>
      <c r="D293" s="18">
        <f t="shared" si="21"/>
        <v>69.718248702858901</v>
      </c>
      <c r="E293" s="24">
        <f t="shared" si="20"/>
        <v>0</v>
      </c>
      <c r="G293" s="18">
        <f t="shared" si="22"/>
        <v>30.829409680396797</v>
      </c>
      <c r="H293" s="2">
        <f t="shared" si="23"/>
        <v>100</v>
      </c>
      <c r="I293" s="2">
        <f t="shared" si="24"/>
        <v>250</v>
      </c>
    </row>
    <row r="294" spans="2:9">
      <c r="B294" s="22">
        <v>281</v>
      </c>
      <c r="C294" s="22">
        <f>Emisja!M285</f>
        <v>1000</v>
      </c>
      <c r="D294" s="18">
        <f t="shared" si="21"/>
        <v>69.802499273762891</v>
      </c>
      <c r="E294" s="24">
        <f t="shared" si="20"/>
        <v>0</v>
      </c>
      <c r="G294" s="18">
        <f t="shared" si="22"/>
        <v>30.829731983223262</v>
      </c>
      <c r="H294" s="2">
        <f t="shared" si="23"/>
        <v>100</v>
      </c>
      <c r="I294" s="2">
        <f t="shared" si="24"/>
        <v>250</v>
      </c>
    </row>
    <row r="295" spans="2:9">
      <c r="B295" s="22">
        <v>282</v>
      </c>
      <c r="C295" s="22">
        <f>Emisja!M286</f>
        <v>1000</v>
      </c>
      <c r="D295" s="18">
        <f t="shared" si="21"/>
        <v>69.884384943583953</v>
      </c>
      <c r="E295" s="24">
        <f t="shared" si="20"/>
        <v>0</v>
      </c>
      <c r="G295" s="18">
        <f t="shared" si="22"/>
        <v>30.830027810947666</v>
      </c>
      <c r="H295" s="2">
        <f t="shared" si="23"/>
        <v>100</v>
      </c>
      <c r="I295" s="2">
        <f t="shared" si="24"/>
        <v>250</v>
      </c>
    </row>
    <row r="296" spans="2:9">
      <c r="B296" s="22">
        <v>283</v>
      </c>
      <c r="C296" s="22">
        <f>Emisja!M287</f>
        <v>1000</v>
      </c>
      <c r="D296" s="18">
        <f t="shared" si="21"/>
        <v>69.963972094746239</v>
      </c>
      <c r="E296" s="24">
        <f t="shared" si="20"/>
        <v>0</v>
      </c>
      <c r="G296" s="18">
        <f t="shared" si="22"/>
        <v>30.830299338329183</v>
      </c>
      <c r="H296" s="2">
        <f t="shared" si="23"/>
        <v>100</v>
      </c>
      <c r="I296" s="2">
        <f t="shared" si="24"/>
        <v>250</v>
      </c>
    </row>
    <row r="297" spans="2:9">
      <c r="B297" s="22">
        <v>284</v>
      </c>
      <c r="C297" s="22">
        <f>Emisja!M288</f>
        <v>1000</v>
      </c>
      <c r="D297" s="18">
        <f t="shared" si="21"/>
        <v>70.041325246329052</v>
      </c>
      <c r="E297" s="24">
        <f t="shared" si="20"/>
        <v>0</v>
      </c>
      <c r="G297" s="18">
        <f t="shared" si="22"/>
        <v>30.830548561484527</v>
      </c>
      <c r="H297" s="2">
        <f t="shared" si="23"/>
        <v>100</v>
      </c>
      <c r="I297" s="2">
        <f t="shared" si="24"/>
        <v>250</v>
      </c>
    </row>
    <row r="298" spans="2:9">
      <c r="B298" s="22">
        <v>285</v>
      </c>
      <c r="C298" s="22">
        <f>Emisja!M289</f>
        <v>1000</v>
      </c>
      <c r="D298" s="18">
        <f t="shared" si="21"/>
        <v>70.116507106370648</v>
      </c>
      <c r="E298" s="24">
        <f t="shared" si="20"/>
        <v>0</v>
      </c>
      <c r="G298" s="18">
        <f t="shared" si="22"/>
        <v>30.830777312562272</v>
      </c>
      <c r="H298" s="2">
        <f t="shared" si="23"/>
        <v>100</v>
      </c>
      <c r="I298" s="2">
        <f t="shared" si="24"/>
        <v>250</v>
      </c>
    </row>
    <row r="299" spans="2:9">
      <c r="B299" s="22">
        <v>286</v>
      </c>
      <c r="C299" s="22">
        <f>Emisja!M290</f>
        <v>1000</v>
      </c>
      <c r="D299" s="18">
        <f t="shared" si="21"/>
        <v>70.189578622703948</v>
      </c>
      <c r="E299" s="24">
        <f t="shared" si="20"/>
        <v>0</v>
      </c>
      <c r="G299" s="18">
        <f t="shared" si="22"/>
        <v>30.830987273211786</v>
      </c>
      <c r="H299" s="2">
        <f t="shared" si="23"/>
        <v>100</v>
      </c>
      <c r="I299" s="2">
        <f t="shared" si="24"/>
        <v>250</v>
      </c>
    </row>
    <row r="300" spans="2:9">
      <c r="B300" s="22">
        <v>287</v>
      </c>
      <c r="C300" s="22">
        <f>Emisja!M291</f>
        <v>1000</v>
      </c>
      <c r="D300" s="18">
        <f t="shared" si="21"/>
        <v>70.260599032365164</v>
      </c>
      <c r="E300" s="24">
        <f t="shared" si="20"/>
        <v>0</v>
      </c>
      <c r="G300" s="18">
        <f t="shared" si="22"/>
        <v>30.831179986945763</v>
      </c>
      <c r="H300" s="2">
        <f t="shared" si="23"/>
        <v>100</v>
      </c>
      <c r="I300" s="2">
        <f t="shared" si="24"/>
        <v>250</v>
      </c>
    </row>
    <row r="301" spans="2:9">
      <c r="B301" s="22">
        <v>288</v>
      </c>
      <c r="C301" s="22">
        <f>Emisja!M292</f>
        <v>1000</v>
      </c>
      <c r="D301" s="18">
        <f t="shared" si="21"/>
        <v>70.329625909615686</v>
      </c>
      <c r="E301" s="24">
        <f t="shared" si="20"/>
        <v>0</v>
      </c>
      <c r="G301" s="18">
        <f t="shared" si="22"/>
        <v>30.831356870487273</v>
      </c>
      <c r="H301" s="2">
        <f t="shared" si="23"/>
        <v>100</v>
      </c>
      <c r="I301" s="2">
        <f t="shared" si="24"/>
        <v>250</v>
      </c>
    </row>
    <row r="302" spans="2:9">
      <c r="B302" s="22">
        <v>289</v>
      </c>
      <c r="C302" s="22">
        <f>Emisja!M293</f>
        <v>1000</v>
      </c>
      <c r="D302" s="18">
        <f t="shared" si="21"/>
        <v>70.39671521261586</v>
      </c>
      <c r="E302" s="24">
        <f t="shared" si="20"/>
        <v>0</v>
      </c>
      <c r="G302" s="18">
        <f t="shared" si="22"/>
        <v>30.831519224184706</v>
      </c>
      <c r="H302" s="2">
        <f t="shared" si="23"/>
        <v>100</v>
      </c>
      <c r="I302" s="2">
        <f t="shared" si="24"/>
        <v>250</v>
      </c>
    </row>
    <row r="303" spans="2:9">
      <c r="B303" s="22">
        <v>290</v>
      </c>
      <c r="C303" s="22">
        <f>Emisja!M294</f>
        <v>1000</v>
      </c>
      <c r="D303" s="18">
        <f t="shared" si="21"/>
        <v>70.461921328788748</v>
      </c>
      <c r="E303" s="24">
        <f t="shared" si="20"/>
        <v>0</v>
      </c>
      <c r="G303" s="18">
        <f t="shared" si="22"/>
        <v>30.831668241571201</v>
      </c>
      <c r="H303" s="2">
        <f t="shared" si="23"/>
        <v>100</v>
      </c>
      <c r="I303" s="2">
        <f t="shared" si="24"/>
        <v>250</v>
      </c>
    </row>
    <row r="304" spans="2:9">
      <c r="B304" s="22">
        <v>291</v>
      </c>
      <c r="C304" s="22">
        <f>Emisja!M295</f>
        <v>1000</v>
      </c>
      <c r="D304" s="18">
        <f t="shared" si="21"/>
        <v>70.525297118910487</v>
      </c>
      <c r="E304" s="24">
        <f t="shared" si="20"/>
        <v>0</v>
      </c>
      <c r="G304" s="18">
        <f t="shared" si="22"/>
        <v>30.831805018138837</v>
      </c>
      <c r="H304" s="2">
        <f t="shared" si="23"/>
        <v>100</v>
      </c>
      <c r="I304" s="2">
        <f t="shared" si="24"/>
        <v>250</v>
      </c>
    </row>
    <row r="305" spans="2:9">
      <c r="B305" s="22">
        <v>292</v>
      </c>
      <c r="C305" s="22">
        <f>Emisja!M296</f>
        <v>1000</v>
      </c>
      <c r="D305" s="18">
        <f t="shared" si="21"/>
        <v>70.586893959963007</v>
      </c>
      <c r="E305" s="24">
        <f t="shared" si="20"/>
        <v>0</v>
      </c>
      <c r="G305" s="18">
        <f t="shared" si="22"/>
        <v>30.831930559392074</v>
      </c>
      <c r="H305" s="2">
        <f t="shared" si="23"/>
        <v>100</v>
      </c>
      <c r="I305" s="2">
        <f t="shared" si="24"/>
        <v>250</v>
      </c>
    </row>
    <row r="306" spans="2:9">
      <c r="B306" s="22">
        <v>293</v>
      </c>
      <c r="C306" s="22">
        <f>Emisja!M297</f>
        <v>1000</v>
      </c>
      <c r="D306" s="18">
        <f t="shared" si="21"/>
        <v>70.646761786783969</v>
      </c>
      <c r="E306" s="24">
        <f t="shared" si="20"/>
        <v>0</v>
      </c>
      <c r="G306" s="18">
        <f t="shared" si="22"/>
        <v>30.83204578823965</v>
      </c>
      <c r="H306" s="2">
        <f t="shared" si="23"/>
        <v>100</v>
      </c>
      <c r="I306" s="2">
        <f t="shared" si="24"/>
        <v>250</v>
      </c>
    </row>
    <row r="307" spans="2:9">
      <c r="B307" s="22">
        <v>294</v>
      </c>
      <c r="C307" s="22">
        <f>Emisja!M298</f>
        <v>1000</v>
      </c>
      <c r="D307" s="18">
        <f t="shared" si="21"/>
        <v>70.704949132547512</v>
      </c>
      <c r="E307" s="24">
        <f t="shared" si="20"/>
        <v>0</v>
      </c>
      <c r="G307" s="18">
        <f t="shared" si="22"/>
        <v>30.832151551779294</v>
      </c>
      <c r="H307" s="2">
        <f t="shared" si="23"/>
        <v>100</v>
      </c>
      <c r="I307" s="2">
        <f t="shared" si="24"/>
        <v>250</v>
      </c>
    </row>
    <row r="308" spans="2:9">
      <c r="B308" s="22">
        <v>295</v>
      </c>
      <c r="C308" s="22">
        <f>Emisja!M299</f>
        <v>1000</v>
      </c>
      <c r="D308" s="18">
        <f t="shared" si="21"/>
        <v>70.761503168108746</v>
      </c>
      <c r="E308" s="24">
        <f t="shared" si="20"/>
        <v>0</v>
      </c>
      <c r="G308" s="18">
        <f t="shared" si="22"/>
        <v>30.832248627525107</v>
      </c>
      <c r="H308" s="2">
        <f t="shared" si="23"/>
        <v>100</v>
      </c>
      <c r="I308" s="2">
        <f t="shared" si="24"/>
        <v>250</v>
      </c>
    </row>
    <row r="309" spans="2:9">
      <c r="B309" s="22">
        <v>296</v>
      </c>
      <c r="C309" s="22">
        <f>Emisja!M300</f>
        <v>1000</v>
      </c>
      <c r="D309" s="18">
        <f t="shared" si="21"/>
        <v>70.816469740243832</v>
      </c>
      <c r="E309" s="24">
        <f t="shared" si="20"/>
        <v>0</v>
      </c>
      <c r="G309" s="18">
        <f t="shared" si="22"/>
        <v>30.83233772912342</v>
      </c>
      <c r="H309" s="2">
        <f t="shared" si="23"/>
        <v>100</v>
      </c>
      <c r="I309" s="2">
        <f t="shared" si="24"/>
        <v>250</v>
      </c>
    </row>
    <row r="310" spans="2:9">
      <c r="B310" s="22">
        <v>297</v>
      </c>
      <c r="C310" s="22">
        <f>Emisja!M301</f>
        <v>1000</v>
      </c>
      <c r="D310" s="18">
        <f t="shared" si="21"/>
        <v>70.869893408816694</v>
      </c>
      <c r="E310" s="24">
        <f t="shared" si="20"/>
        <v>0</v>
      </c>
      <c r="G310" s="18">
        <f t="shared" si="22"/>
        <v>30.83241951159911</v>
      </c>
      <c r="H310" s="2">
        <f t="shared" si="23"/>
        <v>100</v>
      </c>
      <c r="I310" s="2">
        <f t="shared" si="24"/>
        <v>250</v>
      </c>
    </row>
    <row r="311" spans="2:9">
      <c r="B311" s="22">
        <v>298</v>
      </c>
      <c r="C311" s="22">
        <f>Emisja!M302</f>
        <v>1000</v>
      </c>
      <c r="D311" s="18">
        <f t="shared" si="21"/>
        <v>70.921817482902469</v>
      </c>
      <c r="E311" s="24">
        <f t="shared" si="20"/>
        <v>0</v>
      </c>
      <c r="G311" s="18">
        <f t="shared" si="22"/>
        <v>30.832494576170973</v>
      </c>
      <c r="H311" s="2">
        <f t="shared" si="23"/>
        <v>100</v>
      </c>
      <c r="I311" s="2">
        <f t="shared" si="24"/>
        <v>250</v>
      </c>
    </row>
    <row r="312" spans="2:9">
      <c r="B312" s="22">
        <v>299</v>
      </c>
      <c r="C312" s="22">
        <f>Emisja!M303</f>
        <v>1000</v>
      </c>
      <c r="D312" s="18">
        <f t="shared" si="21"/>
        <v>70.972284055896949</v>
      </c>
      <c r="E312" s="24">
        <f t="shared" si="20"/>
        <v>0</v>
      </c>
      <c r="G312" s="18">
        <f t="shared" si="22"/>
        <v>30.832563474671559</v>
      </c>
      <c r="H312" s="2">
        <f t="shared" si="23"/>
        <v>100</v>
      </c>
      <c r="I312" s="2">
        <f t="shared" si="24"/>
        <v>250</v>
      </c>
    </row>
    <row r="313" spans="2:9">
      <c r="B313" s="22">
        <v>300</v>
      </c>
      <c r="C313" s="22">
        <f>Emisja!M304</f>
        <v>1000</v>
      </c>
      <c r="D313" s="18">
        <f t="shared" si="21"/>
        <v>71.021334039640507</v>
      </c>
      <c r="E313" s="24">
        <f t="shared" si="20"/>
        <v>0</v>
      </c>
      <c r="G313" s="18">
        <f t="shared" si="22"/>
        <v>30.832626713603922</v>
      </c>
      <c r="H313" s="2">
        <f t="shared" si="23"/>
        <v>100</v>
      </c>
      <c r="I313" s="2">
        <f t="shared" si="24"/>
        <v>250</v>
      </c>
    </row>
    <row r="314" spans="2:9">
      <c r="B314" s="22">
        <v>301</v>
      </c>
      <c r="C314" s="22">
        <f>Emisja!M305</f>
        <v>0</v>
      </c>
      <c r="D314" s="18">
        <f t="shared" si="21"/>
        <v>69.308474204944559</v>
      </c>
      <c r="E314" s="24">
        <f t="shared" si="20"/>
        <v>0</v>
      </c>
      <c r="G314" s="18">
        <f t="shared" si="22"/>
        <v>29.121360559050416</v>
      </c>
      <c r="H314" s="2">
        <f t="shared" si="23"/>
        <v>100</v>
      </c>
      <c r="I314" s="2">
        <f t="shared" si="24"/>
        <v>250</v>
      </c>
    </row>
    <row r="315" spans="2:9">
      <c r="B315" s="22">
        <v>302</v>
      </c>
      <c r="C315" s="22">
        <f>Emisja!M306</f>
        <v>0</v>
      </c>
      <c r="D315" s="18">
        <f t="shared" si="21"/>
        <v>67.643694092848705</v>
      </c>
      <c r="E315" s="24">
        <f t="shared" si="20"/>
        <v>0</v>
      </c>
      <c r="G315" s="18">
        <f t="shared" si="22"/>
        <v>27.550663901180112</v>
      </c>
      <c r="H315" s="2">
        <f t="shared" si="23"/>
        <v>100</v>
      </c>
      <c r="I315" s="2">
        <f t="shared" si="24"/>
        <v>250</v>
      </c>
    </row>
    <row r="316" spans="2:9">
      <c r="B316" s="22">
        <v>303</v>
      </c>
      <c r="C316" s="22">
        <f>Emisja!M307</f>
        <v>0</v>
      </c>
      <c r="D316" s="18">
        <f t="shared" si="21"/>
        <v>66.025644112640123</v>
      </c>
      <c r="E316" s="24">
        <f t="shared" si="20"/>
        <v>0</v>
      </c>
      <c r="G316" s="18">
        <f t="shared" si="22"/>
        <v>26.108989860891128</v>
      </c>
      <c r="H316" s="2">
        <f t="shared" si="23"/>
        <v>100</v>
      </c>
      <c r="I316" s="2">
        <f t="shared" si="24"/>
        <v>250</v>
      </c>
    </row>
    <row r="317" spans="2:9">
      <c r="B317" s="22">
        <v>304</v>
      </c>
      <c r="C317" s="22">
        <f>Emisja!M308</f>
        <v>0</v>
      </c>
      <c r="D317" s="18">
        <f t="shared" si="21"/>
        <v>64.453012556417974</v>
      </c>
      <c r="E317" s="24">
        <f t="shared" si="20"/>
        <v>0</v>
      </c>
      <c r="G317" s="18">
        <f t="shared" si="22"/>
        <v>24.785740060855723</v>
      </c>
      <c r="H317" s="2">
        <f t="shared" si="23"/>
        <v>100</v>
      </c>
      <c r="I317" s="2">
        <f t="shared" si="24"/>
        <v>250</v>
      </c>
    </row>
    <row r="318" spans="2:9">
      <c r="B318" s="22">
        <v>305</v>
      </c>
      <c r="C318" s="22">
        <f>Emisja!M309</f>
        <v>0</v>
      </c>
      <c r="D318" s="18">
        <f t="shared" si="21"/>
        <v>62.924524535728473</v>
      </c>
      <c r="E318" s="24">
        <f t="shared" si="20"/>
        <v>0</v>
      </c>
      <c r="G318" s="18">
        <f t="shared" si="22"/>
        <v>23.571186712206433</v>
      </c>
      <c r="H318" s="2">
        <f t="shared" si="23"/>
        <v>100</v>
      </c>
      <c r="I318" s="2">
        <f t="shared" si="24"/>
        <v>250</v>
      </c>
    </row>
    <row r="319" spans="2:9">
      <c r="B319" s="22">
        <v>306</v>
      </c>
      <c r="C319" s="22">
        <f>Emisja!M310</f>
        <v>0</v>
      </c>
      <c r="D319" s="18">
        <f t="shared" si="21"/>
        <v>61.438940948048455</v>
      </c>
      <c r="E319" s="24">
        <f t="shared" si="20"/>
        <v>0</v>
      </c>
      <c r="G319" s="18">
        <f t="shared" si="22"/>
        <v>22.456401101299303</v>
      </c>
      <c r="H319" s="2">
        <f t="shared" si="23"/>
        <v>100</v>
      </c>
      <c r="I319" s="2">
        <f t="shared" si="24"/>
        <v>250</v>
      </c>
    </row>
    <row r="320" spans="2:9">
      <c r="B320" s="22">
        <v>307</v>
      </c>
      <c r="C320" s="22">
        <f>Emisja!M311</f>
        <v>0</v>
      </c>
      <c r="D320" s="18">
        <f t="shared" si="21"/>
        <v>59.995057472279584</v>
      </c>
      <c r="E320" s="24">
        <f t="shared" si="20"/>
        <v>0</v>
      </c>
      <c r="G320" s="18">
        <f t="shared" si="22"/>
        <v>21.433187950829094</v>
      </c>
      <c r="H320" s="2">
        <f t="shared" si="23"/>
        <v>100</v>
      </c>
      <c r="I320" s="2">
        <f t="shared" si="24"/>
        <v>250</v>
      </c>
    </row>
    <row r="321" spans="2:9">
      <c r="B321" s="22">
        <v>308</v>
      </c>
      <c r="C321" s="22">
        <f>Emisja!M312</f>
        <v>0</v>
      </c>
      <c r="D321" s="18">
        <f t="shared" si="21"/>
        <v>58.591703592438904</v>
      </c>
      <c r="E321" s="24">
        <f t="shared" si="20"/>
        <v>0</v>
      </c>
      <c r="G321" s="18">
        <f t="shared" si="22"/>
        <v>20.494025172756253</v>
      </c>
      <c r="H321" s="2">
        <f t="shared" si="23"/>
        <v>100</v>
      </c>
      <c r="I321" s="2">
        <f t="shared" si="24"/>
        <v>250</v>
      </c>
    </row>
    <row r="322" spans="2:9">
      <c r="B322" s="22">
        <v>309</v>
      </c>
      <c r="C322" s="22">
        <f>Emisja!M313</f>
        <v>0</v>
      </c>
      <c r="D322" s="18">
        <f t="shared" si="21"/>
        <v>57.227741648754233</v>
      </c>
      <c r="E322" s="24">
        <f t="shared" si="20"/>
        <v>0</v>
      </c>
      <c r="G322" s="18">
        <f t="shared" si="22"/>
        <v>19.632008570143029</v>
      </c>
      <c r="H322" s="2">
        <f t="shared" si="23"/>
        <v>100</v>
      </c>
      <c r="I322" s="2">
        <f t="shared" si="24"/>
        <v>250</v>
      </c>
    </row>
    <row r="323" spans="2:9">
      <c r="B323" s="22">
        <v>310</v>
      </c>
      <c r="C323" s="22">
        <f>Emisja!M314</f>
        <v>0</v>
      </c>
      <c r="D323" s="18">
        <f t="shared" si="21"/>
        <v>55.902065915395177</v>
      </c>
      <c r="E323" s="24">
        <f t="shared" si="20"/>
        <v>0</v>
      </c>
      <c r="G323" s="18">
        <f t="shared" si="22"/>
        <v>18.840801081377748</v>
      </c>
      <c r="H323" s="2">
        <f t="shared" si="23"/>
        <v>100</v>
      </c>
      <c r="I323" s="2">
        <f t="shared" si="24"/>
        <v>250</v>
      </c>
    </row>
    <row r="324" spans="2:9">
      <c r="B324" s="22">
        <v>311</v>
      </c>
      <c r="C324" s="22">
        <f>Emisja!M315</f>
        <v>0</v>
      </c>
      <c r="D324" s="18">
        <f t="shared" si="21"/>
        <v>54.613601704092105</v>
      </c>
      <c r="E324" s="24">
        <f t="shared" si="20"/>
        <v>0</v>
      </c>
      <c r="G324" s="18">
        <f t="shared" si="22"/>
        <v>18.114586193659225</v>
      </c>
      <c r="H324" s="2">
        <f t="shared" si="23"/>
        <v>100</v>
      </c>
      <c r="I324" s="2">
        <f t="shared" si="24"/>
        <v>250</v>
      </c>
    </row>
    <row r="325" spans="2:9">
      <c r="B325" s="22">
        <v>312</v>
      </c>
      <c r="C325" s="22">
        <f>Emisja!M316</f>
        <v>0</v>
      </c>
      <c r="D325" s="18">
        <f t="shared" si="21"/>
        <v>53.36130449291641</v>
      </c>
      <c r="E325" s="24">
        <f t="shared" si="20"/>
        <v>0</v>
      </c>
      <c r="G325" s="18">
        <f t="shared" si="22"/>
        <v>17.448025183263528</v>
      </c>
      <c r="H325" s="2">
        <f t="shared" si="23"/>
        <v>100</v>
      </c>
      <c r="I325" s="2">
        <f t="shared" si="24"/>
        <v>250</v>
      </c>
    </row>
    <row r="326" spans="2:9">
      <c r="B326" s="22">
        <v>313</v>
      </c>
      <c r="C326" s="22">
        <f>Emisja!M317</f>
        <v>0</v>
      </c>
      <c r="D326" s="18">
        <f t="shared" si="21"/>
        <v>52.144159079515752</v>
      </c>
      <c r="E326" s="24">
        <f t="shared" si="20"/>
        <v>0</v>
      </c>
      <c r="G326" s="18">
        <f t="shared" si="22"/>
        <v>16.836217868247505</v>
      </c>
      <c r="H326" s="2">
        <f t="shared" si="23"/>
        <v>100</v>
      </c>
      <c r="I326" s="2">
        <f t="shared" si="24"/>
        <v>250</v>
      </c>
    </row>
    <row r="327" spans="2:9">
      <c r="B327" s="22">
        <v>314</v>
      </c>
      <c r="C327" s="22">
        <f>Emisja!M318</f>
        <v>0</v>
      </c>
      <c r="D327" s="18">
        <f t="shared" si="21"/>
        <v>50.961178758117903</v>
      </c>
      <c r="E327" s="24">
        <f t="shared" si="20"/>
        <v>0</v>
      </c>
      <c r="G327" s="18">
        <f t="shared" si="22"/>
        <v>16.274666585065027</v>
      </c>
      <c r="H327" s="2">
        <f t="shared" si="23"/>
        <v>100</v>
      </c>
      <c r="I327" s="2">
        <f t="shared" si="24"/>
        <v>250</v>
      </c>
    </row>
    <row r="328" spans="2:9">
      <c r="B328" s="22">
        <v>315</v>
      </c>
      <c r="C328" s="22">
        <f>Emisja!M319</f>
        <v>0</v>
      </c>
      <c r="D328" s="18">
        <f t="shared" si="21"/>
        <v>49.811404519635936</v>
      </c>
      <c r="E328" s="24">
        <f t="shared" si="20"/>
        <v>0</v>
      </c>
      <c r="G328" s="18">
        <f t="shared" si="22"/>
        <v>15.75924312427226</v>
      </c>
      <c r="H328" s="2">
        <f t="shared" si="23"/>
        <v>100</v>
      </c>
      <c r="I328" s="2">
        <f t="shared" si="24"/>
        <v>250</v>
      </c>
    </row>
    <row r="329" spans="2:9">
      <c r="B329" s="22">
        <v>316</v>
      </c>
      <c r="C329" s="22">
        <f>Emisja!M320</f>
        <v>0</v>
      </c>
      <c r="D329" s="18">
        <f t="shared" si="21"/>
        <v>48.693904274226369</v>
      </c>
      <c r="E329" s="24">
        <f t="shared" si="20"/>
        <v>0</v>
      </c>
      <c r="G329" s="18">
        <f t="shared" si="22"/>
        <v>15.286158382251884</v>
      </c>
      <c r="H329" s="2">
        <f t="shared" si="23"/>
        <v>100</v>
      </c>
      <c r="I329" s="2">
        <f t="shared" si="24"/>
        <v>250</v>
      </c>
    </row>
    <row r="330" spans="2:9">
      <c r="B330" s="22">
        <v>317</v>
      </c>
      <c r="C330" s="22">
        <f>Emisja!M321</f>
        <v>0</v>
      </c>
      <c r="D330" s="18">
        <f t="shared" si="21"/>
        <v>47.607772095669972</v>
      </c>
      <c r="E330" s="24">
        <f t="shared" si="20"/>
        <v>0</v>
      </c>
      <c r="G330" s="18">
        <f t="shared" si="22"/>
        <v>14.851934505852764</v>
      </c>
      <c r="H330" s="2">
        <f t="shared" si="23"/>
        <v>100</v>
      </c>
      <c r="I330" s="2">
        <f t="shared" si="24"/>
        <v>250</v>
      </c>
    </row>
    <row r="331" spans="2:9">
      <c r="B331" s="22">
        <v>318</v>
      </c>
      <c r="C331" s="22">
        <f>Emisja!M322</f>
        <v>0</v>
      </c>
      <c r="D331" s="18">
        <f t="shared" si="21"/>
        <v>46.552127486962696</v>
      </c>
      <c r="E331" s="24">
        <f t="shared" si="20"/>
        <v>0</v>
      </c>
      <c r="G331" s="18">
        <f t="shared" si="22"/>
        <v>14.453379325168122</v>
      </c>
      <c r="H331" s="2">
        <f t="shared" si="23"/>
        <v>100</v>
      </c>
      <c r="I331" s="2">
        <f t="shared" si="24"/>
        <v>250</v>
      </c>
    </row>
    <row r="332" spans="2:9">
      <c r="B332" s="22">
        <v>319</v>
      </c>
      <c r="C332" s="22">
        <f>Emisja!M323</f>
        <v>0</v>
      </c>
      <c r="D332" s="18">
        <f t="shared" si="21"/>
        <v>45.526114666521359</v>
      </c>
      <c r="E332" s="24">
        <f t="shared" si="20"/>
        <v>0</v>
      </c>
      <c r="G332" s="18">
        <f t="shared" si="22"/>
        <v>14.087562886496372</v>
      </c>
      <c r="H332" s="2">
        <f t="shared" si="23"/>
        <v>100</v>
      </c>
      <c r="I332" s="2">
        <f t="shared" si="24"/>
        <v>250</v>
      </c>
    </row>
    <row r="333" spans="2:9">
      <c r="B333" s="22">
        <v>320</v>
      </c>
      <c r="C333" s="22">
        <f>Emisja!M324</f>
        <v>0</v>
      </c>
      <c r="D333" s="18">
        <f t="shared" si="21"/>
        <v>44.528901874425443</v>
      </c>
      <c r="E333" s="24">
        <f t="shared" si="20"/>
        <v>0</v>
      </c>
      <c r="G333" s="18">
        <f t="shared" si="22"/>
        <v>13.751795912968134</v>
      </c>
      <c r="H333" s="2">
        <f t="shared" si="23"/>
        <v>100</v>
      </c>
      <c r="I333" s="2">
        <f t="shared" si="24"/>
        <v>250</v>
      </c>
    </row>
    <row r="334" spans="2:9">
      <c r="B334" s="22">
        <v>321</v>
      </c>
      <c r="C334" s="22">
        <f>Emisja!M325</f>
        <v>0</v>
      </c>
      <c r="D334" s="18">
        <f t="shared" si="21"/>
        <v>43.55968069813256</v>
      </c>
      <c r="E334" s="24">
        <f t="shared" ref="E334:E397" si="25">1*(D334&gt;$B$6)</f>
        <v>0</v>
      </c>
      <c r="G334" s="18">
        <f t="shared" si="22"/>
        <v>13.443610034494057</v>
      </c>
      <c r="H334" s="2">
        <f t="shared" si="23"/>
        <v>100</v>
      </c>
      <c r="I334" s="2">
        <f t="shared" si="24"/>
        <v>250</v>
      </c>
    </row>
    <row r="335" spans="2:9">
      <c r="B335" s="22">
        <v>322</v>
      </c>
      <c r="C335" s="22">
        <f>Emisja!M326</f>
        <v>0</v>
      </c>
      <c r="D335" s="18">
        <f t="shared" ref="D335:D398" si="26">$B$8+C335/$B$11-($B$8+C335/$B$11-D334)*EXP(-$B$11/($B$9/$B$5)*(B335-B334)*60)</f>
        <v>42.617665417120996</v>
      </c>
      <c r="E335" s="24">
        <f t="shared" si="25"/>
        <v>0</v>
      </c>
      <c r="G335" s="18">
        <f t="shared" si="22"/>
        <v>13.160739641695132</v>
      </c>
      <c r="H335" s="2">
        <f t="shared" si="23"/>
        <v>100</v>
      </c>
      <c r="I335" s="2">
        <f t="shared" si="24"/>
        <v>250</v>
      </c>
    </row>
    <row r="336" spans="2:9">
      <c r="B336" s="22">
        <v>323</v>
      </c>
      <c r="C336" s="22">
        <f>Emisja!M327</f>
        <v>0</v>
      </c>
      <c r="D336" s="18">
        <f t="shared" si="26"/>
        <v>41.702092365928046</v>
      </c>
      <c r="E336" s="24">
        <f t="shared" si="25"/>
        <v>0</v>
      </c>
      <c r="G336" s="18">
        <f t="shared" ref="G336:G399" si="27">$B$8+C336/$H$11-($B$8+C336/$H$11-G335)*EXP(-$H$11/($B$9/$B$5)*(B336-B335)*60)</f>
        <v>12.901105230415808</v>
      </c>
      <c r="H336" s="2">
        <f t="shared" ref="H336:H399" si="28">H335</f>
        <v>100</v>
      </c>
      <c r="I336" s="2">
        <f t="shared" ref="I336:I399" si="29">I335</f>
        <v>250</v>
      </c>
    </row>
    <row r="337" spans="2:9">
      <c r="B337" s="22">
        <v>324</v>
      </c>
      <c r="C337" s="22">
        <f>Emisja!M328</f>
        <v>0</v>
      </c>
      <c r="D337" s="18">
        <f t="shared" si="26"/>
        <v>40.812219315067765</v>
      </c>
      <c r="E337" s="24">
        <f t="shared" si="25"/>
        <v>0</v>
      </c>
      <c r="G337" s="18">
        <f t="shared" si="27"/>
        <v>12.662798114378116</v>
      </c>
      <c r="H337" s="2">
        <f t="shared" si="28"/>
        <v>100</v>
      </c>
      <c r="I337" s="2">
        <f t="shared" si="29"/>
        <v>250</v>
      </c>
    </row>
    <row r="338" spans="2:9">
      <c r="B338" s="22">
        <v>325</v>
      </c>
      <c r="C338" s="22">
        <f>Emisja!M329</f>
        <v>0</v>
      </c>
      <c r="D338" s="18">
        <f t="shared" si="26"/>
        <v>39.947324869326252</v>
      </c>
      <c r="E338" s="24">
        <f t="shared" si="25"/>
        <v>0</v>
      </c>
      <c r="G338" s="18">
        <f t="shared" si="27"/>
        <v>12.444066393592827</v>
      </c>
      <c r="H338" s="2">
        <f t="shared" si="28"/>
        <v>100</v>
      </c>
      <c r="I338" s="2">
        <f t="shared" si="29"/>
        <v>250</v>
      </c>
    </row>
    <row r="339" spans="2:9">
      <c r="B339" s="22">
        <v>326</v>
      </c>
      <c r="C339" s="22">
        <f>Emisja!M330</f>
        <v>0</v>
      </c>
      <c r="D339" s="18">
        <f t="shared" si="26"/>
        <v>39.106707882946736</v>
      </c>
      <c r="E339" s="24">
        <f t="shared" si="25"/>
        <v>0</v>
      </c>
      <c r="G339" s="18">
        <f t="shared" si="27"/>
        <v>12.243302075375293</v>
      </c>
      <c r="H339" s="2">
        <f t="shared" si="28"/>
        <v>100</v>
      </c>
      <c r="I339" s="2">
        <f t="shared" si="29"/>
        <v>250</v>
      </c>
    </row>
    <row r="340" spans="2:9">
      <c r="B340" s="22">
        <v>327</v>
      </c>
      <c r="C340" s="22">
        <f>Emisja!M331</f>
        <v>0</v>
      </c>
      <c r="D340" s="18">
        <f t="shared" si="26"/>
        <v>38.289686891230289</v>
      </c>
      <c r="E340" s="24">
        <f t="shared" si="25"/>
        <v>0</v>
      </c>
      <c r="G340" s="18">
        <f t="shared" si="27"/>
        <v>12.059029253286923</v>
      </c>
      <c r="H340" s="2">
        <f t="shared" si="28"/>
        <v>100</v>
      </c>
      <c r="I340" s="2">
        <f t="shared" si="29"/>
        <v>250</v>
      </c>
    </row>
    <row r="341" spans="2:9">
      <c r="B341" s="22">
        <v>328</v>
      </c>
      <c r="C341" s="22">
        <f>Emisja!M332</f>
        <v>0</v>
      </c>
      <c r="D341" s="18">
        <f t="shared" si="26"/>
        <v>37.495599558091442</v>
      </c>
      <c r="E341" s="24">
        <f t="shared" si="25"/>
        <v>0</v>
      </c>
      <c r="G341" s="18">
        <f t="shared" si="27"/>
        <v>11.889893257100489</v>
      </c>
      <c r="H341" s="2">
        <f t="shared" si="28"/>
        <v>100</v>
      </c>
      <c r="I341" s="2">
        <f t="shared" si="29"/>
        <v>250</v>
      </c>
    </row>
    <row r="342" spans="2:9">
      <c r="B342" s="22">
        <v>329</v>
      </c>
      <c r="C342" s="22">
        <f>Emisja!M333</f>
        <v>0</v>
      </c>
      <c r="D342" s="18">
        <f t="shared" si="26"/>
        <v>36.723802139120821</v>
      </c>
      <c r="E342" s="24">
        <f t="shared" si="25"/>
        <v>0</v>
      </c>
      <c r="G342" s="18">
        <f t="shared" si="27"/>
        <v>11.734650694025952</v>
      </c>
      <c r="H342" s="2">
        <f t="shared" si="28"/>
        <v>100</v>
      </c>
      <c r="I342" s="2">
        <f t="shared" si="29"/>
        <v>250</v>
      </c>
    </row>
    <row r="343" spans="2:9">
      <c r="B343" s="22">
        <v>330</v>
      </c>
      <c r="C343" s="22">
        <f>Emisja!M334</f>
        <v>0</v>
      </c>
      <c r="D343" s="18">
        <f t="shared" si="26"/>
        <v>35.973668959719561</v>
      </c>
      <c r="E343" s="24">
        <f t="shared" si="25"/>
        <v>0</v>
      </c>
      <c r="G343" s="18">
        <f t="shared" si="27"/>
        <v>11.592160307985438</v>
      </c>
      <c r="H343" s="2">
        <f t="shared" si="28"/>
        <v>100</v>
      </c>
      <c r="I343" s="2">
        <f t="shared" si="29"/>
        <v>250</v>
      </c>
    </row>
    <row r="344" spans="2:9">
      <c r="B344" s="22">
        <v>331</v>
      </c>
      <c r="C344" s="22">
        <f>Emisja!M335</f>
        <v>0</v>
      </c>
      <c r="D344" s="18">
        <f t="shared" si="26"/>
        <v>35.244591907882381</v>
      </c>
      <c r="E344" s="24">
        <f t="shared" si="25"/>
        <v>0</v>
      </c>
      <c r="G344" s="18">
        <f t="shared" si="27"/>
        <v>11.461374589739943</v>
      </c>
      <c r="H344" s="2">
        <f t="shared" si="28"/>
        <v>100</v>
      </c>
      <c r="I344" s="2">
        <f t="shared" si="29"/>
        <v>250</v>
      </c>
    </row>
    <row r="345" spans="2:9">
      <c r="B345" s="22">
        <v>332</v>
      </c>
      <c r="C345" s="22">
        <f>Emisja!M336</f>
        <v>0</v>
      </c>
      <c r="D345" s="18">
        <f t="shared" si="26"/>
        <v>34.535979941218187</v>
      </c>
      <c r="E345" s="24">
        <f t="shared" si="25"/>
        <v>0</v>
      </c>
      <c r="G345" s="18">
        <f t="shared" si="27"/>
        <v>11.341332076190106</v>
      </c>
      <c r="H345" s="2">
        <f t="shared" si="28"/>
        <v>100</v>
      </c>
      <c r="I345" s="2">
        <f t="shared" si="29"/>
        <v>250</v>
      </c>
    </row>
    <row r="346" spans="2:9">
      <c r="B346" s="22">
        <v>333</v>
      </c>
      <c r="C346" s="22">
        <f>Emisja!M337</f>
        <v>0</v>
      </c>
      <c r="D346" s="18">
        <f t="shared" si="26"/>
        <v>33.847258607808513</v>
      </c>
      <c r="E346" s="24">
        <f t="shared" si="25"/>
        <v>0</v>
      </c>
      <c r="G346" s="18">
        <f t="shared" si="27"/>
        <v>11.23115028223984</v>
      </c>
      <c r="H346" s="2">
        <f t="shared" si="28"/>
        <v>100</v>
      </c>
      <c r="I346" s="2">
        <f t="shared" si="29"/>
        <v>250</v>
      </c>
    </row>
    <row r="347" spans="2:9">
      <c r="B347" s="22">
        <v>334</v>
      </c>
      <c r="C347" s="22">
        <f>Emisja!M338</f>
        <v>0</v>
      </c>
      <c r="D347" s="18">
        <f t="shared" si="26"/>
        <v>33.177869580515406</v>
      </c>
      <c r="E347" s="24">
        <f t="shared" si="25"/>
        <v>0</v>
      </c>
      <c r="G347" s="18">
        <f t="shared" si="27"/>
        <v>11.130019213261857</v>
      </c>
      <c r="H347" s="2">
        <f t="shared" si="28"/>
        <v>100</v>
      </c>
      <c r="I347" s="2">
        <f t="shared" si="29"/>
        <v>250</v>
      </c>
    </row>
    <row r="348" spans="2:9">
      <c r="B348" s="22">
        <v>335</v>
      </c>
      <c r="C348" s="22">
        <f>Emisja!M339</f>
        <v>0</v>
      </c>
      <c r="D348" s="18">
        <f t="shared" si="26"/>
        <v>32.527270204361223</v>
      </c>
      <c r="E348" s="24">
        <f t="shared" si="25"/>
        <v>0</v>
      </c>
      <c r="G348" s="18">
        <f t="shared" si="27"/>
        <v>11.037195410472387</v>
      </c>
      <c r="H348" s="2">
        <f t="shared" si="28"/>
        <v>100</v>
      </c>
      <c r="I348" s="2">
        <f t="shared" si="29"/>
        <v>250</v>
      </c>
    </row>
    <row r="349" spans="2:9">
      <c r="B349" s="22">
        <v>336</v>
      </c>
      <c r="C349" s="22">
        <f>Emisja!M340</f>
        <v>0</v>
      </c>
      <c r="D349" s="18">
        <f t="shared" si="26"/>
        <v>31.8949330566134</v>
      </c>
      <c r="E349" s="24">
        <f t="shared" si="25"/>
        <v>0</v>
      </c>
      <c r="G349" s="18">
        <f t="shared" si="27"/>
        <v>10.95199648544002</v>
      </c>
      <c r="H349" s="2">
        <f t="shared" si="28"/>
        <v>100</v>
      </c>
      <c r="I349" s="2">
        <f t="shared" si="29"/>
        <v>250</v>
      </c>
    </row>
    <row r="350" spans="2:9">
      <c r="B350" s="22">
        <v>337</v>
      </c>
      <c r="C350" s="22">
        <f>Emisja!M341</f>
        <v>0</v>
      </c>
      <c r="D350" s="18">
        <f t="shared" si="26"/>
        <v>31.28034551921759</v>
      </c>
      <c r="E350" s="24">
        <f t="shared" si="25"/>
        <v>0</v>
      </c>
      <c r="G350" s="18">
        <f t="shared" si="27"/>
        <v>10.873796103549456</v>
      </c>
      <c r="H350" s="2">
        <f t="shared" si="28"/>
        <v>100</v>
      </c>
      <c r="I350" s="2">
        <f t="shared" si="29"/>
        <v>250</v>
      </c>
    </row>
    <row r="351" spans="2:9">
      <c r="B351" s="22">
        <v>338</v>
      </c>
      <c r="C351" s="22">
        <f>Emisja!M342</f>
        <v>0</v>
      </c>
      <c r="D351" s="18">
        <f t="shared" si="26"/>
        <v>30.683009363232518</v>
      </c>
      <c r="E351" s="24">
        <f t="shared" si="25"/>
        <v>0</v>
      </c>
      <c r="G351" s="18">
        <f t="shared" si="27"/>
        <v>10.802019379541413</v>
      </c>
      <c r="H351" s="2">
        <f t="shared" si="28"/>
        <v>100</v>
      </c>
      <c r="I351" s="2">
        <f t="shared" si="29"/>
        <v>250</v>
      </c>
    </row>
    <row r="352" spans="2:9">
      <c r="B352" s="22">
        <v>339</v>
      </c>
      <c r="C352" s="22">
        <f>Emisja!M343</f>
        <v>0</v>
      </c>
      <c r="D352" s="18">
        <f t="shared" si="26"/>
        <v>30.102440344929718</v>
      </c>
      <c r="E352" s="24">
        <f t="shared" si="25"/>
        <v>0</v>
      </c>
      <c r="G352" s="18">
        <f t="shared" si="27"/>
        <v>10.736138651279289</v>
      </c>
      <c r="H352" s="2">
        <f t="shared" si="28"/>
        <v>100</v>
      </c>
      <c r="I352" s="2">
        <f t="shared" si="29"/>
        <v>250</v>
      </c>
    </row>
    <row r="353" spans="2:9">
      <c r="B353" s="22">
        <v>340</v>
      </c>
      <c r="C353" s="22">
        <f>Emisja!M344</f>
        <v>0</v>
      </c>
      <c r="D353" s="18">
        <f t="shared" si="26"/>
        <v>29.538167813230665</v>
      </c>
      <c r="E353" s="24">
        <f t="shared" si="25"/>
        <v>0</v>
      </c>
      <c r="G353" s="18">
        <f t="shared" si="27"/>
        <v>10.675669600673668</v>
      </c>
      <c r="H353" s="2">
        <f t="shared" si="28"/>
        <v>100</v>
      </c>
      <c r="I353" s="2">
        <f t="shared" si="29"/>
        <v>250</v>
      </c>
    </row>
    <row r="354" spans="2:9">
      <c r="B354" s="22">
        <v>341</v>
      </c>
      <c r="C354" s="22">
        <f>Emisja!M345</f>
        <v>0</v>
      </c>
      <c r="D354" s="18">
        <f t="shared" si="26"/>
        <v>28.989734328163099</v>
      </c>
      <c r="E354" s="24">
        <f t="shared" si="25"/>
        <v>0</v>
      </c>
      <c r="G354" s="18">
        <f t="shared" si="27"/>
        <v>10.620167693247923</v>
      </c>
      <c r="H354" s="2">
        <f t="shared" si="28"/>
        <v>100</v>
      </c>
      <c r="I354" s="2">
        <f t="shared" si="29"/>
        <v>250</v>
      </c>
    </row>
    <row r="355" spans="2:9">
      <c r="B355" s="22">
        <v>342</v>
      </c>
      <c r="C355" s="22">
        <f>Emisja!M346</f>
        <v>0</v>
      </c>
      <c r="D355" s="18">
        <f t="shared" si="26"/>
        <v>28.456695290027231</v>
      </c>
      <c r="E355" s="24">
        <f t="shared" si="25"/>
        <v>0</v>
      </c>
      <c r="G355" s="18">
        <f t="shared" si="27"/>
        <v>10.569224910170565</v>
      </c>
      <c r="H355" s="2">
        <f t="shared" si="28"/>
        <v>100</v>
      </c>
      <c r="I355" s="2">
        <f t="shared" si="29"/>
        <v>250</v>
      </c>
    </row>
    <row r="356" spans="2:9">
      <c r="B356" s="22">
        <v>343</v>
      </c>
      <c r="C356" s="22">
        <f>Emisja!M347</f>
        <v>0</v>
      </c>
      <c r="D356" s="18">
        <f t="shared" si="26"/>
        <v>27.938618578971177</v>
      </c>
      <c r="E356" s="24">
        <f t="shared" si="25"/>
        <v>0</v>
      </c>
      <c r="G356" s="18">
        <f t="shared" si="27"/>
        <v>10.5224667487301</v>
      </c>
      <c r="H356" s="2">
        <f t="shared" si="28"/>
        <v>100</v>
      </c>
      <c r="I356" s="2">
        <f t="shared" si="29"/>
        <v>250</v>
      </c>
    </row>
    <row r="357" spans="2:9">
      <c r="B357" s="22">
        <v>344</v>
      </c>
      <c r="C357" s="22">
        <f>Emisja!M348</f>
        <v>0</v>
      </c>
      <c r="D357" s="18">
        <f t="shared" si="26"/>
        <v>27.435084204683488</v>
      </c>
      <c r="E357" s="24">
        <f t="shared" si="25"/>
        <v>0</v>
      </c>
      <c r="G357" s="18">
        <f t="shared" si="27"/>
        <v>10.479549469201562</v>
      </c>
      <c r="H357" s="2">
        <f t="shared" si="28"/>
        <v>100</v>
      </c>
      <c r="I357" s="2">
        <f t="shared" si="29"/>
        <v>250</v>
      </c>
    </row>
    <row r="358" spans="2:9">
      <c r="B358" s="22">
        <v>345</v>
      </c>
      <c r="C358" s="22">
        <f>Emisja!M349</f>
        <v>0</v>
      </c>
      <c r="D358" s="18">
        <f t="shared" si="26"/>
        <v>26.945683965918729</v>
      </c>
      <c r="E358" s="24">
        <f t="shared" si="25"/>
        <v>0</v>
      </c>
      <c r="G358" s="18">
        <f t="shared" si="27"/>
        <v>10.440157567865239</v>
      </c>
      <c r="H358" s="2">
        <f t="shared" si="28"/>
        <v>100</v>
      </c>
      <c r="I358" s="2">
        <f t="shared" si="29"/>
        <v>250</v>
      </c>
    </row>
    <row r="359" spans="2:9">
      <c r="B359" s="22">
        <v>346</v>
      </c>
      <c r="C359" s="22">
        <f>Emisja!M350</f>
        <v>0</v>
      </c>
      <c r="D359" s="18">
        <f t="shared" si="26"/>
        <v>26.470021119580135</v>
      </c>
      <c r="E359" s="24">
        <f t="shared" si="25"/>
        <v>0</v>
      </c>
      <c r="G359" s="18">
        <f t="shared" si="27"/>
        <v>10.404001457600636</v>
      </c>
      <c r="H359" s="2">
        <f t="shared" si="28"/>
        <v>100</v>
      </c>
      <c r="I359" s="2">
        <f t="shared" si="29"/>
        <v>250</v>
      </c>
    </row>
    <row r="360" spans="2:9">
      <c r="B360" s="22">
        <v>347</v>
      </c>
      <c r="C360" s="22">
        <f>Emisja!M351</f>
        <v>0</v>
      </c>
      <c r="D360" s="18">
        <f t="shared" si="26"/>
        <v>26.007710059091082</v>
      </c>
      <c r="E360" s="24">
        <f t="shared" si="25"/>
        <v>0</v>
      </c>
      <c r="G360" s="18">
        <f t="shared" si="27"/>
        <v>10.370815339004713</v>
      </c>
      <c r="H360" s="2">
        <f t="shared" si="28"/>
        <v>100</v>
      </c>
      <c r="I360" s="2">
        <f t="shared" si="29"/>
        <v>250</v>
      </c>
    </row>
    <row r="361" spans="2:9">
      <c r="B361" s="22">
        <v>348</v>
      </c>
      <c r="C361" s="22">
        <f>Emisja!M352</f>
        <v>0</v>
      </c>
      <c r="D361" s="18">
        <f t="shared" si="26"/>
        <v>25.558376001794599</v>
      </c>
      <c r="E361" s="24">
        <f t="shared" si="25"/>
        <v>0</v>
      </c>
      <c r="G361" s="18">
        <f t="shared" si="27"/>
        <v>10.340355246384052</v>
      </c>
      <c r="H361" s="2">
        <f t="shared" si="28"/>
        <v>100</v>
      </c>
      <c r="I361" s="2">
        <f t="shared" si="29"/>
        <v>250</v>
      </c>
    </row>
    <row r="362" spans="2:9">
      <c r="B362" s="22">
        <v>349</v>
      </c>
      <c r="C362" s="22">
        <f>Emisja!M353</f>
        <v>0</v>
      </c>
      <c r="D362" s="18">
        <f t="shared" si="26"/>
        <v>25.121654685127552</v>
      </c>
      <c r="E362" s="24">
        <f t="shared" si="25"/>
        <v>0</v>
      </c>
      <c r="G362" s="18">
        <f t="shared" si="27"/>
        <v>10.312397254256183</v>
      </c>
      <c r="H362" s="2">
        <f t="shared" si="28"/>
        <v>100</v>
      </c>
      <c r="I362" s="2">
        <f t="shared" si="29"/>
        <v>250</v>
      </c>
    </row>
    <row r="363" spans="2:9">
      <c r="B363" s="22">
        <v>350</v>
      </c>
      <c r="C363" s="22">
        <f>Emisja!M354</f>
        <v>0</v>
      </c>
      <c r="D363" s="18">
        <f t="shared" si="26"/>
        <v>24.697192071323158</v>
      </c>
      <c r="E363" s="24">
        <f t="shared" si="25"/>
        <v>0</v>
      </c>
      <c r="G363" s="18">
        <f t="shared" si="27"/>
        <v>10.286735831175292</v>
      </c>
      <c r="H363" s="2">
        <f t="shared" si="28"/>
        <v>100</v>
      </c>
      <c r="I363" s="2">
        <f t="shared" si="29"/>
        <v>250</v>
      </c>
    </row>
    <row r="364" spans="2:9">
      <c r="B364" s="22">
        <v>351</v>
      </c>
      <c r="C364" s="22">
        <f>Emisja!M355</f>
        <v>0</v>
      </c>
      <c r="D364" s="18">
        <f t="shared" si="26"/>
        <v>24.284644060402456</v>
      </c>
      <c r="E364" s="24">
        <f t="shared" si="25"/>
        <v>0</v>
      </c>
      <c r="G364" s="18">
        <f t="shared" si="27"/>
        <v>10.26318232878053</v>
      </c>
      <c r="H364" s="2">
        <f t="shared" si="28"/>
        <v>100</v>
      </c>
      <c r="I364" s="2">
        <f t="shared" si="29"/>
        <v>250</v>
      </c>
    </row>
    <row r="365" spans="2:9">
      <c r="B365" s="22">
        <v>352</v>
      </c>
      <c r="C365" s="22">
        <f>Emisja!M356</f>
        <v>0</v>
      </c>
      <c r="D365" s="18">
        <f t="shared" si="26"/>
        <v>23.883676211222088</v>
      </c>
      <c r="E365" s="24">
        <f t="shared" si="25"/>
        <v>0</v>
      </c>
      <c r="G365" s="18">
        <f t="shared" si="27"/>
        <v>10.241563594959288</v>
      </c>
      <c r="H365" s="2">
        <f t="shared" si="28"/>
        <v>100</v>
      </c>
      <c r="I365" s="2">
        <f t="shared" si="29"/>
        <v>250</v>
      </c>
    </row>
    <row r="366" spans="2:9">
      <c r="B366" s="22">
        <v>353</v>
      </c>
      <c r="C366" s="22">
        <f>Emisja!M357</f>
        <v>0</v>
      </c>
      <c r="D366" s="18">
        <f t="shared" si="26"/>
        <v>23.493963470352188</v>
      </c>
      <c r="E366" s="24">
        <f t="shared" si="25"/>
        <v>0</v>
      </c>
      <c r="G366" s="18">
        <f t="shared" si="27"/>
        <v>10.221720700930176</v>
      </c>
      <c r="H366" s="2">
        <f t="shared" si="28"/>
        <v>100</v>
      </c>
      <c r="I366" s="2">
        <f t="shared" si="29"/>
        <v>250</v>
      </c>
    </row>
    <row r="367" spans="2:9">
      <c r="B367" s="22">
        <v>354</v>
      </c>
      <c r="C367" s="22">
        <f>Emisja!M358</f>
        <v>0</v>
      </c>
      <c r="D367" s="18">
        <f t="shared" si="26"/>
        <v>23.115189908564666</v>
      </c>
      <c r="E367" s="24">
        <f t="shared" si="25"/>
        <v>0</v>
      </c>
      <c r="G367" s="18">
        <f t="shared" si="27"/>
        <v>10.203507772887937</v>
      </c>
      <c r="H367" s="2">
        <f t="shared" si="28"/>
        <v>100</v>
      </c>
      <c r="I367" s="2">
        <f t="shared" si="29"/>
        <v>250</v>
      </c>
    </row>
    <row r="368" spans="2:9">
      <c r="B368" s="22">
        <v>355</v>
      </c>
      <c r="C368" s="22">
        <f>Emisja!M359</f>
        <v>0</v>
      </c>
      <c r="D368" s="18">
        <f t="shared" si="26"/>
        <v>22.747048464718212</v>
      </c>
      <c r="E368" s="24">
        <f t="shared" si="25"/>
        <v>0</v>
      </c>
      <c r="G368" s="18">
        <f t="shared" si="27"/>
        <v>10.186790919621217</v>
      </c>
      <c r="H368" s="2">
        <f t="shared" si="28"/>
        <v>100</v>
      </c>
      <c r="I368" s="2">
        <f t="shared" si="29"/>
        <v>250</v>
      </c>
    </row>
    <row r="369" spans="2:9">
      <c r="B369" s="22">
        <v>356</v>
      </c>
      <c r="C369" s="22">
        <f>Emisja!M360</f>
        <v>0</v>
      </c>
      <c r="D369" s="18">
        <f t="shared" si="26"/>
        <v>22.389240696832395</v>
      </c>
      <c r="E369" s="24">
        <f t="shared" si="25"/>
        <v>0</v>
      </c>
      <c r="G369" s="18">
        <f t="shared" si="27"/>
        <v>10.171447248219618</v>
      </c>
      <c r="H369" s="2">
        <f t="shared" si="28"/>
        <v>100</v>
      </c>
      <c r="I369" s="2">
        <f t="shared" si="29"/>
        <v>250</v>
      </c>
    </row>
    <row r="370" spans="2:9">
      <c r="B370" s="22">
        <v>357</v>
      </c>
      <c r="C370" s="22">
        <f>Emisja!M361</f>
        <v>0</v>
      </c>
      <c r="D370" s="18">
        <f t="shared" si="26"/>
        <v>22.041476540149109</v>
      </c>
      <c r="E370" s="24">
        <f t="shared" si="25"/>
        <v>0</v>
      </c>
      <c r="G370" s="18">
        <f t="shared" si="27"/>
        <v>10.157363960634093</v>
      </c>
      <c r="H370" s="2">
        <f t="shared" si="28"/>
        <v>100</v>
      </c>
      <c r="I370" s="2">
        <f t="shared" si="29"/>
        <v>250</v>
      </c>
    </row>
    <row r="371" spans="2:9">
      <c r="B371" s="22">
        <v>358</v>
      </c>
      <c r="C371" s="22">
        <f>Emisja!M362</f>
        <v>0</v>
      </c>
      <c r="D371" s="18">
        <f t="shared" si="26"/>
        <v>21.703474071985163</v>
      </c>
      <c r="E371" s="24">
        <f t="shared" si="25"/>
        <v>0</v>
      </c>
      <c r="G371" s="18">
        <f t="shared" si="27"/>
        <v>10.14443752444908</v>
      </c>
      <c r="H371" s="2">
        <f t="shared" si="28"/>
        <v>100</v>
      </c>
      <c r="I371" s="2">
        <f t="shared" si="29"/>
        <v>250</v>
      </c>
    </row>
    <row r="372" spans="2:9">
      <c r="B372" s="22">
        <v>359</v>
      </c>
      <c r="C372" s="22">
        <f>Emisja!M363</f>
        <v>0</v>
      </c>
      <c r="D372" s="18">
        <f t="shared" si="26"/>
        <v>21.374959283185454</v>
      </c>
      <c r="E372" s="24">
        <f t="shared" si="25"/>
        <v>0</v>
      </c>
      <c r="G372" s="18">
        <f t="shared" si="27"/>
        <v>10.132572911770362</v>
      </c>
      <c r="H372" s="2">
        <f t="shared" si="28"/>
        <v>100</v>
      </c>
      <c r="I372" s="2">
        <f t="shared" si="29"/>
        <v>250</v>
      </c>
    </row>
    <row r="373" spans="2:9">
      <c r="B373" s="22">
        <v>360</v>
      </c>
      <c r="C373" s="22">
        <f>Emisja!M364</f>
        <v>0</v>
      </c>
      <c r="D373" s="18">
        <f t="shared" si="26"/>
        <v>21.055665855991396</v>
      </c>
      <c r="E373" s="24">
        <f t="shared" si="25"/>
        <v>0</v>
      </c>
      <c r="G373" s="18">
        <f t="shared" si="27"/>
        <v>10.121682900633404</v>
      </c>
      <c r="H373" s="2">
        <f t="shared" si="28"/>
        <v>100</v>
      </c>
      <c r="I373" s="2">
        <f t="shared" si="29"/>
        <v>250</v>
      </c>
    </row>
    <row r="374" spans="2:9">
      <c r="B374" s="22">
        <v>361</v>
      </c>
      <c r="C374" s="22">
        <f>Emisja!M365</f>
        <v>1500</v>
      </c>
      <c r="D374" s="18">
        <f t="shared" si="26"/>
        <v>23.386134437104062</v>
      </c>
      <c r="E374" s="24">
        <f t="shared" si="25"/>
        <v>0</v>
      </c>
      <c r="G374" s="18">
        <f t="shared" si="27"/>
        <v>12.678673732018584</v>
      </c>
      <c r="H374" s="2">
        <f t="shared" si="28"/>
        <v>100</v>
      </c>
      <c r="I374" s="2">
        <f t="shared" si="29"/>
        <v>250</v>
      </c>
    </row>
    <row r="375" spans="2:9">
      <c r="B375" s="22">
        <v>362</v>
      </c>
      <c r="C375" s="22">
        <f>Emisja!M366</f>
        <v>1500</v>
      </c>
      <c r="D375" s="18">
        <f t="shared" si="26"/>
        <v>25.651187109314833</v>
      </c>
      <c r="E375" s="24">
        <f t="shared" si="25"/>
        <v>0</v>
      </c>
      <c r="G375" s="18">
        <f t="shared" si="27"/>
        <v>15.025624229680716</v>
      </c>
      <c r="H375" s="2">
        <f t="shared" si="28"/>
        <v>100</v>
      </c>
      <c r="I375" s="2">
        <f t="shared" si="29"/>
        <v>250</v>
      </c>
    </row>
    <row r="376" spans="2:9">
      <c r="B376" s="22">
        <v>363</v>
      </c>
      <c r="C376" s="22">
        <f>Emisja!M367</f>
        <v>1500</v>
      </c>
      <c r="D376" s="18">
        <f t="shared" si="26"/>
        <v>27.852660087525805</v>
      </c>
      <c r="E376" s="24">
        <f t="shared" si="25"/>
        <v>0</v>
      </c>
      <c r="G376" s="18">
        <f t="shared" si="27"/>
        <v>17.179787854699512</v>
      </c>
      <c r="H376" s="2">
        <f t="shared" si="28"/>
        <v>100</v>
      </c>
      <c r="I376" s="2">
        <f t="shared" si="29"/>
        <v>250</v>
      </c>
    </row>
    <row r="377" spans="2:9">
      <c r="B377" s="22">
        <v>364</v>
      </c>
      <c r="C377" s="22">
        <f>Emisja!M368</f>
        <v>1500</v>
      </c>
      <c r="D377" s="18">
        <f t="shared" si="26"/>
        <v>29.992338044357908</v>
      </c>
      <c r="E377" s="24">
        <f t="shared" si="25"/>
        <v>0</v>
      </c>
      <c r="G377" s="18">
        <f t="shared" si="27"/>
        <v>19.157000807412654</v>
      </c>
      <c r="H377" s="2">
        <f t="shared" si="28"/>
        <v>100</v>
      </c>
      <c r="I377" s="2">
        <f t="shared" si="29"/>
        <v>250</v>
      </c>
    </row>
    <row r="378" spans="2:9">
      <c r="B378" s="22">
        <v>365</v>
      </c>
      <c r="C378" s="22">
        <f>Emisja!M369</f>
        <v>1500</v>
      </c>
      <c r="D378" s="18">
        <f t="shared" si="26"/>
        <v>32.071955556935208</v>
      </c>
      <c r="E378" s="24">
        <f t="shared" si="25"/>
        <v>0</v>
      </c>
      <c r="G378" s="18">
        <f t="shared" si="27"/>
        <v>20.971798446260774</v>
      </c>
      <c r="H378" s="2">
        <f t="shared" si="28"/>
        <v>100</v>
      </c>
      <c r="I378" s="2">
        <f t="shared" si="29"/>
        <v>250</v>
      </c>
    </row>
    <row r="379" spans="2:9">
      <c r="B379" s="22">
        <v>366</v>
      </c>
      <c r="C379" s="22">
        <f>Emisja!M370</f>
        <v>1500</v>
      </c>
      <c r="D379" s="18">
        <f t="shared" si="26"/>
        <v>34.093198513058041</v>
      </c>
      <c r="E379" s="24">
        <f t="shared" si="25"/>
        <v>0</v>
      </c>
      <c r="G379" s="18">
        <f t="shared" si="27"/>
        <v>22.637522143573889</v>
      </c>
      <c r="H379" s="2">
        <f t="shared" si="28"/>
        <v>100</v>
      </c>
      <c r="I379" s="2">
        <f t="shared" si="29"/>
        <v>250</v>
      </c>
    </row>
    <row r="380" spans="2:9">
      <c r="B380" s="22">
        <v>367</v>
      </c>
      <c r="C380" s="22">
        <f>Emisja!M371</f>
        <v>1500</v>
      </c>
      <c r="D380" s="18">
        <f t="shared" si="26"/>
        <v>36.057705477905159</v>
      </c>
      <c r="E380" s="24">
        <f t="shared" si="25"/>
        <v>0</v>
      </c>
      <c r="G380" s="18">
        <f t="shared" si="27"/>
        <v>24.166417363842953</v>
      </c>
      <c r="H380" s="2">
        <f t="shared" si="28"/>
        <v>100</v>
      </c>
      <c r="I380" s="2">
        <f t="shared" si="29"/>
        <v>250</v>
      </c>
    </row>
    <row r="381" spans="2:9">
      <c r="B381" s="22">
        <v>368</v>
      </c>
      <c r="C381" s="22">
        <f>Emisja!M372</f>
        <v>1500</v>
      </c>
      <c r="D381" s="18">
        <f t="shared" si="26"/>
        <v>37.967069022372755</v>
      </c>
      <c r="E381" s="24">
        <f t="shared" si="25"/>
        <v>0</v>
      </c>
      <c r="G381" s="18">
        <f t="shared" si="27"/>
        <v>25.569723685492882</v>
      </c>
      <c r="H381" s="2">
        <f t="shared" si="28"/>
        <v>100</v>
      </c>
      <c r="I381" s="2">
        <f t="shared" si="29"/>
        <v>250</v>
      </c>
    </row>
    <row r="382" spans="2:9">
      <c r="B382" s="22">
        <v>369</v>
      </c>
      <c r="C382" s="22">
        <f>Emisja!M373</f>
        <v>1500</v>
      </c>
      <c r="D382" s="18">
        <f t="shared" si="26"/>
        <v>39.82283701412716</v>
      </c>
      <c r="E382" s="24">
        <f t="shared" si="25"/>
        <v>0</v>
      </c>
      <c r="G382" s="18">
        <f t="shared" si="27"/>
        <v>26.857757427946527</v>
      </c>
      <c r="H382" s="2">
        <f t="shared" si="28"/>
        <v>100</v>
      </c>
      <c r="I382" s="2">
        <f t="shared" si="29"/>
        <v>250</v>
      </c>
    </row>
    <row r="383" spans="2:9">
      <c r="B383" s="22">
        <v>370</v>
      </c>
      <c r="C383" s="22">
        <f>Emisja!M374</f>
        <v>1500</v>
      </c>
      <c r="D383" s="18">
        <f t="shared" si="26"/>
        <v>41.626513872417888</v>
      </c>
      <c r="E383" s="24">
        <f t="shared" si="25"/>
        <v>0</v>
      </c>
      <c r="G383" s="18">
        <f t="shared" si="27"/>
        <v>28.039987491407331</v>
      </c>
      <c r="H383" s="2">
        <f t="shared" si="28"/>
        <v>100</v>
      </c>
      <c r="I383" s="2">
        <f t="shared" si="29"/>
        <v>250</v>
      </c>
    </row>
    <row r="384" spans="2:9">
      <c r="B384" s="22">
        <v>371</v>
      </c>
      <c r="C384" s="22">
        <f>Emisja!M375</f>
        <v>1500</v>
      </c>
      <c r="D384" s="18">
        <f t="shared" si="26"/>
        <v>43.379561787668301</v>
      </c>
      <c r="E384" s="24">
        <f t="shared" si="25"/>
        <v>0</v>
      </c>
      <c r="G384" s="18">
        <f t="shared" si="27"/>
        <v>29.125104966892131</v>
      </c>
      <c r="H384" s="2">
        <f t="shared" si="28"/>
        <v>100</v>
      </c>
      <c r="I384" s="2">
        <f t="shared" si="29"/>
        <v>250</v>
      </c>
    </row>
    <row r="385" spans="2:9">
      <c r="B385" s="22">
        <v>372</v>
      </c>
      <c r="C385" s="22">
        <f>Emisja!M376</f>
        <v>1500</v>
      </c>
      <c r="D385" s="18">
        <f t="shared" si="26"/>
        <v>45.083401906832528</v>
      </c>
      <c r="E385" s="24">
        <f t="shared" si="25"/>
        <v>0</v>
      </c>
      <c r="G385" s="18">
        <f t="shared" si="27"/>
        <v>30.121087028247945</v>
      </c>
      <c r="H385" s="2">
        <f t="shared" si="28"/>
        <v>100</v>
      </c>
      <c r="I385" s="2">
        <f t="shared" si="29"/>
        <v>250</v>
      </c>
    </row>
    <row r="386" spans="2:9">
      <c r="B386" s="22">
        <v>373</v>
      </c>
      <c r="C386" s="22">
        <f>Emisja!M377</f>
        <v>1500</v>
      </c>
      <c r="D386" s="18">
        <f t="shared" si="26"/>
        <v>46.739415485479562</v>
      </c>
      <c r="E386" s="24">
        <f t="shared" si="25"/>
        <v>0</v>
      </c>
      <c r="G386" s="18">
        <f t="shared" si="27"/>
        <v>31.035255575850947</v>
      </c>
      <c r="H386" s="2">
        <f t="shared" si="28"/>
        <v>100</v>
      </c>
      <c r="I386" s="2">
        <f t="shared" si="29"/>
        <v>250</v>
      </c>
    </row>
    <row r="387" spans="2:9">
      <c r="B387" s="22">
        <v>374</v>
      </c>
      <c r="C387" s="22">
        <f>Emisja!M378</f>
        <v>1500</v>
      </c>
      <c r="D387" s="18">
        <f t="shared" si="26"/>
        <v>48.348945007538568</v>
      </c>
      <c r="E387" s="24">
        <f t="shared" si="25"/>
        <v>0</v>
      </c>
      <c r="G387" s="18">
        <f t="shared" si="27"/>
        <v>31.874331063103149</v>
      </c>
      <c r="H387" s="2">
        <f t="shared" si="28"/>
        <v>100</v>
      </c>
      <c r="I387" s="2">
        <f t="shared" si="29"/>
        <v>250</v>
      </c>
    </row>
    <row r="388" spans="2:9">
      <c r="B388" s="22">
        <v>375</v>
      </c>
      <c r="C388" s="22">
        <f>Emisja!M379</f>
        <v>1500</v>
      </c>
      <c r="D388" s="18">
        <f t="shared" si="26"/>
        <v>49.91329527361308</v>
      </c>
      <c r="E388" s="24">
        <f t="shared" si="25"/>
        <v>0</v>
      </c>
      <c r="G388" s="18">
        <f t="shared" si="27"/>
        <v>32.644481901428932</v>
      </c>
      <c r="H388" s="2">
        <f t="shared" si="28"/>
        <v>100</v>
      </c>
      <c r="I388" s="2">
        <f t="shared" si="29"/>
        <v>250</v>
      </c>
    </row>
    <row r="389" spans="2:9">
      <c r="B389" s="22">
        <v>376</v>
      </c>
      <c r="C389" s="22">
        <f>Emisja!M380</f>
        <v>1500</v>
      </c>
      <c r="D389" s="18">
        <f t="shared" si="26"/>
        <v>51.433734458746386</v>
      </c>
      <c r="E389" s="24">
        <f t="shared" si="25"/>
        <v>0</v>
      </c>
      <c r="G389" s="18">
        <f t="shared" si="27"/>
        <v>33.351369806969231</v>
      </c>
      <c r="H389" s="2">
        <f t="shared" si="28"/>
        <v>100</v>
      </c>
      <c r="I389" s="2">
        <f t="shared" si="29"/>
        <v>250</v>
      </c>
    </row>
    <row r="390" spans="2:9">
      <c r="B390" s="22">
        <v>377</v>
      </c>
      <c r="C390" s="22">
        <f>Emisja!M381</f>
        <v>1500</v>
      </c>
      <c r="D390" s="18">
        <f t="shared" si="26"/>
        <v>52.911495140495596</v>
      </c>
      <c r="E390" s="24">
        <f t="shared" si="25"/>
        <v>0</v>
      </c>
      <c r="G390" s="18">
        <f t="shared" si="27"/>
        <v>34.000191422336698</v>
      </c>
      <c r="H390" s="2">
        <f t="shared" si="28"/>
        <v>100</v>
      </c>
      <c r="I390" s="2">
        <f t="shared" si="29"/>
        <v>250</v>
      </c>
    </row>
    <row r="391" spans="2:9">
      <c r="B391" s="22">
        <v>378</v>
      </c>
      <c r="C391" s="22">
        <f>Emisja!M382</f>
        <v>1500</v>
      </c>
      <c r="D391" s="18">
        <f t="shared" si="26"/>
        <v>54.34777529814783</v>
      </c>
      <c r="E391" s="24">
        <f t="shared" si="25"/>
        <v>0</v>
      </c>
      <c r="G391" s="18">
        <f t="shared" si="27"/>
        <v>34.595716519411731</v>
      </c>
      <c r="H391" s="2">
        <f t="shared" si="28"/>
        <v>100</v>
      </c>
      <c r="I391" s="2">
        <f t="shared" si="29"/>
        <v>250</v>
      </c>
    </row>
    <row r="392" spans="2:9">
      <c r="B392" s="22">
        <v>379</v>
      </c>
      <c r="C392" s="22">
        <f>Emisja!M383</f>
        <v>1500</v>
      </c>
      <c r="D392" s="18">
        <f t="shared" si="26"/>
        <v>55.74373928388853</v>
      </c>
      <c r="E392" s="24">
        <f t="shared" si="25"/>
        <v>0</v>
      </c>
      <c r="G392" s="18">
        <f t="shared" si="27"/>
        <v>35.142323064024716</v>
      </c>
      <c r="H392" s="2">
        <f t="shared" si="28"/>
        <v>100</v>
      </c>
      <c r="I392" s="2">
        <f t="shared" si="29"/>
        <v>250</v>
      </c>
    </row>
    <row r="393" spans="2:9">
      <c r="B393" s="22">
        <v>380</v>
      </c>
      <c r="C393" s="22">
        <f>Emisja!M384</f>
        <v>1500</v>
      </c>
      <c r="D393" s="18">
        <f t="shared" si="26"/>
        <v>57.10051876670925</v>
      </c>
      <c r="E393" s="24">
        <f t="shared" si="25"/>
        <v>0</v>
      </c>
      <c r="G393" s="18">
        <f t="shared" si="27"/>
        <v>35.644029400300418</v>
      </c>
      <c r="H393" s="2">
        <f t="shared" si="28"/>
        <v>100</v>
      </c>
      <c r="I393" s="2">
        <f t="shared" si="29"/>
        <v>250</v>
      </c>
    </row>
    <row r="394" spans="2:9">
      <c r="B394" s="22">
        <v>381</v>
      </c>
      <c r="C394" s="22">
        <f>Emisja!M385</f>
        <v>1500</v>
      </c>
      <c r="D394" s="18">
        <f t="shared" si="26"/>
        <v>58.41921364982008</v>
      </c>
      <c r="E394" s="24">
        <f t="shared" si="25"/>
        <v>0</v>
      </c>
      <c r="G394" s="18">
        <f t="shared" si="27"/>
        <v>36.104523791265692</v>
      </c>
      <c r="H394" s="2">
        <f t="shared" si="28"/>
        <v>100</v>
      </c>
      <c r="I394" s="2">
        <f t="shared" si="29"/>
        <v>250</v>
      </c>
    </row>
    <row r="395" spans="2:9">
      <c r="B395" s="22">
        <v>382</v>
      </c>
      <c r="C395" s="22">
        <f>Emisja!M386</f>
        <v>1500</v>
      </c>
      <c r="D395" s="18">
        <f t="shared" si="26"/>
        <v>59.700892962310441</v>
      </c>
      <c r="E395" s="24">
        <f t="shared" si="25"/>
        <v>0</v>
      </c>
      <c r="G395" s="18">
        <f t="shared" si="27"/>
        <v>36.527191532886455</v>
      </c>
      <c r="H395" s="2">
        <f t="shared" si="28"/>
        <v>100</v>
      </c>
      <c r="I395" s="2">
        <f t="shared" si="29"/>
        <v>250</v>
      </c>
    </row>
    <row r="396" spans="2:9">
      <c r="B396" s="22">
        <v>383</v>
      </c>
      <c r="C396" s="22">
        <f>Emisja!M387</f>
        <v>1500</v>
      </c>
      <c r="D396" s="18">
        <f t="shared" si="26"/>
        <v>60.946595725781087</v>
      </c>
      <c r="E396" s="24">
        <f t="shared" si="25"/>
        <v>0</v>
      </c>
      <c r="G396" s="18">
        <f t="shared" si="27"/>
        <v>36.915139840861102</v>
      </c>
      <c r="H396" s="2">
        <f t="shared" si="28"/>
        <v>100</v>
      </c>
      <c r="I396" s="2">
        <f t="shared" si="29"/>
        <v>250</v>
      </c>
    </row>
    <row r="397" spans="2:9">
      <c r="B397" s="22">
        <v>384</v>
      </c>
      <c r="C397" s="22">
        <f>Emisja!M388</f>
        <v>1500</v>
      </c>
      <c r="D397" s="18">
        <f t="shared" si="26"/>
        <v>62.157331796649885</v>
      </c>
      <c r="E397" s="24">
        <f t="shared" si="25"/>
        <v>0</v>
      </c>
      <c r="G397" s="18">
        <f t="shared" si="27"/>
        <v>37.271220693124093</v>
      </c>
      <c r="H397" s="2">
        <f t="shared" si="28"/>
        <v>100</v>
      </c>
      <c r="I397" s="2">
        <f t="shared" si="29"/>
        <v>250</v>
      </c>
    </row>
    <row r="398" spans="2:9">
      <c r="B398" s="22">
        <v>385</v>
      </c>
      <c r="C398" s="22">
        <f>Emisja!M389</f>
        <v>1500</v>
      </c>
      <c r="D398" s="18">
        <f t="shared" si="26"/>
        <v>63.334082684814199</v>
      </c>
      <c r="E398" s="24">
        <f t="shared" ref="E398:E461" si="30">1*(D398&gt;$B$6)</f>
        <v>0</v>
      </c>
      <c r="G398" s="18">
        <f t="shared" si="27"/>
        <v>37.598051795984894</v>
      </c>
      <c r="H398" s="2">
        <f t="shared" si="28"/>
        <v>100</v>
      </c>
      <c r="I398" s="2">
        <f t="shared" si="29"/>
        <v>250</v>
      </c>
    </row>
    <row r="399" spans="2:9">
      <c r="B399" s="22">
        <v>386</v>
      </c>
      <c r="C399" s="22">
        <f>Emisja!M390</f>
        <v>1500</v>
      </c>
      <c r="D399" s="18">
        <f t="shared" ref="D399:D462" si="31">$B$8+C399/$B$11-($B$8+C399/$B$11-D398)*EXP(-$B$11/($B$9/$B$5)*(B399-B398)*60)</f>
        <v>64.477802349333516</v>
      </c>
      <c r="E399" s="24">
        <f t="shared" si="30"/>
        <v>0</v>
      </c>
      <c r="G399" s="18">
        <f t="shared" si="27"/>
        <v>37.898035828033649</v>
      </c>
      <c r="H399" s="2">
        <f t="shared" si="28"/>
        <v>100</v>
      </c>
      <c r="I399" s="2">
        <f t="shared" si="29"/>
        <v>250</v>
      </c>
    </row>
    <row r="400" spans="2:9">
      <c r="B400" s="22">
        <v>387</v>
      </c>
      <c r="C400" s="22">
        <f>Emisja!M391</f>
        <v>1500</v>
      </c>
      <c r="D400" s="18">
        <f t="shared" si="31"/>
        <v>65.589417971777408</v>
      </c>
      <c r="E400" s="24">
        <f t="shared" si="30"/>
        <v>0</v>
      </c>
      <c r="G400" s="18">
        <f t="shared" ref="G400:G463" si="32">$B$8+C400/$H$11-($B$8+C400/$H$11-G399)*EXP(-$H$11/($B$9/$B$5)*(B400-B399)*60)</f>
        <v>38.173378103283859</v>
      </c>
      <c r="H400" s="2">
        <f t="shared" ref="H400:H463" si="33">H399</f>
        <v>100</v>
      </c>
      <c r="I400" s="2">
        <f t="shared" ref="I400:I463" si="34">I399</f>
        <v>250</v>
      </c>
    </row>
    <row r="401" spans="2:9">
      <c r="B401" s="22">
        <v>388</v>
      </c>
      <c r="C401" s="22">
        <f>Emisja!M392</f>
        <v>1500</v>
      </c>
      <c r="D401" s="18">
        <f t="shared" si="31"/>
        <v>66.669830707865714</v>
      </c>
      <c r="E401" s="24">
        <f t="shared" si="30"/>
        <v>0</v>
      </c>
      <c r="G401" s="18">
        <f t="shared" si="32"/>
        <v>38.426102783401632</v>
      </c>
      <c r="H401" s="2">
        <f t="shared" si="33"/>
        <v>100</v>
      </c>
      <c r="I401" s="2">
        <f t="shared" si="34"/>
        <v>250</v>
      </c>
    </row>
    <row r="402" spans="2:9">
      <c r="B402" s="22">
        <v>389</v>
      </c>
      <c r="C402" s="22">
        <f>Emisja!M393</f>
        <v>1500</v>
      </c>
      <c r="D402" s="18">
        <f t="shared" si="31"/>
        <v>67.719916418010314</v>
      </c>
      <c r="E402" s="24">
        <f t="shared" si="30"/>
        <v>0</v>
      </c>
      <c r="G402" s="18">
        <f t="shared" si="32"/>
        <v>38.658067758204687</v>
      </c>
      <c r="H402" s="2">
        <f t="shared" si="33"/>
        <v>100</v>
      </c>
      <c r="I402" s="2">
        <f t="shared" si="34"/>
        <v>250</v>
      </c>
    </row>
    <row r="403" spans="2:9">
      <c r="B403" s="22">
        <v>390</v>
      </c>
      <c r="C403" s="22">
        <f>Emisja!M394</f>
        <v>1500</v>
      </c>
      <c r="D403" s="18">
        <f t="shared" si="31"/>
        <v>68.740526377350676</v>
      </c>
      <c r="E403" s="24">
        <f t="shared" si="30"/>
        <v>0</v>
      </c>
      <c r="G403" s="18">
        <f t="shared" si="32"/>
        <v>38.870978303824167</v>
      </c>
      <c r="H403" s="2">
        <f t="shared" si="33"/>
        <v>100</v>
      </c>
      <c r="I403" s="2">
        <f t="shared" si="34"/>
        <v>250</v>
      </c>
    </row>
    <row r="404" spans="2:9">
      <c r="B404" s="22">
        <v>391</v>
      </c>
      <c r="C404" s="22">
        <f>Emisja!M395</f>
        <v>1500</v>
      </c>
      <c r="D404" s="18">
        <f t="shared" si="31"/>
        <v>69.732487965858809</v>
      </c>
      <c r="E404" s="24">
        <f t="shared" si="30"/>
        <v>0</v>
      </c>
      <c r="G404" s="18">
        <f t="shared" si="32"/>
        <v>39.066399618936373</v>
      </c>
      <c r="H404" s="2">
        <f t="shared" si="33"/>
        <v>100</v>
      </c>
      <c r="I404" s="2">
        <f t="shared" si="34"/>
        <v>250</v>
      </c>
    </row>
    <row r="405" spans="2:9">
      <c r="B405" s="22">
        <v>392</v>
      </c>
      <c r="C405" s="22">
        <f>Emisja!M396</f>
        <v>1500</v>
      </c>
      <c r="D405" s="18">
        <f t="shared" si="31"/>
        <v>70.696605339073116</v>
      </c>
      <c r="E405" s="24">
        <f t="shared" si="30"/>
        <v>0</v>
      </c>
      <c r="G405" s="18">
        <f t="shared" si="32"/>
        <v>39.245768331223829</v>
      </c>
      <c r="H405" s="2">
        <f t="shared" si="33"/>
        <v>100</v>
      </c>
      <c r="I405" s="2">
        <f t="shared" si="34"/>
        <v>250</v>
      </c>
    </row>
    <row r="406" spans="2:9">
      <c r="B406" s="22">
        <v>393</v>
      </c>
      <c r="C406" s="22">
        <f>Emisja!M397</f>
        <v>1500</v>
      </c>
      <c r="D406" s="18">
        <f t="shared" si="31"/>
        <v>71.633660080004773</v>
      </c>
      <c r="E406" s="24">
        <f t="shared" si="30"/>
        <v>0</v>
      </c>
      <c r="G406" s="18">
        <f t="shared" si="32"/>
        <v>39.410403058654587</v>
      </c>
      <c r="H406" s="2">
        <f t="shared" si="33"/>
        <v>100</v>
      </c>
      <c r="I406" s="2">
        <f t="shared" si="34"/>
        <v>250</v>
      </c>
    </row>
    <row r="407" spans="2:9">
      <c r="B407" s="22">
        <v>394</v>
      </c>
      <c r="C407" s="22">
        <f>Emisja!M398</f>
        <v>1500</v>
      </c>
      <c r="D407" s="18">
        <f t="shared" si="31"/>
        <v>72.544411832745283</v>
      </c>
      <c r="E407" s="24">
        <f t="shared" si="30"/>
        <v>0</v>
      </c>
      <c r="G407" s="18">
        <f t="shared" si="32"/>
        <v>39.561514103220503</v>
      </c>
      <c r="H407" s="2">
        <f t="shared" si="33"/>
        <v>100</v>
      </c>
      <c r="I407" s="2">
        <f t="shared" si="34"/>
        <v>250</v>
      </c>
    </row>
    <row r="408" spans="2:9">
      <c r="B408" s="22">
        <v>395</v>
      </c>
      <c r="C408" s="22">
        <f>Emisja!M399</f>
        <v>1500</v>
      </c>
      <c r="D408" s="18">
        <f t="shared" si="31"/>
        <v>73.429598918288661</v>
      </c>
      <c r="E408" s="24">
        <f t="shared" si="30"/>
        <v>0</v>
      </c>
      <c r="G408" s="18">
        <f t="shared" si="32"/>
        <v>39.70021234839728</v>
      </c>
      <c r="H408" s="2">
        <f t="shared" si="33"/>
        <v>100</v>
      </c>
      <c r="I408" s="2">
        <f t="shared" si="34"/>
        <v>250</v>
      </c>
    </row>
    <row r="409" spans="2:9">
      <c r="B409" s="22">
        <v>396</v>
      </c>
      <c r="C409" s="22">
        <f>Emisja!M400</f>
        <v>1500</v>
      </c>
      <c r="D409" s="18">
        <f t="shared" si="31"/>
        <v>74.289938933067674</v>
      </c>
      <c r="E409" s="24">
        <f t="shared" si="30"/>
        <v>0</v>
      </c>
      <c r="G409" s="18">
        <f t="shared" si="32"/>
        <v>39.827517425735458</v>
      </c>
      <c r="H409" s="2">
        <f t="shared" si="33"/>
        <v>100</v>
      </c>
      <c r="I409" s="2">
        <f t="shared" si="34"/>
        <v>250</v>
      </c>
    </row>
    <row r="410" spans="2:9">
      <c r="B410" s="22">
        <v>397</v>
      </c>
      <c r="C410" s="22">
        <f>Emisja!M401</f>
        <v>1500</v>
      </c>
      <c r="D410" s="18">
        <f t="shared" si="31"/>
        <v>75.126129330689196</v>
      </c>
      <c r="E410" s="24">
        <f t="shared" si="30"/>
        <v>0</v>
      </c>
      <c r="G410" s="18">
        <f t="shared" si="32"/>
        <v>39.944365210618557</v>
      </c>
      <c r="H410" s="2">
        <f t="shared" si="33"/>
        <v>100</v>
      </c>
      <c r="I410" s="2">
        <f t="shared" si="34"/>
        <v>250</v>
      </c>
    </row>
    <row r="411" spans="2:9">
      <c r="B411" s="22">
        <v>398</v>
      </c>
      <c r="C411" s="22">
        <f>Emisja!M402</f>
        <v>1500</v>
      </c>
      <c r="D411" s="18">
        <f t="shared" si="31"/>
        <v>75.938847987340353</v>
      </c>
      <c r="E411" s="24">
        <f t="shared" si="30"/>
        <v>0</v>
      </c>
      <c r="G411" s="18">
        <f t="shared" si="32"/>
        <v>40.05161470229293</v>
      </c>
      <c r="H411" s="2">
        <f t="shared" si="33"/>
        <v>100</v>
      </c>
      <c r="I411" s="2">
        <f t="shared" si="34"/>
        <v>250</v>
      </c>
    </row>
    <row r="412" spans="2:9">
      <c r="B412" s="22">
        <v>399</v>
      </c>
      <c r="C412" s="22">
        <f>Emisja!M403</f>
        <v>1500</v>
      </c>
      <c r="D412" s="18">
        <f t="shared" si="31"/>
        <v>76.728753751323822</v>
      </c>
      <c r="E412" s="24">
        <f t="shared" si="30"/>
        <v>0</v>
      </c>
      <c r="G412" s="18">
        <f t="shared" si="32"/>
        <v>40.150054338747488</v>
      </c>
      <c r="H412" s="2">
        <f t="shared" si="33"/>
        <v>100</v>
      </c>
      <c r="I412" s="2">
        <f t="shared" si="34"/>
        <v>250</v>
      </c>
    </row>
    <row r="413" spans="2:9">
      <c r="B413" s="22">
        <v>400</v>
      </c>
      <c r="C413" s="22">
        <f>Emisja!M404</f>
        <v>1500</v>
      </c>
      <c r="D413" s="18">
        <f t="shared" si="31"/>
        <v>77.496486977167706</v>
      </c>
      <c r="E413" s="24">
        <f t="shared" si="30"/>
        <v>0</v>
      </c>
      <c r="G413" s="18">
        <f t="shared" si="32"/>
        <v>40.240407792866655</v>
      </c>
      <c r="H413" s="2">
        <f t="shared" si="33"/>
        <v>100</v>
      </c>
      <c r="I413" s="2">
        <f t="shared" si="34"/>
        <v>250</v>
      </c>
    </row>
    <row r="414" spans="2:9">
      <c r="B414" s="22">
        <v>401</v>
      </c>
      <c r="C414" s="22">
        <f>Emisja!M405</f>
        <v>1500</v>
      </c>
      <c r="D414" s="18">
        <f t="shared" si="31"/>
        <v>78.242670044743079</v>
      </c>
      <c r="E414" s="24">
        <f t="shared" si="30"/>
        <v>0</v>
      </c>
      <c r="G414" s="18">
        <f t="shared" si="32"/>
        <v>40.323339292466756</v>
      </c>
      <c r="H414" s="2">
        <f t="shared" si="33"/>
        <v>100</v>
      </c>
      <c r="I414" s="2">
        <f t="shared" si="34"/>
        <v>250</v>
      </c>
    </row>
    <row r="415" spans="2:9">
      <c r="B415" s="22">
        <v>402</v>
      </c>
      <c r="C415" s="22">
        <f>Emisja!M406</f>
        <v>1500</v>
      </c>
      <c r="D415" s="18">
        <f t="shared" si="31"/>
        <v>78.967907863809955</v>
      </c>
      <c r="E415" s="24">
        <f t="shared" si="30"/>
        <v>0</v>
      </c>
      <c r="G415" s="18">
        <f t="shared" si="32"/>
        <v>40.39945850332559</v>
      </c>
      <c r="H415" s="2">
        <f t="shared" si="33"/>
        <v>100</v>
      </c>
      <c r="I415" s="2">
        <f t="shared" si="34"/>
        <v>250</v>
      </c>
    </row>
    <row r="416" spans="2:9">
      <c r="B416" s="22">
        <v>403</v>
      </c>
      <c r="C416" s="22">
        <f>Emisja!M407</f>
        <v>1500</v>
      </c>
      <c r="D416" s="18">
        <f t="shared" si="31"/>
        <v>79.672788364400731</v>
      </c>
      <c r="E416" s="24">
        <f t="shared" si="30"/>
        <v>0</v>
      </c>
      <c r="G416" s="18">
        <f t="shared" si="32"/>
        <v>40.469325011102633</v>
      </c>
      <c r="H416" s="2">
        <f t="shared" si="33"/>
        <v>100</v>
      </c>
      <c r="I416" s="2">
        <f t="shared" si="34"/>
        <v>250</v>
      </c>
    </row>
    <row r="417" spans="2:9">
      <c r="B417" s="22">
        <v>404</v>
      </c>
      <c r="C417" s="22">
        <f>Emisja!M408</f>
        <v>1500</v>
      </c>
      <c r="D417" s="18">
        <f t="shared" si="31"/>
        <v>80.357882973438592</v>
      </c>
      <c r="E417" s="24">
        <f t="shared" si="30"/>
        <v>0</v>
      </c>
      <c r="G417" s="18">
        <f t="shared" si="32"/>
        <v>40.53345243509829</v>
      </c>
      <c r="H417" s="2">
        <f t="shared" si="33"/>
        <v>100</v>
      </c>
      <c r="I417" s="2">
        <f t="shared" si="34"/>
        <v>250</v>
      </c>
    </row>
    <row r="418" spans="2:9">
      <c r="B418" s="22">
        <v>405</v>
      </c>
      <c r="C418" s="22">
        <f>Emisja!M409</f>
        <v>1500</v>
      </c>
      <c r="D418" s="18">
        <f t="shared" si="31"/>
        <v>81.02374707797739</v>
      </c>
      <c r="E418" s="24">
        <f t="shared" si="30"/>
        <v>0</v>
      </c>
      <c r="G418" s="18">
        <f t="shared" si="32"/>
        <v>40.592312204094355</v>
      </c>
      <c r="H418" s="2">
        <f t="shared" si="33"/>
        <v>100</v>
      </c>
      <c r="I418" s="2">
        <f t="shared" si="34"/>
        <v>250</v>
      </c>
    </row>
    <row r="419" spans="2:9">
      <c r="B419" s="22">
        <v>406</v>
      </c>
      <c r="C419" s="22">
        <f>Emisja!M410</f>
        <v>1500</v>
      </c>
      <c r="D419" s="18">
        <f t="shared" si="31"/>
        <v>81.670920475438407</v>
      </c>
      <c r="E419" s="24">
        <f t="shared" si="30"/>
        <v>0</v>
      </c>
      <c r="G419" s="18">
        <f t="shared" si="32"/>
        <v>40.646337022033478</v>
      </c>
      <c r="H419" s="2">
        <f t="shared" si="33"/>
        <v>100</v>
      </c>
      <c r="I419" s="2">
        <f t="shared" si="34"/>
        <v>250</v>
      </c>
    </row>
    <row r="420" spans="2:9">
      <c r="B420" s="22">
        <v>407</v>
      </c>
      <c r="C420" s="22">
        <f>Emisja!M411</f>
        <v>1500</v>
      </c>
      <c r="D420" s="18">
        <f t="shared" si="31"/>
        <v>82.299927811209031</v>
      </c>
      <c r="E420" s="24">
        <f t="shared" si="30"/>
        <v>0</v>
      </c>
      <c r="G420" s="18">
        <f t="shared" si="32"/>
        <v>40.695924049015368</v>
      </c>
      <c r="H420" s="2">
        <f t="shared" si="33"/>
        <v>100</v>
      </c>
      <c r="I420" s="2">
        <f t="shared" si="34"/>
        <v>250</v>
      </c>
    </row>
    <row r="421" spans="2:9">
      <c r="B421" s="22">
        <v>408</v>
      </c>
      <c r="C421" s="22">
        <f>Emisja!M412</f>
        <v>1500</v>
      </c>
      <c r="D421" s="18">
        <f t="shared" si="31"/>
        <v>82.911279003958086</v>
      </c>
      <c r="E421" s="24">
        <f t="shared" si="30"/>
        <v>0</v>
      </c>
      <c r="G421" s="18">
        <f t="shared" si="32"/>
        <v>40.741437820994626</v>
      </c>
      <c r="H421" s="2">
        <f t="shared" si="33"/>
        <v>100</v>
      </c>
      <c r="I421" s="2">
        <f t="shared" si="34"/>
        <v>250</v>
      </c>
    </row>
    <row r="422" spans="2:9">
      <c r="B422" s="22">
        <v>409</v>
      </c>
      <c r="C422" s="22">
        <f>Emisja!M413</f>
        <v>1500</v>
      </c>
      <c r="D422" s="18">
        <f t="shared" si="31"/>
        <v>83.505469659012689</v>
      </c>
      <c r="E422" s="24">
        <f t="shared" si="30"/>
        <v>0</v>
      </c>
      <c r="G422" s="18">
        <f t="shared" si="32"/>
        <v>40.78321292964425</v>
      </c>
      <c r="H422" s="2">
        <f t="shared" si="33"/>
        <v>100</v>
      </c>
      <c r="I422" s="2">
        <f t="shared" si="34"/>
        <v>250</v>
      </c>
    </row>
    <row r="423" spans="2:9">
      <c r="B423" s="22">
        <v>410</v>
      </c>
      <c r="C423" s="22">
        <f>Emisja!M414</f>
        <v>1500</v>
      </c>
      <c r="D423" s="18">
        <f t="shared" si="31"/>
        <v>84.0829814701316</v>
      </c>
      <c r="E423" s="24">
        <f t="shared" si="30"/>
        <v>0</v>
      </c>
      <c r="G423" s="18">
        <f t="shared" si="32"/>
        <v>40.821556482085548</v>
      </c>
      <c r="H423" s="2">
        <f t="shared" si="33"/>
        <v>100</v>
      </c>
      <c r="I423" s="2">
        <f t="shared" si="34"/>
        <v>250</v>
      </c>
    </row>
    <row r="424" spans="2:9">
      <c r="B424" s="22">
        <v>411</v>
      </c>
      <c r="C424" s="22">
        <f>Emisja!M415</f>
        <v>1500</v>
      </c>
      <c r="D424" s="18">
        <f t="shared" si="31"/>
        <v>84.644282610000914</v>
      </c>
      <c r="E424" s="24">
        <f t="shared" si="30"/>
        <v>0</v>
      </c>
      <c r="G424" s="18">
        <f t="shared" si="32"/>
        <v>40.856750358567098</v>
      </c>
      <c r="H424" s="2">
        <f t="shared" si="33"/>
        <v>100</v>
      </c>
      <c r="I424" s="2">
        <f t="shared" si="34"/>
        <v>250</v>
      </c>
    </row>
    <row r="425" spans="2:9">
      <c r="B425" s="22">
        <v>412</v>
      </c>
      <c r="C425" s="22">
        <f>Emisja!M416</f>
        <v>1500</v>
      </c>
      <c r="D425" s="18">
        <f t="shared" si="31"/>
        <v>85.189828109768584</v>
      </c>
      <c r="E425" s="24">
        <f t="shared" si="30"/>
        <v>0</v>
      </c>
      <c r="G425" s="18">
        <f t="shared" si="32"/>
        <v>40.889053284689943</v>
      </c>
      <c r="H425" s="2">
        <f t="shared" si="33"/>
        <v>100</v>
      </c>
      <c r="I425" s="2">
        <f t="shared" si="34"/>
        <v>250</v>
      </c>
    </row>
    <row r="426" spans="2:9">
      <c r="B426" s="22">
        <v>413</v>
      </c>
      <c r="C426" s="22">
        <f>Emisja!M417</f>
        <v>1500</v>
      </c>
      <c r="D426" s="18">
        <f t="shared" si="31"/>
        <v>85.720060227925416</v>
      </c>
      <c r="E426" s="24">
        <f t="shared" si="30"/>
        <v>0</v>
      </c>
      <c r="G426" s="18">
        <f t="shared" si="32"/>
        <v>40.9187027334128</v>
      </c>
      <c r="H426" s="2">
        <f t="shared" si="33"/>
        <v>100</v>
      </c>
      <c r="I426" s="2">
        <f t="shared" si="34"/>
        <v>250</v>
      </c>
    </row>
    <row r="427" spans="2:9">
      <c r="B427" s="22">
        <v>414</v>
      </c>
      <c r="C427" s="22">
        <f>Emisja!M418</f>
        <v>1500</v>
      </c>
      <c r="D427" s="18">
        <f t="shared" si="31"/>
        <v>86.235408808831721</v>
      </c>
      <c r="E427" s="24">
        <f t="shared" si="30"/>
        <v>0</v>
      </c>
      <c r="G427" s="18">
        <f t="shared" si="32"/>
        <v>40.94591667081977</v>
      </c>
      <c r="H427" s="2">
        <f t="shared" si="33"/>
        <v>100</v>
      </c>
      <c r="I427" s="2">
        <f t="shared" si="34"/>
        <v>250</v>
      </c>
    </row>
    <row r="428" spans="2:9">
      <c r="B428" s="22">
        <v>415</v>
      </c>
      <c r="C428" s="22">
        <f>Emisja!M419</f>
        <v>1500</v>
      </c>
      <c r="D428" s="18">
        <f t="shared" si="31"/>
        <v>86.736291631180052</v>
      </c>
      <c r="E428" s="24">
        <f t="shared" si="30"/>
        <v>0</v>
      </c>
      <c r="G428" s="18">
        <f t="shared" si="32"/>
        <v>40.970895158484517</v>
      </c>
      <c r="H428" s="2">
        <f t="shared" si="33"/>
        <v>100</v>
      </c>
      <c r="I428" s="2">
        <f t="shared" si="34"/>
        <v>250</v>
      </c>
    </row>
    <row r="429" spans="2:9">
      <c r="B429" s="22">
        <v>416</v>
      </c>
      <c r="C429" s="22">
        <f>Emisja!M420</f>
        <v>1500</v>
      </c>
      <c r="D429" s="18">
        <f t="shared" si="31"/>
        <v>87.223114746676814</v>
      </c>
      <c r="E429" s="24">
        <f t="shared" si="30"/>
        <v>0</v>
      </c>
      <c r="G429" s="18">
        <f t="shared" si="32"/>
        <v>40.993821824210521</v>
      </c>
      <c r="H429" s="2">
        <f t="shared" si="33"/>
        <v>100</v>
      </c>
      <c r="I429" s="2">
        <f t="shared" si="34"/>
        <v>250</v>
      </c>
    </row>
    <row r="430" spans="2:9">
      <c r="B430" s="22">
        <v>417</v>
      </c>
      <c r="C430" s="22">
        <f>Emisja!M421</f>
        <v>1500</v>
      </c>
      <c r="D430" s="18">
        <f t="shared" si="31"/>
        <v>87.696272809216936</v>
      </c>
      <c r="E430" s="24">
        <f t="shared" si="30"/>
        <v>0</v>
      </c>
      <c r="G430" s="18">
        <f t="shared" si="32"/>
        <v>41.014865211959481</v>
      </c>
      <c r="H430" s="2">
        <f t="shared" si="33"/>
        <v>100</v>
      </c>
      <c r="I430" s="2">
        <f t="shared" si="34"/>
        <v>250</v>
      </c>
    </row>
    <row r="431" spans="2:9">
      <c r="B431" s="22">
        <v>418</v>
      </c>
      <c r="C431" s="22">
        <f>Emisja!M422</f>
        <v>1500</v>
      </c>
      <c r="D431" s="18">
        <f t="shared" si="31"/>
        <v>88.15614939481884</v>
      </c>
      <c r="E431" s="24">
        <f t="shared" si="30"/>
        <v>0</v>
      </c>
      <c r="G431" s="18">
        <f t="shared" si="32"/>
        <v>41.03418002089181</v>
      </c>
      <c r="H431" s="2">
        <f t="shared" si="33"/>
        <v>100</v>
      </c>
      <c r="I431" s="2">
        <f t="shared" si="34"/>
        <v>250</v>
      </c>
    </row>
    <row r="432" spans="2:9">
      <c r="B432" s="22">
        <v>419</v>
      </c>
      <c r="C432" s="22">
        <f>Emisja!M423</f>
        <v>1500</v>
      </c>
      <c r="D432" s="18">
        <f t="shared" si="31"/>
        <v>88.603117312578718</v>
      </c>
      <c r="E432" s="24">
        <f t="shared" si="30"/>
        <v>0</v>
      </c>
      <c r="G432" s="18">
        <f t="shared" si="32"/>
        <v>41.051908242627917</v>
      </c>
      <c r="H432" s="2">
        <f t="shared" si="33"/>
        <v>100</v>
      </c>
      <c r="I432" s="2">
        <f t="shared" si="34"/>
        <v>250</v>
      </c>
    </row>
    <row r="433" spans="2:9">
      <c r="B433" s="22">
        <v>420</v>
      </c>
      <c r="C433" s="22">
        <f>Emisja!M424</f>
        <v>1500</v>
      </c>
      <c r="D433" s="18">
        <f t="shared" si="31"/>
        <v>89.037538906896515</v>
      </c>
      <c r="E433" s="24">
        <f t="shared" si="30"/>
        <v>0</v>
      </c>
      <c r="G433" s="18">
        <f t="shared" si="32"/>
        <v>41.06818020509079</v>
      </c>
      <c r="H433" s="2">
        <f t="shared" si="33"/>
        <v>100</v>
      </c>
      <c r="I433" s="2">
        <f t="shared" si="34"/>
        <v>250</v>
      </c>
    </row>
    <row r="434" spans="2:9">
      <c r="B434" s="22">
        <v>421</v>
      </c>
      <c r="C434" s="22">
        <f>Emisja!M425</f>
        <v>1500</v>
      </c>
      <c r="D434" s="18">
        <f t="shared" si="31"/>
        <v>89.459766351218377</v>
      </c>
      <c r="E434" s="24">
        <f t="shared" si="30"/>
        <v>0</v>
      </c>
      <c r="G434" s="18">
        <f t="shared" si="32"/>
        <v>41.083115530603671</v>
      </c>
      <c r="H434" s="2">
        <f t="shared" si="33"/>
        <v>100</v>
      </c>
      <c r="I434" s="2">
        <f t="shared" si="34"/>
        <v>250</v>
      </c>
    </row>
    <row r="435" spans="2:9">
      <c r="B435" s="22">
        <v>422</v>
      </c>
      <c r="C435" s="22">
        <f>Emisja!M426</f>
        <v>1500</v>
      </c>
      <c r="D435" s="18">
        <f t="shared" si="31"/>
        <v>89.87014193353383</v>
      </c>
      <c r="E435" s="24">
        <f t="shared" si="30"/>
        <v>0</v>
      </c>
      <c r="G435" s="18">
        <f t="shared" si="32"/>
        <v>41.096824015286117</v>
      </c>
      <c r="H435" s="2">
        <f t="shared" si="33"/>
        <v>100</v>
      </c>
      <c r="I435" s="2">
        <f t="shared" si="34"/>
        <v>250</v>
      </c>
    </row>
    <row r="436" spans="2:9">
      <c r="B436" s="22">
        <v>423</v>
      </c>
      <c r="C436" s="22">
        <f>Emisja!M427</f>
        <v>1500</v>
      </c>
      <c r="D436" s="18">
        <f t="shared" si="31"/>
        <v>90.268998333859059</v>
      </c>
      <c r="E436" s="24">
        <f t="shared" si="30"/>
        <v>0</v>
      </c>
      <c r="G436" s="18">
        <f t="shared" si="32"/>
        <v>41.109406436213391</v>
      </c>
      <c r="H436" s="2">
        <f t="shared" si="33"/>
        <v>100</v>
      </c>
      <c r="I436" s="2">
        <f t="shared" si="34"/>
        <v>250</v>
      </c>
    </row>
    <row r="437" spans="2:9">
      <c r="B437" s="22">
        <v>424</v>
      </c>
      <c r="C437" s="22">
        <f>Emisja!M428</f>
        <v>1500</v>
      </c>
      <c r="D437" s="18">
        <f t="shared" si="31"/>
        <v>90.656658893931365</v>
      </c>
      <c r="E437" s="24">
        <f t="shared" si="30"/>
        <v>0</v>
      </c>
      <c r="G437" s="18">
        <f t="shared" si="32"/>
        <v>41.120955292272861</v>
      </c>
      <c r="H437" s="2">
        <f t="shared" si="33"/>
        <v>100</v>
      </c>
      <c r="I437" s="2">
        <f t="shared" si="34"/>
        <v>250</v>
      </c>
    </row>
    <row r="438" spans="2:9">
      <c r="B438" s="22">
        <v>425</v>
      </c>
      <c r="C438" s="22">
        <f>Emisja!M429</f>
        <v>1500</v>
      </c>
      <c r="D438" s="18">
        <f t="shared" si="31"/>
        <v>91.033437879333206</v>
      </c>
      <c r="E438" s="24">
        <f t="shared" si="30"/>
        <v>0</v>
      </c>
      <c r="G438" s="18">
        <f t="shared" si="32"/>
        <v>41.131555484163854</v>
      </c>
      <c r="H438" s="2">
        <f t="shared" si="33"/>
        <v>100</v>
      </c>
      <c r="I438" s="2">
        <f t="shared" si="34"/>
        <v>250</v>
      </c>
    </row>
    <row r="439" spans="2:9">
      <c r="B439" s="22">
        <v>426</v>
      </c>
      <c r="C439" s="22">
        <f>Emisja!M430</f>
        <v>1500</v>
      </c>
      <c r="D439" s="18">
        <f t="shared" si="31"/>
        <v>91.399640734258568</v>
      </c>
      <c r="E439" s="24">
        <f t="shared" si="30"/>
        <v>0</v>
      </c>
      <c r="G439" s="18">
        <f t="shared" si="32"/>
        <v>41.141284938539883</v>
      </c>
      <c r="H439" s="2">
        <f t="shared" si="33"/>
        <v>100</v>
      </c>
      <c r="I439" s="2">
        <f t="shared" si="34"/>
        <v>250</v>
      </c>
    </row>
    <row r="440" spans="2:9">
      <c r="B440" s="22">
        <v>427</v>
      </c>
      <c r="C440" s="22">
        <f>Emisja!M431</f>
        <v>1500</v>
      </c>
      <c r="D440" s="18">
        <f t="shared" si="31"/>
        <v>91.755564329128006</v>
      </c>
      <c r="E440" s="24">
        <f t="shared" si="30"/>
        <v>0</v>
      </c>
      <c r="G440" s="18">
        <f t="shared" si="32"/>
        <v>41.150215180881595</v>
      </c>
      <c r="H440" s="2">
        <f t="shared" si="33"/>
        <v>100</v>
      </c>
      <c r="I440" s="2">
        <f t="shared" si="34"/>
        <v>250</v>
      </c>
    </row>
    <row r="441" spans="2:9">
      <c r="B441" s="22">
        <v>428</v>
      </c>
      <c r="C441" s="22">
        <f>Emisja!M432</f>
        <v>1500</v>
      </c>
      <c r="D441" s="18">
        <f t="shared" si="31"/>
        <v>92.101497201253224</v>
      </c>
      <c r="E441" s="24">
        <f t="shared" si="30"/>
        <v>0</v>
      </c>
      <c r="G441" s="18">
        <f t="shared" si="32"/>
        <v>41.158411861311919</v>
      </c>
      <c r="H441" s="2">
        <f t="shared" si="33"/>
        <v>100</v>
      </c>
      <c r="I441" s="2">
        <f t="shared" si="34"/>
        <v>250</v>
      </c>
    </row>
    <row r="442" spans="2:9">
      <c r="B442" s="22">
        <v>429</v>
      </c>
      <c r="C442" s="22">
        <f>Emisja!M433</f>
        <v>1500</v>
      </c>
      <c r="D442" s="18">
        <f t="shared" si="31"/>
        <v>92.437719788746193</v>
      </c>
      <c r="E442" s="24">
        <f t="shared" si="30"/>
        <v>0</v>
      </c>
      <c r="G442" s="18">
        <f t="shared" si="32"/>
        <v>41.165935237218861</v>
      </c>
      <c r="H442" s="2">
        <f t="shared" si="33"/>
        <v>100</v>
      </c>
      <c r="I442" s="2">
        <f t="shared" si="34"/>
        <v>250</v>
      </c>
    </row>
    <row r="443" spans="2:9">
      <c r="B443" s="22">
        <v>430</v>
      </c>
      <c r="C443" s="22">
        <f>Emisja!M434</f>
        <v>1500</v>
      </c>
      <c r="D443" s="18">
        <f t="shared" si="31"/>
        <v>92.764504657862503</v>
      </c>
      <c r="E443" s="24">
        <f t="shared" si="30"/>
        <v>0</v>
      </c>
      <c r="G443" s="18">
        <f t="shared" si="32"/>
        <v>41.172840616233977</v>
      </c>
      <c r="H443" s="2">
        <f t="shared" si="33"/>
        <v>100</v>
      </c>
      <c r="I443" s="2">
        <f t="shared" si="34"/>
        <v>250</v>
      </c>
    </row>
    <row r="444" spans="2:9">
      <c r="B444" s="22">
        <v>431</v>
      </c>
      <c r="C444" s="22">
        <f>Emisja!M435</f>
        <v>1500</v>
      </c>
      <c r="D444" s="18">
        <f t="shared" si="31"/>
        <v>93.082116723963196</v>
      </c>
      <c r="E444" s="24">
        <f t="shared" si="30"/>
        <v>0</v>
      </c>
      <c r="G444" s="18">
        <f t="shared" si="32"/>
        <v>41.179178762822993</v>
      </c>
      <c r="H444" s="2">
        <f t="shared" si="33"/>
        <v>100</v>
      </c>
      <c r="I444" s="2">
        <f t="shared" si="34"/>
        <v>250</v>
      </c>
    </row>
    <row r="445" spans="2:9">
      <c r="B445" s="22">
        <v>432</v>
      </c>
      <c r="C445" s="22">
        <f>Emisja!M436</f>
        <v>1500</v>
      </c>
      <c r="D445" s="18">
        <f t="shared" si="31"/>
        <v>93.390813466274267</v>
      </c>
      <c r="E445" s="24">
        <f t="shared" si="30"/>
        <v>0</v>
      </c>
      <c r="G445" s="18">
        <f t="shared" si="32"/>
        <v>41.184996271477601</v>
      </c>
      <c r="H445" s="2">
        <f t="shared" si="33"/>
        <v>100</v>
      </c>
      <c r="I445" s="2">
        <f t="shared" si="34"/>
        <v>250</v>
      </c>
    </row>
    <row r="446" spans="2:9">
      <c r="B446" s="22">
        <v>433</v>
      </c>
      <c r="C446" s="22">
        <f>Emisja!M437</f>
        <v>1500</v>
      </c>
      <c r="D446" s="18">
        <f t="shared" si="31"/>
        <v>93.690845136617838</v>
      </c>
      <c r="E446" s="24">
        <f t="shared" si="30"/>
        <v>0</v>
      </c>
      <c r="G446" s="18">
        <f t="shared" si="32"/>
        <v>41.190335909252013</v>
      </c>
      <c r="H446" s="2">
        <f t="shared" si="33"/>
        <v>100</v>
      </c>
      <c r="I446" s="2">
        <f t="shared" si="34"/>
        <v>250</v>
      </c>
    </row>
    <row r="447" spans="2:9">
      <c r="B447" s="22">
        <v>434</v>
      </c>
      <c r="C447" s="22">
        <f>Emisja!M438</f>
        <v>1500</v>
      </c>
      <c r="D447" s="18">
        <f t="shared" si="31"/>
        <v>93.982454962284351</v>
      </c>
      <c r="E447" s="24">
        <f t="shared" si="30"/>
        <v>0</v>
      </c>
      <c r="G447" s="18">
        <f t="shared" si="32"/>
        <v>41.195236930162281</v>
      </c>
      <c r="H447" s="2">
        <f t="shared" si="33"/>
        <v>100</v>
      </c>
      <c r="I447" s="2">
        <f t="shared" si="34"/>
        <v>250</v>
      </c>
    </row>
    <row r="448" spans="2:9">
      <c r="B448" s="22">
        <v>435</v>
      </c>
      <c r="C448" s="22">
        <f>Emisja!M439</f>
        <v>1500</v>
      </c>
      <c r="D448" s="18">
        <f t="shared" si="31"/>
        <v>94.265879343210145</v>
      </c>
      <c r="E448" s="24">
        <f t="shared" si="30"/>
        <v>0</v>
      </c>
      <c r="G448" s="18">
        <f t="shared" si="32"/>
        <v>41.199735363759785</v>
      </c>
      <c r="H448" s="2">
        <f t="shared" si="33"/>
        <v>100</v>
      </c>
      <c r="I448" s="2">
        <f t="shared" si="34"/>
        <v>250</v>
      </c>
    </row>
    <row r="449" spans="2:9">
      <c r="B449" s="22">
        <v>436</v>
      </c>
      <c r="C449" s="22">
        <f>Emisja!M440</f>
        <v>1500</v>
      </c>
      <c r="D449" s="18">
        <f t="shared" si="31"/>
        <v>94.541348043620232</v>
      </c>
      <c r="E449" s="24">
        <f t="shared" si="30"/>
        <v>0</v>
      </c>
      <c r="G449" s="18">
        <f t="shared" si="32"/>
        <v>41.203864280000225</v>
      </c>
      <c r="H449" s="2">
        <f t="shared" si="33"/>
        <v>100</v>
      </c>
      <c r="I449" s="2">
        <f t="shared" si="34"/>
        <v>250</v>
      </c>
    </row>
    <row r="450" spans="2:9">
      <c r="B450" s="22">
        <v>437</v>
      </c>
      <c r="C450" s="22">
        <f>Emisja!M441</f>
        <v>1500</v>
      </c>
      <c r="D450" s="18">
        <f t="shared" si="31"/>
        <v>94.809084378291772</v>
      </c>
      <c r="E450" s="24">
        <f t="shared" si="30"/>
        <v>0</v>
      </c>
      <c r="G450" s="18">
        <f t="shared" si="32"/>
        <v>41.207654032355364</v>
      </c>
      <c r="H450" s="2">
        <f t="shared" si="33"/>
        <v>100</v>
      </c>
      <c r="I450" s="2">
        <f t="shared" si="34"/>
        <v>250</v>
      </c>
    </row>
    <row r="451" spans="2:9">
      <c r="B451" s="22">
        <v>438</v>
      </c>
      <c r="C451" s="22">
        <f>Emisja!M442</f>
        <v>1500</v>
      </c>
      <c r="D451" s="18">
        <f t="shared" si="31"/>
        <v>95.069305393589119</v>
      </c>
      <c r="E451" s="24">
        <f t="shared" si="30"/>
        <v>0</v>
      </c>
      <c r="G451" s="18">
        <f t="shared" si="32"/>
        <v>41.211132480954682</v>
      </c>
      <c r="H451" s="2">
        <f t="shared" si="33"/>
        <v>100</v>
      </c>
      <c r="I451" s="2">
        <f t="shared" si="34"/>
        <v>250</v>
      </c>
    </row>
    <row r="452" spans="2:9">
      <c r="B452" s="22">
        <v>439</v>
      </c>
      <c r="C452" s="22">
        <f>Emisja!M443</f>
        <v>1500</v>
      </c>
      <c r="D452" s="18">
        <f t="shared" si="31"/>
        <v>95.322222043417213</v>
      </c>
      <c r="E452" s="24">
        <f t="shared" si="30"/>
        <v>0</v>
      </c>
      <c r="G452" s="18">
        <f t="shared" si="32"/>
        <v>41.214325197397407</v>
      </c>
      <c r="H452" s="2">
        <f t="shared" si="33"/>
        <v>100</v>
      </c>
      <c r="I452" s="2">
        <f t="shared" si="34"/>
        <v>250</v>
      </c>
    </row>
    <row r="453" spans="2:9">
      <c r="B453" s="22">
        <v>440</v>
      </c>
      <c r="C453" s="22">
        <f>Emisja!M444</f>
        <v>1500</v>
      </c>
      <c r="D453" s="18">
        <f t="shared" si="31"/>
        <v>95.568039360236057</v>
      </c>
      <c r="E453" s="24">
        <f t="shared" si="30"/>
        <v>0</v>
      </c>
      <c r="G453" s="18">
        <f t="shared" si="32"/>
        <v>41.217255652740533</v>
      </c>
      <c r="H453" s="2">
        <f t="shared" si="33"/>
        <v>100</v>
      </c>
      <c r="I453" s="2">
        <f t="shared" si="34"/>
        <v>250</v>
      </c>
    </row>
    <row r="454" spans="2:9">
      <c r="B454" s="22">
        <v>441</v>
      </c>
      <c r="C454" s="22">
        <f>Emisja!M445</f>
        <v>1500</v>
      </c>
      <c r="D454" s="18">
        <f t="shared" si="31"/>
        <v>95.806956621274765</v>
      </c>
      <c r="E454" s="24">
        <f t="shared" si="30"/>
        <v>0</v>
      </c>
      <c r="G454" s="18">
        <f t="shared" si="32"/>
        <v>41.219945390044828</v>
      </c>
      <c r="H454" s="2">
        <f t="shared" si="33"/>
        <v>100</v>
      </c>
      <c r="I454" s="2">
        <f t="shared" si="34"/>
        <v>250</v>
      </c>
    </row>
    <row r="455" spans="2:9">
      <c r="B455" s="22">
        <v>442</v>
      </c>
      <c r="C455" s="22">
        <f>Emisja!M446</f>
        <v>1500</v>
      </c>
      <c r="D455" s="18">
        <f t="shared" si="31"/>
        <v>96.039167510080063</v>
      </c>
      <c r="E455" s="24">
        <f t="shared" si="30"/>
        <v>0</v>
      </c>
      <c r="G455" s="18">
        <f t="shared" si="32"/>
        <v>41.222414182747336</v>
      </c>
      <c r="H455" s="2">
        <f t="shared" si="33"/>
        <v>100</v>
      </c>
      <c r="I455" s="2">
        <f t="shared" si="34"/>
        <v>250</v>
      </c>
    </row>
    <row r="456" spans="2:9">
      <c r="B456" s="22">
        <v>443</v>
      </c>
      <c r="C456" s="22">
        <f>Emisja!M447</f>
        <v>1500</v>
      </c>
      <c r="D456" s="18">
        <f t="shared" si="31"/>
        <v>96.264860273530132</v>
      </c>
      <c r="E456" s="24">
        <f t="shared" si="30"/>
        <v>0</v>
      </c>
      <c r="G456" s="18">
        <f t="shared" si="32"/>
        <v>41.224680180024549</v>
      </c>
      <c r="H456" s="2">
        <f t="shared" si="33"/>
        <v>100</v>
      </c>
      <c r="I456" s="2">
        <f t="shared" si="34"/>
        <v>250</v>
      </c>
    </row>
    <row r="457" spans="2:9">
      <c r="B457" s="22">
        <v>444</v>
      </c>
      <c r="C457" s="22">
        <f>Emisja!M448</f>
        <v>1500</v>
      </c>
      <c r="D457" s="18">
        <f t="shared" si="31"/>
        <v>96.484217874441086</v>
      </c>
      <c r="E457" s="24">
        <f t="shared" si="30"/>
        <v>0</v>
      </c>
      <c r="G457" s="18">
        <f t="shared" si="32"/>
        <v>41.226760040214963</v>
      </c>
      <c r="H457" s="2">
        <f t="shared" si="33"/>
        <v>100</v>
      </c>
      <c r="I457" s="2">
        <f t="shared" si="34"/>
        <v>250</v>
      </c>
    </row>
    <row r="458" spans="2:9">
      <c r="B458" s="22">
        <v>445</v>
      </c>
      <c r="C458" s="22">
        <f>Emisja!M449</f>
        <v>1500</v>
      </c>
      <c r="D458" s="18">
        <f t="shared" si="31"/>
        <v>96.697418139889791</v>
      </c>
      <c r="E458" s="24">
        <f t="shared" si="30"/>
        <v>0</v>
      </c>
      <c r="G458" s="18">
        <f t="shared" si="32"/>
        <v>41.228669053281827</v>
      </c>
      <c r="H458" s="2">
        <f t="shared" si="33"/>
        <v>100</v>
      </c>
      <c r="I458" s="2">
        <f t="shared" si="34"/>
        <v>250</v>
      </c>
    </row>
    <row r="459" spans="2:9">
      <c r="B459" s="22">
        <v>446</v>
      </c>
      <c r="C459" s="22">
        <f>Emisja!M450</f>
        <v>1500</v>
      </c>
      <c r="D459" s="18">
        <f t="shared" si="31"/>
        <v>96.904633905373359</v>
      </c>
      <c r="E459" s="24">
        <f t="shared" si="30"/>
        <v>0</v>
      </c>
      <c r="G459" s="18">
        <f t="shared" si="32"/>
        <v>41.230421253216342</v>
      </c>
      <c r="H459" s="2">
        <f t="shared" si="33"/>
        <v>100</v>
      </c>
      <c r="I459" s="2">
        <f t="shared" si="34"/>
        <v>250</v>
      </c>
    </row>
    <row r="460" spans="2:9">
      <c r="B460" s="22">
        <v>447</v>
      </c>
      <c r="C460" s="22">
        <f>Emisja!M451</f>
        <v>1500</v>
      </c>
      <c r="D460" s="18">
        <f t="shared" si="31"/>
        <v>97.106033154921988</v>
      </c>
      <c r="E460" s="24">
        <f t="shared" si="30"/>
        <v>0</v>
      </c>
      <c r="G460" s="18">
        <f t="shared" si="32"/>
        <v>41.2320295212077</v>
      </c>
      <c r="H460" s="2">
        <f t="shared" si="33"/>
        <v>100</v>
      </c>
      <c r="I460" s="2">
        <f t="shared" si="34"/>
        <v>250</v>
      </c>
    </row>
    <row r="461" spans="2:9">
      <c r="B461" s="22">
        <v>448</v>
      </c>
      <c r="C461" s="22">
        <f>Emisja!M452</f>
        <v>1500</v>
      </c>
      <c r="D461" s="18">
        <f t="shared" si="31"/>
        <v>97.301779157278972</v>
      </c>
      <c r="E461" s="24">
        <f t="shared" si="30"/>
        <v>0</v>
      </c>
      <c r="G461" s="18">
        <f t="shared" si="32"/>
        <v>41.233505680338332</v>
      </c>
      <c r="H461" s="2">
        <f t="shared" si="33"/>
        <v>100</v>
      </c>
      <c r="I461" s="2">
        <f t="shared" si="34"/>
        <v>250</v>
      </c>
    </row>
    <row r="462" spans="2:9">
      <c r="B462" s="22">
        <v>449</v>
      </c>
      <c r="C462" s="22">
        <f>Emisja!M453</f>
        <v>1500</v>
      </c>
      <c r="D462" s="18">
        <f t="shared" si="31"/>
        <v>97.492030598258097</v>
      </c>
      <c r="E462" s="24">
        <f t="shared" ref="E462:E493" si="35">1*(D462&gt;$B$6)</f>
        <v>0</v>
      </c>
      <c r="G462" s="18">
        <f t="shared" si="32"/>
        <v>41.234860582500573</v>
      </c>
      <c r="H462" s="2">
        <f t="shared" si="33"/>
        <v>100</v>
      </c>
      <c r="I462" s="2">
        <f t="shared" si="34"/>
        <v>250</v>
      </c>
    </row>
    <row r="463" spans="2:9">
      <c r="B463" s="22">
        <v>450</v>
      </c>
      <c r="C463" s="22">
        <f>Emisja!M454</f>
        <v>1500</v>
      </c>
      <c r="D463" s="18">
        <f t="shared" ref="D463:D493" si="36">$B$8+C463/$B$11-($B$8+C463/$B$11-D462)*EXP(-$B$11/($B$9/$B$5)*(B463-B462)*60)</f>
        <v>97.676941709385787</v>
      </c>
      <c r="E463" s="24">
        <f t="shared" si="35"/>
        <v>0</v>
      </c>
      <c r="G463" s="18">
        <f t="shared" si="32"/>
        <v>41.236104188173663</v>
      </c>
      <c r="H463" s="2">
        <f t="shared" si="33"/>
        <v>100</v>
      </c>
      <c r="I463" s="2">
        <f t="shared" si="34"/>
        <v>250</v>
      </c>
    </row>
    <row r="464" spans="2:9">
      <c r="B464" s="22">
        <v>451</v>
      </c>
      <c r="C464" s="22">
        <f>Emisja!M455</f>
        <v>1500</v>
      </c>
      <c r="D464" s="18">
        <f t="shared" si="36"/>
        <v>97.856662392932307</v>
      </c>
      <c r="E464" s="24">
        <f t="shared" si="35"/>
        <v>0</v>
      </c>
      <c r="G464" s="18">
        <f t="shared" ref="G464:G493" si="37">$B$8+C464/$H$11-($B$8+C464/$H$11-G463)*EXP(-$H$11/($B$9/$B$5)*(B464-B463)*60)</f>
        <v>41.237245639647611</v>
      </c>
      <c r="H464" s="2">
        <f t="shared" ref="H464:H493" si="38">H463</f>
        <v>100</v>
      </c>
      <c r="I464" s="2">
        <f t="shared" ref="I464:I493" si="39">I463</f>
        <v>250</v>
      </c>
    </row>
    <row r="465" spans="2:9">
      <c r="B465" s="22">
        <v>452</v>
      </c>
      <c r="C465" s="22">
        <f>Emisja!M456</f>
        <v>1500</v>
      </c>
      <c r="D465" s="18">
        <f t="shared" si="36"/>
        <v>98.031338343433319</v>
      </c>
      <c r="E465" s="24">
        <f t="shared" si="35"/>
        <v>0</v>
      </c>
      <c r="G465" s="18">
        <f t="shared" si="37"/>
        <v>41.23829332823216</v>
      </c>
      <c r="H465" s="2">
        <f t="shared" si="38"/>
        <v>100</v>
      </c>
      <c r="I465" s="2">
        <f t="shared" si="39"/>
        <v>250</v>
      </c>
    </row>
    <row r="466" spans="2:9">
      <c r="B466" s="22">
        <v>453</v>
      </c>
      <c r="C466" s="22">
        <f>Emisja!M457</f>
        <v>1500</v>
      </c>
      <c r="D466" s="18">
        <f t="shared" si="36"/>
        <v>98.201111165800384</v>
      </c>
      <c r="E466" s="24">
        <f t="shared" si="35"/>
        <v>0</v>
      </c>
      <c r="G466" s="18">
        <f t="shared" si="37"/>
        <v>41.239254955944986</v>
      </c>
      <c r="H466" s="2">
        <f t="shared" si="38"/>
        <v>100</v>
      </c>
      <c r="I466" s="2">
        <f t="shared" si="39"/>
        <v>250</v>
      </c>
    </row>
    <row r="467" spans="2:9">
      <c r="B467" s="22">
        <v>454</v>
      </c>
      <c r="C467" s="22">
        <f>Emisja!M458</f>
        <v>1500</v>
      </c>
      <c r="D467" s="18">
        <f t="shared" si="36"/>
        <v>98.366118490116122</v>
      </c>
      <c r="E467" s="24">
        <f t="shared" si="35"/>
        <v>0</v>
      </c>
      <c r="G467" s="18">
        <f t="shared" si="37"/>
        <v>41.240137592132605</v>
      </c>
      <c r="H467" s="2">
        <f t="shared" si="38"/>
        <v>100</v>
      </c>
      <c r="I467" s="2">
        <f t="shared" si="39"/>
        <v>250</v>
      </c>
    </row>
    <row r="468" spans="2:9">
      <c r="B468" s="22">
        <v>455</v>
      </c>
      <c r="C468" s="22">
        <f>Emisja!M459</f>
        <v>1500</v>
      </c>
      <c r="D468" s="18">
        <f t="shared" si="36"/>
        <v>98.526494083207041</v>
      </c>
      <c r="E468" s="24">
        <f t="shared" si="35"/>
        <v>0</v>
      </c>
      <c r="G468" s="18">
        <f t="shared" si="37"/>
        <v>41.240947725440222</v>
      </c>
      <c r="H468" s="2">
        <f t="shared" si="38"/>
        <v>100</v>
      </c>
      <c r="I468" s="2">
        <f t="shared" si="39"/>
        <v>250</v>
      </c>
    </row>
    <row r="469" spans="2:9">
      <c r="B469" s="22">
        <v>456</v>
      </c>
      <c r="C469" s="22">
        <f>Emisja!M460</f>
        <v>1500</v>
      </c>
      <c r="D469" s="18">
        <f t="shared" si="36"/>
        <v>98.682367957084608</v>
      </c>
      <c r="E469" s="24">
        <f t="shared" si="35"/>
        <v>0</v>
      </c>
      <c r="G469" s="18">
        <f t="shared" si="37"/>
        <v>41.241691311512625</v>
      </c>
      <c r="H469" s="2">
        <f t="shared" si="38"/>
        <v>100</v>
      </c>
      <c r="I469" s="2">
        <f t="shared" si="39"/>
        <v>250</v>
      </c>
    </row>
    <row r="470" spans="2:9">
      <c r="B470" s="22">
        <v>457</v>
      </c>
      <c r="C470" s="22">
        <f>Emisja!M461</f>
        <v>1500</v>
      </c>
      <c r="D470" s="18">
        <f t="shared" si="36"/>
        <v>98.833866474342301</v>
      </c>
      <c r="E470" s="24">
        <f t="shared" si="35"/>
        <v>0</v>
      </c>
      <c r="G470" s="18">
        <f t="shared" si="37"/>
        <v>41.242373816776727</v>
      </c>
      <c r="H470" s="2">
        <f t="shared" si="38"/>
        <v>100</v>
      </c>
      <c r="I470" s="2">
        <f t="shared" si="39"/>
        <v>250</v>
      </c>
    </row>
    <row r="471" spans="2:9">
      <c r="B471" s="22">
        <v>458</v>
      </c>
      <c r="C471" s="22">
        <f>Emisja!M462</f>
        <v>1500</v>
      </c>
      <c r="D471" s="18">
        <f t="shared" si="36"/>
        <v>98.981112450594281</v>
      </c>
      <c r="E471" s="24">
        <f t="shared" si="35"/>
        <v>0</v>
      </c>
      <c r="G471" s="18">
        <f t="shared" si="37"/>
        <v>41.243000258627667</v>
      </c>
      <c r="H471" s="2">
        <f t="shared" si="38"/>
        <v>100</v>
      </c>
      <c r="I471" s="2">
        <f t="shared" si="39"/>
        <v>250</v>
      </c>
    </row>
    <row r="472" spans="2:9">
      <c r="B472" s="22">
        <v>459</v>
      </c>
      <c r="C472" s="22">
        <f>Emisja!M463</f>
        <v>1500</v>
      </c>
      <c r="D472" s="18">
        <f t="shared" si="36"/>
        <v>99.124225254038564</v>
      </c>
      <c r="E472" s="24">
        <f t="shared" si="35"/>
        <v>0</v>
      </c>
      <c r="G472" s="18">
        <f t="shared" si="37"/>
        <v>41.243575242313874</v>
      </c>
      <c r="H472" s="2">
        <f t="shared" si="38"/>
        <v>100</v>
      </c>
      <c r="I472" s="2">
        <f t="shared" si="39"/>
        <v>250</v>
      </c>
    </row>
    <row r="473" spans="2:9">
      <c r="B473" s="22">
        <v>460</v>
      </c>
      <c r="C473" s="22">
        <f>Emisja!M464</f>
        <v>1500</v>
      </c>
      <c r="D473" s="18">
        <f t="shared" si="36"/>
        <v>99.263320902225445</v>
      </c>
      <c r="E473" s="24">
        <f t="shared" si="35"/>
        <v>0</v>
      </c>
      <c r="G473" s="18">
        <f t="shared" si="37"/>
        <v>41.244102994792264</v>
      </c>
      <c r="H473" s="2">
        <f t="shared" si="38"/>
        <v>100</v>
      </c>
      <c r="I473" s="2">
        <f t="shared" si="39"/>
        <v>250</v>
      </c>
    </row>
    <row r="474" spans="2:9">
      <c r="B474" s="22">
        <v>461</v>
      </c>
      <c r="C474" s="22">
        <f>Emisja!M465</f>
        <v>1500</v>
      </c>
      <c r="D474" s="18">
        <f t="shared" si="36"/>
        <v>99.398512156109746</v>
      </c>
      <c r="E474" s="24">
        <f t="shared" si="35"/>
        <v>0</v>
      </c>
      <c r="G474" s="18">
        <f t="shared" si="37"/>
        <v>41.244587395802469</v>
      </c>
      <c r="H474" s="2">
        <f t="shared" si="38"/>
        <v>100</v>
      </c>
      <c r="I474" s="2">
        <f t="shared" si="39"/>
        <v>250</v>
      </c>
    </row>
    <row r="475" spans="2:9">
      <c r="B475" s="22">
        <v>462</v>
      </c>
      <c r="C475" s="22">
        <f>Emisja!M466</f>
        <v>1500</v>
      </c>
      <c r="D475" s="18">
        <f t="shared" si="36"/>
        <v>99.529908611462929</v>
      </c>
      <c r="E475" s="24">
        <f t="shared" si="35"/>
        <v>0</v>
      </c>
      <c r="G475" s="18">
        <f t="shared" si="37"/>
        <v>41.245032006388477</v>
      </c>
      <c r="H475" s="2">
        <f t="shared" si="38"/>
        <v>100</v>
      </c>
      <c r="I475" s="2">
        <f t="shared" si="39"/>
        <v>250</v>
      </c>
    </row>
    <row r="476" spans="2:9">
      <c r="B476" s="22">
        <v>463</v>
      </c>
      <c r="C476" s="22">
        <f>Emisja!M467</f>
        <v>1500</v>
      </c>
      <c r="D476" s="18">
        <f t="shared" si="36"/>
        <v>99.657616787719334</v>
      </c>
      <c r="E476" s="24">
        <f t="shared" si="35"/>
        <v>0</v>
      </c>
      <c r="G476" s="18">
        <f t="shared" si="37"/>
        <v>41.245440095077448</v>
      </c>
      <c r="H476" s="2">
        <f t="shared" si="38"/>
        <v>100</v>
      </c>
      <c r="I476" s="2">
        <f t="shared" si="39"/>
        <v>250</v>
      </c>
    </row>
    <row r="477" spans="2:9">
      <c r="B477" s="22">
        <v>464</v>
      </c>
      <c r="C477" s="22">
        <f>Emisja!M468</f>
        <v>1500</v>
      </c>
      <c r="D477" s="18">
        <f t="shared" si="36"/>
        <v>99.781740214328522</v>
      </c>
      <c r="E477" s="24">
        <f t="shared" si="35"/>
        <v>0</v>
      </c>
      <c r="G477" s="18">
        <f t="shared" si="37"/>
        <v>41.245814661908085</v>
      </c>
      <c r="H477" s="2">
        <f t="shared" si="38"/>
        <v>100</v>
      </c>
      <c r="I477" s="2">
        <f t="shared" si="39"/>
        <v>250</v>
      </c>
    </row>
    <row r="478" spans="2:9">
      <c r="B478" s="22">
        <v>465</v>
      </c>
      <c r="C478" s="22">
        <f>Emisja!M469</f>
        <v>1500</v>
      </c>
      <c r="D478" s="18">
        <f t="shared" si="36"/>
        <v>99.902379514683673</v>
      </c>
      <c r="E478" s="24">
        <f t="shared" si="35"/>
        <v>0</v>
      </c>
      <c r="G478" s="18">
        <f t="shared" si="37"/>
        <v>41.246158460485219</v>
      </c>
      <c r="H478" s="2">
        <f t="shared" si="38"/>
        <v>100</v>
      </c>
      <c r="I478" s="2">
        <f t="shared" si="39"/>
        <v>250</v>
      </c>
    </row>
    <row r="479" spans="2:9">
      <c r="B479" s="22">
        <v>466</v>
      </c>
      <c r="C479" s="22">
        <f>Emisja!M470</f>
        <v>1500</v>
      </c>
      <c r="D479" s="18">
        <f t="shared" si="36"/>
        <v>100.0196324876942</v>
      </c>
      <c r="E479" s="24">
        <f t="shared" si="35"/>
        <v>1</v>
      </c>
      <c r="G479" s="18">
        <f t="shared" si="37"/>
        <v>41.24647401822277</v>
      </c>
      <c r="H479" s="2">
        <f t="shared" si="38"/>
        <v>100</v>
      </c>
      <c r="I479" s="2">
        <f t="shared" si="39"/>
        <v>250</v>
      </c>
    </row>
    <row r="480" spans="2:9">
      <c r="B480" s="22">
        <v>467</v>
      </c>
      <c r="C480" s="22">
        <f>Emisja!M471</f>
        <v>1500</v>
      </c>
      <c r="D480" s="18">
        <f t="shared" si="36"/>
        <v>100.13359418706855</v>
      </c>
      <c r="E480" s="24">
        <f t="shared" si="35"/>
        <v>1</v>
      </c>
      <c r="G480" s="18">
        <f t="shared" si="37"/>
        <v>41.246763654923889</v>
      </c>
      <c r="H480" s="2">
        <f t="shared" si="38"/>
        <v>100</v>
      </c>
      <c r="I480" s="2">
        <f t="shared" si="39"/>
        <v>250</v>
      </c>
    </row>
    <row r="481" spans="2:9">
      <c r="B481" s="22">
        <v>468</v>
      </c>
      <c r="C481" s="22">
        <f>Emisja!M472</f>
        <v>1500</v>
      </c>
      <c r="D481" s="18">
        <f t="shared" si="36"/>
        <v>100.24435699837164</v>
      </c>
      <c r="E481" s="24">
        <f t="shared" si="35"/>
        <v>1</v>
      </c>
      <c r="G481" s="18">
        <f t="shared" si="37"/>
        <v>41.247029499834824</v>
      </c>
      <c r="H481" s="2">
        <f t="shared" si="38"/>
        <v>100</v>
      </c>
      <c r="I481" s="2">
        <f t="shared" si="39"/>
        <v>250</v>
      </c>
    </row>
    <row r="482" spans="2:9">
      <c r="B482" s="22">
        <v>469</v>
      </c>
      <c r="C482" s="22">
        <f>Emisja!M473</f>
        <v>1500</v>
      </c>
      <c r="D482" s="18">
        <f t="shared" si="36"/>
        <v>100.35201071391921</v>
      </c>
      <c r="E482" s="24">
        <f t="shared" si="35"/>
        <v>1</v>
      </c>
      <c r="G482" s="18">
        <f t="shared" si="37"/>
        <v>41.247273507297955</v>
      </c>
      <c r="H482" s="2">
        <f t="shared" si="38"/>
        <v>100</v>
      </c>
      <c r="I482" s="2">
        <f t="shared" si="39"/>
        <v>250</v>
      </c>
    </row>
    <row r="483" spans="2:9">
      <c r="B483" s="22">
        <v>470</v>
      </c>
      <c r="C483" s="22">
        <f>Emisja!M474</f>
        <v>1500</v>
      </c>
      <c r="D483" s="18">
        <f t="shared" si="36"/>
        <v>100.45664260556995</v>
      </c>
      <c r="E483" s="24">
        <f t="shared" si="35"/>
        <v>1</v>
      </c>
      <c r="G483" s="18">
        <f t="shared" si="37"/>
        <v>41.247497471119019</v>
      </c>
      <c r="H483" s="2">
        <f t="shared" si="38"/>
        <v>100</v>
      </c>
      <c r="I483" s="2">
        <f t="shared" si="39"/>
        <v>250</v>
      </c>
    </row>
    <row r="484" spans="2:9">
      <c r="B484" s="22">
        <v>471</v>
      </c>
      <c r="C484" s="22">
        <f>Emisja!M475</f>
        <v>1500</v>
      </c>
      <c r="D484" s="18">
        <f t="shared" si="36"/>
        <v>100.55833749547438</v>
      </c>
      <c r="E484" s="24">
        <f t="shared" si="35"/>
        <v>1</v>
      </c>
      <c r="G484" s="18">
        <f t="shared" si="37"/>
        <v>41.247703037754164</v>
      </c>
      <c r="H484" s="2">
        <f t="shared" si="38"/>
        <v>100</v>
      </c>
      <c r="I484" s="2">
        <f t="shared" si="39"/>
        <v>250</v>
      </c>
    </row>
    <row r="485" spans="2:9">
      <c r="B485" s="22">
        <v>472</v>
      </c>
      <c r="C485" s="22">
        <f>Emisja!M476</f>
        <v>1500</v>
      </c>
      <c r="D485" s="18">
        <f t="shared" si="36"/>
        <v>100.65717782483776</v>
      </c>
      <c r="E485" s="24">
        <f t="shared" si="35"/>
        <v>1</v>
      </c>
      <c r="G485" s="18">
        <f t="shared" si="37"/>
        <v>41.247891718413769</v>
      </c>
      <c r="H485" s="2">
        <f t="shared" si="38"/>
        <v>100</v>
      </c>
      <c r="I485" s="2">
        <f t="shared" si="39"/>
        <v>250</v>
      </c>
    </row>
    <row r="486" spans="2:9">
      <c r="B486" s="22">
        <v>473</v>
      </c>
      <c r="C486" s="22">
        <f>Emisja!M477</f>
        <v>1500</v>
      </c>
      <c r="D486" s="18">
        <f t="shared" si="36"/>
        <v>100.75324372075292</v>
      </c>
      <c r="E486" s="24">
        <f t="shared" si="35"/>
        <v>1</v>
      </c>
      <c r="G486" s="18">
        <f t="shared" si="37"/>
        <v>41.248064900171997</v>
      </c>
      <c r="H486" s="2">
        <f t="shared" si="38"/>
        <v>100</v>
      </c>
      <c r="I486" s="2">
        <f t="shared" si="39"/>
        <v>250</v>
      </c>
    </row>
    <row r="487" spans="2:9">
      <c r="B487" s="22">
        <v>474</v>
      </c>
      <c r="C487" s="22">
        <f>Emisja!M478</f>
        <v>1500</v>
      </c>
      <c r="D487" s="18">
        <f t="shared" si="36"/>
        <v>100.84661306115702</v>
      </c>
      <c r="E487" s="24">
        <f t="shared" si="35"/>
        <v>1</v>
      </c>
      <c r="G487" s="18">
        <f t="shared" si="37"/>
        <v>41.248223856163811</v>
      </c>
      <c r="H487" s="2">
        <f t="shared" si="38"/>
        <v>100</v>
      </c>
      <c r="I487" s="2">
        <f t="shared" si="39"/>
        <v>250</v>
      </c>
    </row>
    <row r="488" spans="2:9">
      <c r="B488" s="22">
        <v>475</v>
      </c>
      <c r="C488" s="22">
        <f>Emisja!M479</f>
        <v>1500</v>
      </c>
      <c r="D488" s="18">
        <f t="shared" si="36"/>
        <v>100.937361537965</v>
      </c>
      <c r="E488" s="24">
        <f t="shared" si="35"/>
        <v>1</v>
      </c>
      <c r="G488" s="18">
        <f t="shared" si="37"/>
        <v>41.248369754944328</v>
      </c>
      <c r="H488" s="2">
        <f t="shared" si="38"/>
        <v>100</v>
      </c>
      <c r="I488" s="2">
        <f t="shared" si="39"/>
        <v>250</v>
      </c>
    </row>
    <row r="489" spans="2:9">
      <c r="B489" s="22">
        <v>476</v>
      </c>
      <c r="C489" s="22">
        <f>Emisja!M480</f>
        <v>1500</v>
      </c>
      <c r="D489" s="18">
        <f t="shared" si="36"/>
        <v>101.02556271843098</v>
      </c>
      <c r="E489" s="24">
        <f t="shared" si="35"/>
        <v>1</v>
      </c>
      <c r="G489" s="18">
        <f t="shared" si="37"/>
        <v>41.24850366907939</v>
      </c>
      <c r="H489" s="2">
        <f t="shared" si="38"/>
        <v>100</v>
      </c>
      <c r="I489" s="2">
        <f t="shared" si="39"/>
        <v>250</v>
      </c>
    </row>
    <row r="490" spans="2:9">
      <c r="B490" s="22">
        <v>477</v>
      </c>
      <c r="C490" s="22">
        <f>Emisja!M481</f>
        <v>1500</v>
      </c>
      <c r="D490" s="18">
        <f t="shared" si="36"/>
        <v>101.11128810478706</v>
      </c>
      <c r="E490" s="24">
        <f t="shared" si="35"/>
        <v>1</v>
      </c>
      <c r="G490" s="18">
        <f t="shared" si="37"/>
        <v>41.248626583030457</v>
      </c>
      <c r="H490" s="2">
        <f t="shared" si="38"/>
        <v>100</v>
      </c>
      <c r="I490" s="2">
        <f t="shared" si="39"/>
        <v>250</v>
      </c>
    </row>
    <row r="491" spans="2:9">
      <c r="B491" s="22">
        <v>478</v>
      </c>
      <c r="C491" s="22">
        <f>Emisja!M482</f>
        <v>1500</v>
      </c>
      <c r="D491" s="18">
        <f t="shared" si="36"/>
        <v>101.1946071922083</v>
      </c>
      <c r="E491" s="24">
        <f t="shared" si="35"/>
        <v>1</v>
      </c>
      <c r="G491" s="18">
        <f t="shared" si="37"/>
        <v>41.24873940039182</v>
      </c>
      <c r="H491" s="2">
        <f t="shared" si="38"/>
        <v>100</v>
      </c>
      <c r="I491" s="2">
        <f t="shared" si="39"/>
        <v>250</v>
      </c>
    </row>
    <row r="492" spans="2:9">
      <c r="B492" s="22">
        <v>479</v>
      </c>
      <c r="C492" s="22">
        <f>Emisja!M483</f>
        <v>1500</v>
      </c>
      <c r="D492" s="18">
        <f t="shared" si="36"/>
        <v>101.2755875251504</v>
      </c>
      <c r="E492" s="24">
        <f t="shared" si="35"/>
        <v>1</v>
      </c>
      <c r="G492" s="18">
        <f t="shared" si="37"/>
        <v>41.248842950533316</v>
      </c>
      <c r="H492" s="2">
        <f t="shared" si="38"/>
        <v>100</v>
      </c>
      <c r="I492" s="2">
        <f t="shared" si="39"/>
        <v>250</v>
      </c>
    </row>
    <row r="493" spans="2:9">
      <c r="B493" s="22">
        <v>480</v>
      </c>
      <c r="C493" s="22">
        <f>Emisja!M484</f>
        <v>1500</v>
      </c>
      <c r="D493" s="18">
        <f t="shared" si="36"/>
        <v>101.35429475210621</v>
      </c>
      <c r="E493" s="24">
        <f t="shared" si="35"/>
        <v>1</v>
      </c>
      <c r="G493" s="18">
        <f t="shared" si="37"/>
        <v>41.248937994697393</v>
      </c>
      <c r="H493" s="2">
        <f t="shared" si="38"/>
        <v>100</v>
      </c>
      <c r="I493" s="2">
        <f t="shared" si="39"/>
        <v>250</v>
      </c>
    </row>
  </sheetData>
  <phoneticPr fontId="0" type="noConversion"/>
  <printOptions gridLines="1" gridLinesSet="0"/>
  <pageMargins left="0.75" right="0.75" top="1" bottom="1" header="0.5" footer="0.5"/>
  <pageSetup paperSize="9" scale="71" orientation="landscape" horizontalDpi="200" verticalDpi="200" r:id="rId1"/>
  <headerFooter alignWithMargins="0">
    <oddHeader>&amp;A</oddHeader>
    <oddFooter>Strona &amp;P</oddFooter>
  </headerFooter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91"/>
  <sheetViews>
    <sheetView workbookViewId="0">
      <selection activeCell="A4" sqref="A4:C9"/>
    </sheetView>
  </sheetViews>
  <sheetFormatPr defaultRowHeight="12.75"/>
  <cols>
    <col min="1" max="1" width="30.28515625" style="2" customWidth="1"/>
    <col min="2" max="2" width="7.85546875" style="2" customWidth="1"/>
    <col min="3" max="3" width="7.7109375" style="2" customWidth="1"/>
    <col min="4" max="4" width="8.140625" style="2" customWidth="1"/>
    <col min="5" max="5" width="7.7109375" style="2" customWidth="1"/>
    <col min="6" max="6" width="8.42578125" style="2" customWidth="1"/>
    <col min="7" max="7" width="9" style="2" customWidth="1"/>
    <col min="8" max="8" width="11" style="2" customWidth="1"/>
    <col min="9" max="9" width="11.5703125" style="2" customWidth="1"/>
    <col min="10" max="16384" width="9.140625" style="2"/>
  </cols>
  <sheetData>
    <row r="1" spans="1:9">
      <c r="A1" s="1" t="s">
        <v>9</v>
      </c>
    </row>
    <row r="2" spans="1:9">
      <c r="A2" s="1"/>
    </row>
    <row r="3" spans="1:9">
      <c r="A3" s="2" t="s">
        <v>6</v>
      </c>
      <c r="B3" s="2">
        <v>1</v>
      </c>
    </row>
    <row r="4" spans="1:9">
      <c r="A4" s="33" t="s">
        <v>0</v>
      </c>
      <c r="B4" s="33">
        <f>Emisja!F5</f>
        <v>100</v>
      </c>
    </row>
    <row r="5" spans="1:9">
      <c r="A5" s="33" t="s">
        <v>2</v>
      </c>
      <c r="B5" s="33">
        <f>Emisja!G5</f>
        <v>250</v>
      </c>
    </row>
    <row r="6" spans="1:9" ht="15.75">
      <c r="A6" s="2" t="s">
        <v>29</v>
      </c>
      <c r="B6" s="2">
        <v>10</v>
      </c>
      <c r="C6" s="2" t="s">
        <v>55</v>
      </c>
    </row>
    <row r="7" spans="1:9" ht="15.75">
      <c r="A7" s="33" t="s">
        <v>30</v>
      </c>
      <c r="B7" s="34">
        <f>Emisja!$B$17</f>
        <v>33600</v>
      </c>
      <c r="C7" s="33" t="s">
        <v>56</v>
      </c>
    </row>
    <row r="8" spans="1:9" ht="15">
      <c r="A8" s="2" t="s">
        <v>1</v>
      </c>
      <c r="B8" s="44">
        <v>32983.466918474616</v>
      </c>
      <c r="C8" s="2" t="s">
        <v>57</v>
      </c>
      <c r="D8" s="10"/>
      <c r="E8" s="10"/>
      <c r="F8" s="12"/>
    </row>
    <row r="9" spans="1:9" ht="15.75">
      <c r="B9" s="13">
        <f>B8/3600</f>
        <v>9.1620741440207265</v>
      </c>
      <c r="C9" s="2" t="s">
        <v>58</v>
      </c>
      <c r="D9" s="31" t="s">
        <v>53</v>
      </c>
      <c r="E9" s="31" t="s">
        <v>4</v>
      </c>
      <c r="F9" s="10"/>
      <c r="G9" s="39" t="s">
        <v>47</v>
      </c>
      <c r="H9" s="40">
        <f>zbiorczy!I3/3600</f>
        <v>48</v>
      </c>
      <c r="I9" s="2" t="s">
        <v>8</v>
      </c>
    </row>
    <row r="10" spans="1:9">
      <c r="B10" s="13"/>
      <c r="D10" s="18">
        <f>MAX(D12:D491)</f>
        <v>103.56942514676746</v>
      </c>
      <c r="E10" s="19">
        <f>SUM(E12:E491)</f>
        <v>15</v>
      </c>
    </row>
    <row r="11" spans="1:9" ht="15">
      <c r="B11" s="19" t="s">
        <v>4</v>
      </c>
      <c r="C11" s="20" t="s">
        <v>10</v>
      </c>
      <c r="D11" s="20" t="s">
        <v>54</v>
      </c>
      <c r="E11" s="21" t="s">
        <v>5</v>
      </c>
      <c r="G11" s="20" t="s">
        <v>32</v>
      </c>
    </row>
    <row r="12" spans="1:9">
      <c r="B12" s="22">
        <v>1</v>
      </c>
      <c r="C12" s="22">
        <f>Emisja!N5</f>
        <v>1000</v>
      </c>
      <c r="D12" s="23">
        <f>B6</f>
        <v>10</v>
      </c>
      <c r="E12" s="24">
        <f t="shared" ref="E12:E75" si="0">1*(D12&gt;$B$4)</f>
        <v>0</v>
      </c>
      <c r="G12" s="23">
        <f>B6</f>
        <v>10</v>
      </c>
      <c r="H12" s="2">
        <f>B4</f>
        <v>100</v>
      </c>
      <c r="I12" s="2">
        <f>B5</f>
        <v>250</v>
      </c>
    </row>
    <row r="13" spans="1:9">
      <c r="B13" s="22">
        <v>2</v>
      </c>
      <c r="C13" s="22">
        <f>Emisja!N6</f>
        <v>1000</v>
      </c>
      <c r="D13" s="18">
        <f>$B$6+C13/$B$9-($B$6+C13/$B$9-D12)*EXP(-$B$9/($B$7/$B$3)*(B13-B12)*60)</f>
        <v>11.771185727965189</v>
      </c>
      <c r="E13" s="24">
        <f t="shared" si="0"/>
        <v>0</v>
      </c>
      <c r="G13" s="18">
        <f>$B$6+C13/$H$9-($B$6+C13/$H$9-G12)*EXP(-$H$9/($B$7/$B$3)*(B13-B12)*60)</f>
        <v>11.711324198814737</v>
      </c>
      <c r="H13" s="2">
        <f>H12</f>
        <v>100</v>
      </c>
      <c r="I13" s="2">
        <f>I12</f>
        <v>250</v>
      </c>
    </row>
    <row r="14" spans="1:9">
      <c r="B14" s="22">
        <v>3</v>
      </c>
      <c r="C14" s="22">
        <f>Emisja!N7</f>
        <v>1000</v>
      </c>
      <c r="D14" s="18">
        <f t="shared" ref="D14:D77" si="1">$B$6+C14/$B$9-($B$6+C14/$B$9-D13)*EXP(-$B$9/($B$7/$B$3)*(B14-B13)*60)</f>
        <v>13.513629123367679</v>
      </c>
      <c r="E14" s="24">
        <f t="shared" si="0"/>
        <v>0</v>
      </c>
      <c r="G14" s="18">
        <f t="shared" ref="G14:G77" si="2">$B$6+C14/$H$9-($B$6+C14/$H$9-G13)*EXP(-$H$9/($B$7/$B$3)*(B14-B13)*60)</f>
        <v>13.282074132983926</v>
      </c>
      <c r="H14" s="2">
        <f t="shared" ref="H14:H77" si="3">H13</f>
        <v>100</v>
      </c>
      <c r="I14" s="2">
        <f t="shared" ref="I14:I77" si="4">I13</f>
        <v>250</v>
      </c>
    </row>
    <row r="15" spans="1:9" ht="12" customHeight="1">
      <c r="B15" s="22">
        <v>4</v>
      </c>
      <c r="C15" s="22">
        <f>Emisja!N8</f>
        <v>1000</v>
      </c>
      <c r="D15" s="18">
        <f t="shared" si="1"/>
        <v>15.22779660916251</v>
      </c>
      <c r="E15" s="24">
        <f t="shared" si="0"/>
        <v>0</v>
      </c>
      <c r="G15" s="18">
        <f t="shared" si="2"/>
        <v>14.723797073266859</v>
      </c>
      <c r="H15" s="2">
        <f t="shared" si="3"/>
        <v>100</v>
      </c>
      <c r="I15" s="2">
        <f t="shared" si="4"/>
        <v>250</v>
      </c>
    </row>
    <row r="16" spans="1:9">
      <c r="B16" s="22">
        <v>5</v>
      </c>
      <c r="C16" s="22">
        <f>Emisja!N9</f>
        <v>1000</v>
      </c>
      <c r="D16" s="18">
        <f t="shared" si="1"/>
        <v>16.914147039316617</v>
      </c>
      <c r="E16" s="24">
        <f t="shared" si="0"/>
        <v>0</v>
      </c>
      <c r="G16" s="18">
        <f t="shared" si="2"/>
        <v>16.047091756476547</v>
      </c>
      <c r="H16" s="2">
        <f t="shared" si="3"/>
        <v>100</v>
      </c>
      <c r="I16" s="2">
        <f t="shared" si="4"/>
        <v>250</v>
      </c>
    </row>
    <row r="17" spans="2:9">
      <c r="B17" s="22">
        <v>6</v>
      </c>
      <c r="C17" s="22">
        <f>Emisja!N10</f>
        <v>1000</v>
      </c>
      <c r="D17" s="18">
        <f t="shared" si="1"/>
        <v>18.57313182163638</v>
      </c>
      <c r="E17" s="24">
        <f t="shared" si="0"/>
        <v>0</v>
      </c>
      <c r="G17" s="18">
        <f t="shared" si="2"/>
        <v>17.261686301436335</v>
      </c>
      <c r="H17" s="2">
        <f t="shared" si="3"/>
        <v>100</v>
      </c>
      <c r="I17" s="2">
        <f t="shared" si="4"/>
        <v>250</v>
      </c>
    </row>
    <row r="18" spans="2:9">
      <c r="B18" s="22">
        <v>7</v>
      </c>
      <c r="C18" s="22">
        <f>Emisja!N11</f>
        <v>1000</v>
      </c>
      <c r="D18" s="18">
        <f t="shared" si="1"/>
        <v>20.205195038601914</v>
      </c>
      <c r="E18" s="24">
        <f t="shared" si="0"/>
        <v>0</v>
      </c>
      <c r="G18" s="18">
        <f t="shared" si="2"/>
        <v>18.376509724642297</v>
      </c>
      <c r="H18" s="2">
        <f t="shared" si="3"/>
        <v>100</v>
      </c>
      <c r="I18" s="2">
        <f t="shared" si="4"/>
        <v>250</v>
      </c>
    </row>
    <row r="19" spans="2:9">
      <c r="B19" s="22">
        <v>8</v>
      </c>
      <c r="C19" s="22">
        <f>Emisja!N12</f>
        <v>1000</v>
      </c>
      <c r="D19" s="18">
        <f t="shared" si="1"/>
        <v>21.81077356624057</v>
      </c>
      <c r="E19" s="24">
        <f t="shared" si="0"/>
        <v>0</v>
      </c>
      <c r="G19" s="18">
        <f t="shared" si="2"/>
        <v>19.399757581374445</v>
      </c>
      <c r="H19" s="2">
        <f t="shared" si="3"/>
        <v>100</v>
      </c>
      <c r="I19" s="2">
        <f t="shared" si="4"/>
        <v>250</v>
      </c>
    </row>
    <row r="20" spans="2:9">
      <c r="B20" s="22">
        <v>9</v>
      </c>
      <c r="C20" s="22">
        <f>Emisja!N13</f>
        <v>1000</v>
      </c>
      <c r="D20" s="18">
        <f t="shared" si="1"/>
        <v>23.390297191071312</v>
      </c>
      <c r="E20" s="24">
        <f t="shared" si="0"/>
        <v>0</v>
      </c>
      <c r="G20" s="18">
        <f t="shared" si="2"/>
        <v>20.338952214813261</v>
      </c>
      <c r="H20" s="2">
        <f t="shared" si="3"/>
        <v>100</v>
      </c>
      <c r="I20" s="2">
        <f t="shared" si="4"/>
        <v>250</v>
      </c>
    </row>
    <row r="21" spans="2:9">
      <c r="B21" s="22">
        <v>10</v>
      </c>
      <c r="C21" s="22">
        <f>Emisja!N14</f>
        <v>1000</v>
      </c>
      <c r="D21" s="18">
        <f t="shared" si="1"/>
        <v>24.944188725151378</v>
      </c>
      <c r="E21" s="24">
        <f t="shared" si="0"/>
        <v>0</v>
      </c>
      <c r="G21" s="18">
        <f t="shared" si="2"/>
        <v>21.200998056079239</v>
      </c>
      <c r="H21" s="2">
        <f t="shared" si="3"/>
        <v>100</v>
      </c>
      <c r="I21" s="2">
        <f t="shared" si="4"/>
        <v>250</v>
      </c>
    </row>
    <row r="22" spans="2:9">
      <c r="B22" s="22">
        <v>11</v>
      </c>
      <c r="C22" s="22">
        <f>Emisja!N15</f>
        <v>1000</v>
      </c>
      <c r="D22" s="18">
        <f t="shared" si="1"/>
        <v>26.472864119256002</v>
      </c>
      <c r="E22" s="24">
        <f t="shared" si="0"/>
        <v>0</v>
      </c>
      <c r="G22" s="18">
        <f t="shared" si="2"/>
        <v>21.992232381730204</v>
      </c>
      <c r="H22" s="2">
        <f t="shared" si="3"/>
        <v>100</v>
      </c>
      <c r="I22" s="2">
        <f t="shared" si="4"/>
        <v>250</v>
      </c>
    </row>
    <row r="23" spans="2:9">
      <c r="B23" s="22">
        <v>12</v>
      </c>
      <c r="C23" s="22">
        <f>Emisja!N16</f>
        <v>1000</v>
      </c>
      <c r="D23" s="18">
        <f t="shared" si="1"/>
        <v>27.976732574221472</v>
      </c>
      <c r="E23" s="24">
        <f t="shared" si="0"/>
        <v>0</v>
      </c>
      <c r="G23" s="18">
        <f t="shared" si="2"/>
        <v>22.718471901857043</v>
      </c>
      <c r="H23" s="2">
        <f t="shared" si="3"/>
        <v>100</v>
      </c>
      <c r="I23" s="2">
        <f t="shared" si="4"/>
        <v>250</v>
      </c>
    </row>
    <row r="24" spans="2:9">
      <c r="B24" s="22">
        <v>13</v>
      </c>
      <c r="C24" s="22">
        <f>Emisja!N17</f>
        <v>1000</v>
      </c>
      <c r="D24" s="18">
        <f t="shared" si="1"/>
        <v>29.456196650481374</v>
      </c>
      <c r="E24" s="24">
        <f t="shared" si="0"/>
        <v>0</v>
      </c>
      <c r="G24" s="18">
        <f t="shared" si="2"/>
        <v>23.385055521267304</v>
      </c>
      <c r="H24" s="2">
        <f t="shared" si="3"/>
        <v>100</v>
      </c>
      <c r="I24" s="2">
        <f t="shared" si="4"/>
        <v>250</v>
      </c>
    </row>
    <row r="25" spans="2:9">
      <c r="B25" s="22">
        <v>14</v>
      </c>
      <c r="C25" s="22">
        <f>Emisja!N18</f>
        <v>1000</v>
      </c>
      <c r="D25" s="18">
        <f t="shared" si="1"/>
        <v>30.91165237582527</v>
      </c>
      <c r="E25" s="24">
        <f t="shared" si="0"/>
        <v>0</v>
      </c>
      <c r="G25" s="18">
        <f t="shared" si="2"/>
        <v>23.996883588112912</v>
      </c>
      <c r="H25" s="2">
        <f t="shared" si="3"/>
        <v>100</v>
      </c>
      <c r="I25" s="2">
        <f t="shared" si="4"/>
        <v>250</v>
      </c>
    </row>
    <row r="26" spans="2:9">
      <c r="B26" s="22">
        <v>15</v>
      </c>
      <c r="C26" s="22">
        <f>Emisja!N19</f>
        <v>1000</v>
      </c>
      <c r="D26" s="18">
        <f t="shared" si="1"/>
        <v>32.343489351408707</v>
      </c>
      <c r="E26" s="24">
        <f t="shared" si="0"/>
        <v>0</v>
      </c>
      <c r="G26" s="18">
        <f t="shared" si="2"/>
        <v>24.558453918495786</v>
      </c>
      <c r="H26" s="2">
        <f t="shared" si="3"/>
        <v>100</v>
      </c>
      <c r="I26" s="2">
        <f t="shared" si="4"/>
        <v>250</v>
      </c>
    </row>
    <row r="27" spans="2:9">
      <c r="B27" s="22">
        <v>16</v>
      </c>
      <c r="C27" s="22">
        <f>Emisja!N20</f>
        <v>1000</v>
      </c>
      <c r="D27" s="18">
        <f t="shared" si="1"/>
        <v>33.75209085604294</v>
      </c>
      <c r="E27" s="24">
        <f t="shared" si="0"/>
        <v>0</v>
      </c>
      <c r="G27" s="18">
        <f t="shared" si="2"/>
        <v>25.073894861884071</v>
      </c>
      <c r="H27" s="2">
        <f t="shared" si="3"/>
        <v>100</v>
      </c>
      <c r="I27" s="2">
        <f t="shared" si="4"/>
        <v>250</v>
      </c>
    </row>
    <row r="28" spans="2:9">
      <c r="B28" s="22">
        <v>17</v>
      </c>
      <c r="C28" s="22">
        <f>Emisja!N21</f>
        <v>1000</v>
      </c>
      <c r="D28" s="18">
        <f t="shared" si="1"/>
        <v>35.137833948792263</v>
      </c>
      <c r="E28" s="24">
        <f t="shared" si="0"/>
        <v>0</v>
      </c>
      <c r="G28" s="18">
        <f t="shared" si="2"/>
        <v>25.546995650417305</v>
      </c>
      <c r="H28" s="2">
        <f t="shared" si="3"/>
        <v>100</v>
      </c>
      <c r="I28" s="2">
        <f t="shared" si="4"/>
        <v>250</v>
      </c>
    </row>
    <row r="29" spans="2:9">
      <c r="B29" s="22">
        <v>18</v>
      </c>
      <c r="C29" s="22">
        <f>Emisja!N22</f>
        <v>1000</v>
      </c>
      <c r="D29" s="18">
        <f t="shared" si="1"/>
        <v>36.501089569906412</v>
      </c>
      <c r="E29" s="24">
        <f t="shared" si="0"/>
        <v>0</v>
      </c>
      <c r="G29" s="18">
        <f t="shared" si="2"/>
        <v>25.981234255211564</v>
      </c>
      <c r="H29" s="2">
        <f t="shared" si="3"/>
        <v>100</v>
      </c>
      <c r="I29" s="2">
        <f t="shared" si="4"/>
        <v>250</v>
      </c>
    </row>
    <row r="30" spans="2:9">
      <c r="B30" s="22">
        <v>19</v>
      </c>
      <c r="C30" s="22">
        <f>Emisja!N23</f>
        <v>1000</v>
      </c>
      <c r="D30" s="18">
        <f t="shared" si="1"/>
        <v>37.842222640115054</v>
      </c>
      <c r="E30" s="24">
        <f t="shared" si="0"/>
        <v>0</v>
      </c>
      <c r="G30" s="18">
        <f t="shared" si="2"/>
        <v>26.379802954448515</v>
      </c>
      <c r="H30" s="2">
        <f t="shared" si="3"/>
        <v>100</v>
      </c>
      <c r="I30" s="2">
        <f t="shared" si="4"/>
        <v>250</v>
      </c>
    </row>
    <row r="31" spans="2:9">
      <c r="B31" s="22">
        <v>20</v>
      </c>
      <c r="C31" s="22">
        <f>Emisja!N24</f>
        <v>1000</v>
      </c>
      <c r="D31" s="18">
        <f t="shared" si="1"/>
        <v>39.161592158310967</v>
      </c>
      <c r="E31" s="24">
        <f t="shared" si="0"/>
        <v>0</v>
      </c>
      <c r="G31" s="18">
        <f t="shared" si="2"/>
        <v>26.745631801210539</v>
      </c>
      <c r="H31" s="2">
        <f t="shared" si="3"/>
        <v>100</v>
      </c>
      <c r="I31" s="2">
        <f t="shared" si="4"/>
        <v>250</v>
      </c>
    </row>
    <row r="32" spans="2:9">
      <c r="B32" s="22">
        <v>21</v>
      </c>
      <c r="C32" s="22">
        <f>Emisja!N25</f>
        <v>1000</v>
      </c>
      <c r="D32" s="18">
        <f t="shared" si="1"/>
        <v>40.459551297648062</v>
      </c>
      <c r="E32" s="24">
        <f t="shared" si="0"/>
        <v>0</v>
      </c>
      <c r="G32" s="18">
        <f t="shared" si="2"/>
        <v>27.081410163584323</v>
      </c>
      <c r="H32" s="2">
        <f t="shared" si="3"/>
        <v>100</v>
      </c>
      <c r="I32" s="2">
        <f t="shared" si="4"/>
        <v>250</v>
      </c>
    </row>
    <row r="33" spans="2:9">
      <c r="B33" s="22">
        <v>22</v>
      </c>
      <c r="C33" s="22">
        <f>Emisja!N26</f>
        <v>1000</v>
      </c>
      <c r="D33" s="18">
        <f t="shared" si="1"/>
        <v>41.736447500079919</v>
      </c>
      <c r="E33" s="24">
        <f t="shared" si="0"/>
        <v>0</v>
      </c>
      <c r="G33" s="18">
        <f t="shared" si="2"/>
        <v>27.38960649538361</v>
      </c>
      <c r="H33" s="2">
        <f t="shared" si="3"/>
        <v>100</v>
      </c>
      <c r="I33" s="2">
        <f t="shared" si="4"/>
        <v>250</v>
      </c>
    </row>
    <row r="34" spans="2:9">
      <c r="B34" s="22">
        <v>23</v>
      </c>
      <c r="C34" s="22">
        <f>Emisja!N27</f>
        <v>1000</v>
      </c>
      <c r="D34" s="18">
        <f t="shared" si="1"/>
        <v>42.992622569364144</v>
      </c>
      <c r="E34" s="24">
        <f t="shared" si="0"/>
        <v>0</v>
      </c>
      <c r="G34" s="18">
        <f t="shared" si="2"/>
        <v>27.672486482834383</v>
      </c>
      <c r="H34" s="2">
        <f t="shared" si="3"/>
        <v>100</v>
      </c>
      <c r="I34" s="2">
        <f t="shared" si="4"/>
        <v>250</v>
      </c>
    </row>
    <row r="35" spans="2:9">
      <c r="B35" s="22">
        <v>24</v>
      </c>
      <c r="C35" s="22">
        <f>Emisja!N28</f>
        <v>1000</v>
      </c>
      <c r="D35" s="18">
        <f t="shared" si="1"/>
        <v>44.228412762557596</v>
      </c>
      <c r="E35" s="24">
        <f t="shared" si="0"/>
        <v>0</v>
      </c>
      <c r="G35" s="18">
        <f t="shared" si="2"/>
        <v>27.932129700626682</v>
      </c>
      <c r="H35" s="2">
        <f t="shared" si="3"/>
        <v>100</v>
      </c>
      <c r="I35" s="2">
        <f t="shared" si="4"/>
        <v>250</v>
      </c>
    </row>
    <row r="36" spans="2:9">
      <c r="B36" s="22">
        <v>25</v>
      </c>
      <c r="C36" s="22">
        <f>Emisja!N29</f>
        <v>1000</v>
      </c>
      <c r="D36" s="18">
        <f t="shared" si="1"/>
        <v>45.444148880026717</v>
      </c>
      <c r="E36" s="24">
        <f t="shared" si="0"/>
        <v>0</v>
      </c>
      <c r="G36" s="18">
        <f t="shared" si="2"/>
        <v>28.170444899779007</v>
      </c>
      <c r="H36" s="2">
        <f t="shared" si="3"/>
        <v>100</v>
      </c>
      <c r="I36" s="2">
        <f t="shared" si="4"/>
        <v>250</v>
      </c>
    </row>
    <row r="37" spans="2:9">
      <c r="B37" s="22">
        <v>26</v>
      </c>
      <c r="C37" s="22">
        <f>Emisja!N30</f>
        <v>1000</v>
      </c>
      <c r="D37" s="18">
        <f t="shared" si="1"/>
        <v>46.64015635399727</v>
      </c>
      <c r="E37" s="24">
        <f t="shared" si="0"/>
        <v>0</v>
      </c>
      <c r="G37" s="18">
        <f t="shared" si="2"/>
        <v>28.389184039703107</v>
      </c>
      <c r="H37" s="2">
        <f t="shared" si="3"/>
        <v>100</v>
      </c>
      <c r="I37" s="2">
        <f t="shared" si="4"/>
        <v>250</v>
      </c>
    </row>
    <row r="38" spans="2:9">
      <c r="B38" s="22">
        <v>27</v>
      </c>
      <c r="C38" s="22">
        <f>Emisja!N31</f>
        <v>1000</v>
      </c>
      <c r="D38" s="18">
        <f t="shared" si="1"/>
        <v>47.816755335667125</v>
      </c>
      <c r="E38" s="24">
        <f t="shared" si="0"/>
        <v>0</v>
      </c>
      <c r="G38" s="18">
        <f t="shared" si="2"/>
        <v>28.589955167624964</v>
      </c>
      <c r="H38" s="2">
        <f t="shared" si="3"/>
        <v>100</v>
      </c>
      <c r="I38" s="2">
        <f t="shared" si="4"/>
        <v>250</v>
      </c>
    </row>
    <row r="39" spans="2:9">
      <c r="B39" s="22">
        <v>28</v>
      </c>
      <c r="C39" s="22">
        <f>Emisja!N32</f>
        <v>1000</v>
      </c>
      <c r="D39" s="18">
        <f t="shared" si="1"/>
        <v>48.974260780905354</v>
      </c>
      <c r="E39" s="24">
        <f t="shared" si="0"/>
        <v>0</v>
      </c>
      <c r="G39" s="18">
        <f t="shared" si="2"/>
        <v>28.774234240044294</v>
      </c>
      <c r="H39" s="2">
        <f t="shared" si="3"/>
        <v>100</v>
      </c>
      <c r="I39" s="2">
        <f t="shared" si="4"/>
        <v>250</v>
      </c>
    </row>
    <row r="40" spans="2:9">
      <c r="B40" s="22">
        <v>29</v>
      </c>
      <c r="C40" s="22">
        <f>Emisja!N33</f>
        <v>1000</v>
      </c>
      <c r="D40" s="18">
        <f t="shared" si="1"/>
        <v>50.112982534560658</v>
      </c>
      <c r="E40" s="24">
        <f t="shared" si="0"/>
        <v>0</v>
      </c>
      <c r="G40" s="18">
        <f t="shared" si="2"/>
        <v>28.94337597313724</v>
      </c>
      <c r="H40" s="2">
        <f t="shared" si="3"/>
        <v>100</v>
      </c>
      <c r="I40" s="2">
        <f t="shared" si="4"/>
        <v>250</v>
      </c>
    </row>
    <row r="41" spans="2:9">
      <c r="B41" s="22">
        <v>30</v>
      </c>
      <c r="C41" s="22">
        <f>Emisja!N34</f>
        <v>1000</v>
      </c>
      <c r="D41" s="18">
        <f t="shared" si="1"/>
        <v>51.233225413401669</v>
      </c>
      <c r="E41" s="24">
        <f t="shared" si="0"/>
        <v>0</v>
      </c>
      <c r="G41" s="18">
        <f t="shared" si="2"/>
        <v>29.098623801868357</v>
      </c>
      <c r="H41" s="2">
        <f t="shared" si="3"/>
        <v>100</v>
      </c>
      <c r="I41" s="2">
        <f t="shared" si="4"/>
        <v>250</v>
      </c>
    </row>
    <row r="42" spans="2:9">
      <c r="B42" s="22">
        <v>31</v>
      </c>
      <c r="C42" s="22">
        <f>Emisja!N35</f>
        <v>1000</v>
      </c>
      <c r="D42" s="18">
        <f t="shared" si="1"/>
        <v>52.335289287711277</v>
      </c>
      <c r="E42" s="24">
        <f t="shared" si="0"/>
        <v>0</v>
      </c>
      <c r="G42" s="18">
        <f t="shared" si="2"/>
        <v>29.241119021025664</v>
      </c>
      <c r="H42" s="2">
        <f t="shared" si="3"/>
        <v>100</v>
      </c>
      <c r="I42" s="2">
        <f t="shared" si="4"/>
        <v>250</v>
      </c>
    </row>
    <row r="43" spans="2:9">
      <c r="B43" s="22">
        <v>32</v>
      </c>
      <c r="C43" s="22">
        <f>Emisja!N36</f>
        <v>1000</v>
      </c>
      <c r="D43" s="18">
        <f t="shared" si="1"/>
        <v>53.419469161556904</v>
      </c>
      <c r="E43" s="24">
        <f t="shared" si="0"/>
        <v>0</v>
      </c>
      <c r="G43" s="18">
        <f t="shared" si="2"/>
        <v>29.371909175378526</v>
      </c>
      <c r="H43" s="2">
        <f t="shared" si="3"/>
        <v>100</v>
      </c>
      <c r="I43" s="2">
        <f t="shared" si="4"/>
        <v>250</v>
      </c>
    </row>
    <row r="44" spans="2:9">
      <c r="B44" s="22">
        <v>33</v>
      </c>
      <c r="C44" s="22">
        <f>Emisja!N37</f>
        <v>1000</v>
      </c>
      <c r="D44" s="18">
        <f t="shared" si="1"/>
        <v>54.486055251758145</v>
      </c>
      <c r="E44" s="24">
        <f t="shared" si="0"/>
        <v>0</v>
      </c>
      <c r="G44" s="18">
        <f t="shared" si="2"/>
        <v>29.491955760638071</v>
      </c>
      <c r="H44" s="2">
        <f t="shared" si="3"/>
        <v>100</v>
      </c>
      <c r="I44" s="2">
        <f t="shared" si="4"/>
        <v>250</v>
      </c>
    </row>
    <row r="45" spans="2:9">
      <c r="B45" s="22">
        <v>34</v>
      </c>
      <c r="C45" s="22">
        <f>Emisja!N38</f>
        <v>1000</v>
      </c>
      <c r="D45" s="18">
        <f t="shared" si="1"/>
        <v>55.535333065572964</v>
      </c>
      <c r="E45" s="24">
        <f t="shared" si="0"/>
        <v>0</v>
      </c>
      <c r="G45" s="18">
        <f t="shared" si="2"/>
        <v>29.602141291833309</v>
      </c>
      <c r="H45" s="2">
        <f t="shared" si="3"/>
        <v>100</v>
      </c>
      <c r="I45" s="2">
        <f t="shared" si="4"/>
        <v>250</v>
      </c>
    </row>
    <row r="46" spans="2:9">
      <c r="B46" s="22">
        <v>35</v>
      </c>
      <c r="C46" s="22">
        <f>Emisja!N39</f>
        <v>1000</v>
      </c>
      <c r="D46" s="18">
        <f t="shared" si="1"/>
        <v>56.567583477123222</v>
      </c>
      <c r="E46" s="24">
        <f t="shared" si="0"/>
        <v>0</v>
      </c>
      <c r="G46" s="18">
        <f t="shared" si="2"/>
        <v>29.70327579106565</v>
      </c>
      <c r="H46" s="2">
        <f t="shared" si="3"/>
        <v>100</v>
      </c>
      <c r="I46" s="2">
        <f t="shared" si="4"/>
        <v>250</v>
      </c>
    </row>
    <row r="47" spans="2:9">
      <c r="B47" s="22">
        <v>36</v>
      </c>
      <c r="C47" s="22">
        <f>Emisja!N40</f>
        <v>1000</v>
      </c>
      <c r="D47" s="18">
        <f t="shared" si="1"/>
        <v>57.583082802579959</v>
      </c>
      <c r="E47" s="24">
        <f t="shared" si="0"/>
        <v>0</v>
      </c>
      <c r="G47" s="18">
        <f t="shared" si="2"/>
        <v>29.796102742336167</v>
      </c>
      <c r="H47" s="2">
        <f t="shared" si="3"/>
        <v>100</v>
      </c>
      <c r="I47" s="2">
        <f t="shared" si="4"/>
        <v>250</v>
      </c>
    </row>
    <row r="48" spans="2:9">
      <c r="B48" s="22">
        <v>37</v>
      </c>
      <c r="C48" s="22">
        <f>Emisja!N41</f>
        <v>1000</v>
      </c>
      <c r="D48" s="18">
        <f t="shared" si="1"/>
        <v>58.582102874128644</v>
      </c>
      <c r="E48" s="24">
        <f t="shared" si="0"/>
        <v>0</v>
      </c>
      <c r="G48" s="18">
        <f t="shared" si="2"/>
        <v>29.881304557222137</v>
      </c>
      <c r="H48" s="2">
        <f t="shared" si="3"/>
        <v>100</v>
      </c>
      <c r="I48" s="2">
        <f t="shared" si="4"/>
        <v>250</v>
      </c>
    </row>
    <row r="49" spans="2:9">
      <c r="B49" s="22">
        <v>38</v>
      </c>
      <c r="C49" s="22">
        <f>Emisja!N42</f>
        <v>1000</v>
      </c>
      <c r="D49" s="18">
        <f t="shared" si="1"/>
        <v>59.564911112734066</v>
      </c>
      <c r="E49" s="24">
        <f t="shared" si="0"/>
        <v>0</v>
      </c>
      <c r="G49" s="18">
        <f t="shared" si="2"/>
        <v>29.959507591583435</v>
      </c>
      <c r="H49" s="2">
        <f t="shared" si="3"/>
        <v>100</v>
      </c>
      <c r="I49" s="2">
        <f t="shared" si="4"/>
        <v>250</v>
      </c>
    </row>
    <row r="50" spans="2:9">
      <c r="B50" s="22">
        <v>39</v>
      </c>
      <c r="C50" s="22">
        <f>Emisja!N43</f>
        <v>1000</v>
      </c>
      <c r="D50" s="18">
        <f t="shared" si="1"/>
        <v>60.531770599724489</v>
      </c>
      <c r="E50" s="24">
        <f t="shared" si="0"/>
        <v>0</v>
      </c>
      <c r="G50" s="18">
        <f t="shared" si="2"/>
        <v>30.031286750178818</v>
      </c>
      <c r="H50" s="2">
        <f t="shared" si="3"/>
        <v>100</v>
      </c>
      <c r="I50" s="2">
        <f t="shared" si="4"/>
        <v>250</v>
      </c>
    </row>
    <row r="51" spans="2:9">
      <c r="B51" s="22">
        <v>40</v>
      </c>
      <c r="C51" s="22">
        <f>Emisja!N44</f>
        <v>1000</v>
      </c>
      <c r="D51" s="18">
        <f t="shared" si="1"/>
        <v>61.482940147214102</v>
      </c>
      <c r="E51" s="24">
        <f t="shared" si="0"/>
        <v>0</v>
      </c>
      <c r="G51" s="18">
        <f t="shared" si="2"/>
        <v>30.097169713042611</v>
      </c>
      <c r="H51" s="2">
        <f t="shared" si="3"/>
        <v>100</v>
      </c>
      <c r="I51" s="2">
        <f t="shared" si="4"/>
        <v>250</v>
      </c>
    </row>
    <row r="52" spans="2:9">
      <c r="B52" s="22">
        <v>41</v>
      </c>
      <c r="C52" s="22">
        <f>Emisja!N45</f>
        <v>1000</v>
      </c>
      <c r="D52" s="18">
        <f t="shared" si="1"/>
        <v>62.418674367382707</v>
      </c>
      <c r="E52" s="24">
        <f t="shared" si="0"/>
        <v>0</v>
      </c>
      <c r="G52" s="18">
        <f t="shared" si="2"/>
        <v>30.15764081469176</v>
      </c>
      <c r="H52" s="2">
        <f t="shared" si="3"/>
        <v>100</v>
      </c>
      <c r="I52" s="2">
        <f t="shared" si="4"/>
        <v>250</v>
      </c>
    </row>
    <row r="53" spans="2:9">
      <c r="B53" s="22">
        <v>42</v>
      </c>
      <c r="C53" s="22">
        <f>Emisja!N46</f>
        <v>1000</v>
      </c>
      <c r="D53" s="18">
        <f t="shared" si="1"/>
        <v>63.33922374063112</v>
      </c>
      <c r="E53" s="24">
        <f t="shared" si="0"/>
        <v>0</v>
      </c>
      <c r="G53" s="18">
        <f t="shared" si="2"/>
        <v>30.213144604681013</v>
      </c>
      <c r="H53" s="2">
        <f t="shared" si="3"/>
        <v>100</v>
      </c>
      <c r="I53" s="2">
        <f t="shared" si="4"/>
        <v>250</v>
      </c>
    </row>
    <row r="54" spans="2:9">
      <c r="B54" s="22">
        <v>43</v>
      </c>
      <c r="C54" s="22">
        <f>Emisja!N47</f>
        <v>1000</v>
      </c>
      <c r="D54" s="18">
        <f t="shared" si="1"/>
        <v>64.244834682630611</v>
      </c>
      <c r="E54" s="24">
        <f t="shared" si="0"/>
        <v>0</v>
      </c>
      <c r="G54" s="18">
        <f t="shared" si="2"/>
        <v>30.264089115681404</v>
      </c>
      <c r="H54" s="2">
        <f t="shared" si="3"/>
        <v>100</v>
      </c>
      <c r="I54" s="2">
        <f t="shared" si="4"/>
        <v>250</v>
      </c>
    </row>
    <row r="55" spans="2:9">
      <c r="B55" s="22">
        <v>44</v>
      </c>
      <c r="C55" s="22">
        <f>Emisja!N48</f>
        <v>1000</v>
      </c>
      <c r="D55" s="18">
        <f t="shared" si="1"/>
        <v>65.135749610284236</v>
      </c>
      <c r="E55" s="24">
        <f t="shared" si="0"/>
        <v>0</v>
      </c>
      <c r="G55" s="18">
        <f t="shared" si="2"/>
        <v>30.310848863107154</v>
      </c>
      <c r="H55" s="2">
        <f t="shared" si="3"/>
        <v>100</v>
      </c>
      <c r="I55" s="2">
        <f t="shared" si="4"/>
        <v>250</v>
      </c>
    </row>
    <row r="56" spans="2:9">
      <c r="B56" s="22">
        <v>45</v>
      </c>
      <c r="C56" s="22">
        <f>Emisja!N49</f>
        <v>1000</v>
      </c>
      <c r="D56" s="18">
        <f t="shared" si="1"/>
        <v>66.012207006617814</v>
      </c>
      <c r="E56" s="24">
        <f t="shared" si="0"/>
        <v>0</v>
      </c>
      <c r="G56" s="18">
        <f t="shared" si="2"/>
        <v>30.353767598342497</v>
      </c>
      <c r="H56" s="2">
        <f t="shared" si="3"/>
        <v>100</v>
      </c>
      <c r="I56" s="2">
        <f t="shared" si="4"/>
        <v>250</v>
      </c>
    </row>
    <row r="57" spans="2:9">
      <c r="B57" s="22">
        <v>46</v>
      </c>
      <c r="C57" s="22">
        <f>Emisja!N50</f>
        <v>1000</v>
      </c>
      <c r="D57" s="18">
        <f t="shared" si="1"/>
        <v>66.874441484617819</v>
      </c>
      <c r="E57" s="24">
        <f t="shared" si="0"/>
        <v>0</v>
      </c>
      <c r="G57" s="18">
        <f t="shared" si="2"/>
        <v>30.393160835808683</v>
      </c>
      <c r="H57" s="2">
        <f t="shared" si="3"/>
        <v>100</v>
      </c>
      <c r="I57" s="2">
        <f t="shared" si="4"/>
        <v>250</v>
      </c>
    </row>
    <row r="58" spans="2:9">
      <c r="B58" s="22">
        <v>47</v>
      </c>
      <c r="C58" s="22">
        <f>Emisja!N51</f>
        <v>1000</v>
      </c>
      <c r="D58" s="18">
        <f t="shared" si="1"/>
        <v>67.722683850033349</v>
      </c>
      <c r="E58" s="24">
        <f t="shared" si="0"/>
        <v>0</v>
      </c>
      <c r="G58" s="18">
        <f t="shared" si="2"/>
        <v>30.429318172448681</v>
      </c>
      <c r="H58" s="2">
        <f t="shared" si="3"/>
        <v>100</v>
      </c>
      <c r="I58" s="2">
        <f t="shared" si="4"/>
        <v>250</v>
      </c>
    </row>
    <row r="59" spans="2:9">
      <c r="B59" s="22">
        <v>48</v>
      </c>
      <c r="C59" s="22">
        <f>Emisja!N52</f>
        <v>1000</v>
      </c>
      <c r="D59" s="18">
        <f t="shared" si="1"/>
        <v>68.557161163158995</v>
      </c>
      <c r="E59" s="24">
        <f t="shared" si="0"/>
        <v>0</v>
      </c>
      <c r="G59" s="18">
        <f t="shared" si="2"/>
        <v>30.462505416681157</v>
      </c>
      <c r="H59" s="2">
        <f t="shared" si="3"/>
        <v>100</v>
      </c>
      <c r="I59" s="2">
        <f t="shared" si="4"/>
        <v>250</v>
      </c>
    </row>
    <row r="60" spans="2:9">
      <c r="B60" s="22">
        <v>49</v>
      </c>
      <c r="C60" s="22">
        <f>Emisja!N53</f>
        <v>1000</v>
      </c>
      <c r="D60" s="18">
        <f t="shared" si="1"/>
        <v>69.378096799615065</v>
      </c>
      <c r="E60" s="24">
        <f t="shared" si="0"/>
        <v>0</v>
      </c>
      <c r="G60" s="18">
        <f t="shared" si="2"/>
        <v>30.492966542474576</v>
      </c>
      <c r="H60" s="2">
        <f t="shared" si="3"/>
        <v>100</v>
      </c>
      <c r="I60" s="2">
        <f t="shared" si="4"/>
        <v>250</v>
      </c>
    </row>
    <row r="61" spans="2:9">
      <c r="B61" s="22">
        <v>50</v>
      </c>
      <c r="C61" s="22">
        <f>Emisja!N54</f>
        <v>1000</v>
      </c>
      <c r="D61" s="18">
        <f t="shared" si="1"/>
        <v>70.18571051014149</v>
      </c>
      <c r="E61" s="24">
        <f t="shared" si="0"/>
        <v>0</v>
      </c>
      <c r="G61" s="18">
        <f t="shared" si="2"/>
        <v>30.520925482906712</v>
      </c>
      <c r="H61" s="2">
        <f t="shared" si="3"/>
        <v>100</v>
      </c>
      <c r="I61" s="2">
        <f t="shared" si="4"/>
        <v>250</v>
      </c>
    </row>
    <row r="62" spans="2:9">
      <c r="B62" s="22">
        <v>51</v>
      </c>
      <c r="C62" s="22">
        <f>Emisja!N55</f>
        <v>1000</v>
      </c>
      <c r="D62" s="18">
        <f t="shared" si="1"/>
        <v>70.980218479421467</v>
      </c>
      <c r="E62" s="24">
        <f t="shared" si="0"/>
        <v>0</v>
      </c>
      <c r="G62" s="18">
        <f t="shared" si="2"/>
        <v>30.54658777639478</v>
      </c>
      <c r="H62" s="2">
        <f t="shared" si="3"/>
        <v>100</v>
      </c>
      <c r="I62" s="2">
        <f t="shared" si="4"/>
        <v>250</v>
      </c>
    </row>
    <row r="63" spans="2:9">
      <c r="B63" s="22">
        <v>52</v>
      </c>
      <c r="C63" s="22">
        <f>Emisja!N56</f>
        <v>1000</v>
      </c>
      <c r="D63" s="18">
        <f t="shared" si="1"/>
        <v>71.761833383950403</v>
      </c>
      <c r="E63" s="24">
        <f t="shared" si="0"/>
        <v>0</v>
      </c>
      <c r="G63" s="18">
        <f t="shared" si="2"/>
        <v>30.570142077698375</v>
      </c>
      <c r="H63" s="2">
        <f t="shared" si="3"/>
        <v>100</v>
      </c>
      <c r="I63" s="2">
        <f t="shared" si="4"/>
        <v>250</v>
      </c>
    </row>
    <row r="64" spans="2:9">
      <c r="B64" s="22">
        <v>53</v>
      </c>
      <c r="C64" s="22">
        <f>Emisja!N57</f>
        <v>1000</v>
      </c>
      <c r="D64" s="18">
        <f t="shared" si="1"/>
        <v>72.530764448965954</v>
      </c>
      <c r="E64" s="24">
        <f t="shared" si="0"/>
        <v>0</v>
      </c>
      <c r="G64" s="18">
        <f t="shared" si="2"/>
        <v>30.591761544803234</v>
      </c>
      <c r="H64" s="2">
        <f t="shared" si="3"/>
        <v>100</v>
      </c>
      <c r="I64" s="2">
        <f t="shared" si="4"/>
        <v>250</v>
      </c>
    </row>
    <row r="65" spans="2:9">
      <c r="B65" s="22">
        <v>54</v>
      </c>
      <c r="C65" s="22">
        <f>Emisja!N58</f>
        <v>1000</v>
      </c>
      <c r="D65" s="18">
        <f t="shared" si="1"/>
        <v>73.287217504454034</v>
      </c>
      <c r="E65" s="24">
        <f t="shared" si="0"/>
        <v>0</v>
      </c>
      <c r="G65" s="18">
        <f t="shared" si="2"/>
        <v>30.611605111881435</v>
      </c>
      <c r="H65" s="2">
        <f t="shared" si="3"/>
        <v>100</v>
      </c>
      <c r="I65" s="2">
        <f t="shared" si="4"/>
        <v>250</v>
      </c>
    </row>
    <row r="66" spans="2:9">
      <c r="B66" s="22">
        <v>55</v>
      </c>
      <c r="C66" s="22">
        <f>Emisja!N59</f>
        <v>1000</v>
      </c>
      <c r="D66" s="18">
        <f t="shared" si="1"/>
        <v>74.03139504024611</v>
      </c>
      <c r="E66" s="24">
        <f t="shared" si="0"/>
        <v>0</v>
      </c>
      <c r="G66" s="18">
        <f t="shared" si="2"/>
        <v>30.629818657686112</v>
      </c>
      <c r="H66" s="2">
        <f t="shared" si="3"/>
        <v>100</v>
      </c>
      <c r="I66" s="2">
        <f t="shared" si="4"/>
        <v>250</v>
      </c>
    </row>
    <row r="67" spans="2:9">
      <c r="B67" s="22">
        <v>56</v>
      </c>
      <c r="C67" s="22">
        <f>Emisja!N60</f>
        <v>1000</v>
      </c>
      <c r="D67" s="18">
        <f t="shared" si="1"/>
        <v>74.763496260222354</v>
      </c>
      <c r="E67" s="24">
        <f t="shared" si="0"/>
        <v>0</v>
      </c>
      <c r="G67" s="18">
        <f t="shared" si="2"/>
        <v>30.646536077970065</v>
      </c>
      <c r="H67" s="2">
        <f t="shared" si="3"/>
        <v>100</v>
      </c>
      <c r="I67" s="2">
        <f t="shared" si="4"/>
        <v>250</v>
      </c>
    </row>
    <row r="68" spans="2:9">
      <c r="B68" s="22">
        <v>57</v>
      </c>
      <c r="C68" s="22">
        <f>Emisja!N61</f>
        <v>1000</v>
      </c>
      <c r="D68" s="18">
        <f t="shared" si="1"/>
        <v>75.483717135635132</v>
      </c>
      <c r="E68" s="24">
        <f t="shared" si="0"/>
        <v>0</v>
      </c>
      <c r="G68" s="18">
        <f t="shared" si="2"/>
        <v>30.66188026981208</v>
      </c>
      <c r="H68" s="2">
        <f t="shared" si="3"/>
        <v>100</v>
      </c>
      <c r="I68" s="2">
        <f t="shared" si="4"/>
        <v>250</v>
      </c>
    </row>
    <row r="69" spans="2:9">
      <c r="B69" s="22">
        <v>58</v>
      </c>
      <c r="C69" s="22">
        <f>Emisja!N62</f>
        <v>1000</v>
      </c>
      <c r="D69" s="18">
        <f t="shared" si="1"/>
        <v>76.192250457567297</v>
      </c>
      <c r="E69" s="24">
        <f t="shared" si="0"/>
        <v>0</v>
      </c>
      <c r="G69" s="18">
        <f t="shared" si="2"/>
        <v>30.675964035087194</v>
      </c>
      <c r="H69" s="2">
        <f t="shared" si="3"/>
        <v>100</v>
      </c>
      <c r="I69" s="2">
        <f t="shared" si="4"/>
        <v>250</v>
      </c>
    </row>
    <row r="70" spans="2:9">
      <c r="B70" s="22">
        <v>59</v>
      </c>
      <c r="C70" s="22">
        <f>Emisja!N63</f>
        <v>1000</v>
      </c>
      <c r="D70" s="18">
        <f t="shared" si="1"/>
        <v>76.889285888539078</v>
      </c>
      <c r="E70" s="24">
        <f t="shared" si="0"/>
        <v>0</v>
      </c>
      <c r="G70" s="18">
        <f t="shared" si="2"/>
        <v>30.688890909722673</v>
      </c>
      <c r="H70" s="2">
        <f t="shared" si="3"/>
        <v>100</v>
      </c>
      <c r="I70" s="2">
        <f t="shared" si="4"/>
        <v>250</v>
      </c>
    </row>
    <row r="71" spans="2:9">
      <c r="B71" s="22">
        <v>60</v>
      </c>
      <c r="C71" s="22">
        <f>Emisja!N64</f>
        <v>1000</v>
      </c>
      <c r="D71" s="18">
        <f t="shared" si="1"/>
        <v>77.57501001327762</v>
      </c>
      <c r="E71" s="24">
        <f t="shared" si="0"/>
        <v>0</v>
      </c>
      <c r="G71" s="18">
        <f t="shared" si="2"/>
        <v>30.70075592483597</v>
      </c>
      <c r="H71" s="2">
        <f t="shared" si="3"/>
        <v>100</v>
      </c>
      <c r="I71" s="2">
        <f t="shared" si="4"/>
        <v>250</v>
      </c>
    </row>
    <row r="72" spans="2:9">
      <c r="B72" s="22">
        <v>61</v>
      </c>
      <c r="C72" s="22">
        <f>Emisja!N65</f>
        <v>1000</v>
      </c>
      <c r="D72" s="18">
        <f t="shared" si="1"/>
        <v>78.249606388662542</v>
      </c>
      <c r="E72" s="24">
        <f t="shared" si="0"/>
        <v>0</v>
      </c>
      <c r="G72" s="18">
        <f t="shared" si="2"/>
        <v>30.711646305350101</v>
      </c>
      <c r="H72" s="2">
        <f t="shared" si="3"/>
        <v>100</v>
      </c>
      <c r="I72" s="2">
        <f t="shared" si="4"/>
        <v>250</v>
      </c>
    </row>
    <row r="73" spans="2:9">
      <c r="B73" s="22">
        <v>62</v>
      </c>
      <c r="C73" s="22">
        <f>Emisja!N66</f>
        <v>1000</v>
      </c>
      <c r="D73" s="18">
        <f t="shared" si="1"/>
        <v>78.913255592861091</v>
      </c>
      <c r="E73" s="24">
        <f t="shared" si="0"/>
        <v>0</v>
      </c>
      <c r="G73" s="18">
        <f t="shared" si="2"/>
        <v>30.721642111222238</v>
      </c>
      <c r="H73" s="2">
        <f t="shared" si="3"/>
        <v>100</v>
      </c>
      <c r="I73" s="2">
        <f t="shared" si="4"/>
        <v>250</v>
      </c>
    </row>
    <row r="74" spans="2:9">
      <c r="B74" s="22">
        <v>63</v>
      </c>
      <c r="C74" s="22">
        <f>Emisja!N67</f>
        <v>1000</v>
      </c>
      <c r="D74" s="18">
        <f t="shared" si="1"/>
        <v>79.566135273665864</v>
      </c>
      <c r="E74" s="24">
        <f t="shared" si="0"/>
        <v>0</v>
      </c>
      <c r="G74" s="18">
        <f t="shared" si="2"/>
        <v>30.730816825999547</v>
      </c>
      <c r="H74" s="2">
        <f t="shared" si="3"/>
        <v>100</v>
      </c>
      <c r="I74" s="2">
        <f t="shared" si="4"/>
        <v>250</v>
      </c>
    </row>
    <row r="75" spans="2:9">
      <c r="B75" s="22">
        <v>64</v>
      </c>
      <c r="C75" s="22">
        <f>Emisja!N68</f>
        <v>1000</v>
      </c>
      <c r="D75" s="18">
        <f t="shared" si="1"/>
        <v>80.208420196048166</v>
      </c>
      <c r="E75" s="24">
        <f t="shared" si="0"/>
        <v>0</v>
      </c>
      <c r="G75" s="18">
        <f t="shared" si="2"/>
        <v>30.739237897028904</v>
      </c>
      <c r="H75" s="2">
        <f t="shared" si="3"/>
        <v>100</v>
      </c>
      <c r="I75" s="2">
        <f t="shared" si="4"/>
        <v>250</v>
      </c>
    </row>
    <row r="76" spans="2:9">
      <c r="B76" s="22">
        <v>65</v>
      </c>
      <c r="C76" s="22">
        <f>Emisja!N69</f>
        <v>1000</v>
      </c>
      <c r="D76" s="18">
        <f t="shared" si="1"/>
        <v>80.840282288939676</v>
      </c>
      <c r="E76" s="24">
        <f t="shared" ref="E76:E139" si="5">1*(D76&gt;$B$4)</f>
        <v>0</v>
      </c>
      <c r="G76" s="18">
        <f t="shared" si="2"/>
        <v>30.746967231291901</v>
      </c>
      <c r="H76" s="2">
        <f t="shared" si="3"/>
        <v>100</v>
      </c>
      <c r="I76" s="2">
        <f t="shared" si="4"/>
        <v>250</v>
      </c>
    </row>
    <row r="77" spans="2:9">
      <c r="B77" s="22">
        <v>66</v>
      </c>
      <c r="C77" s="22">
        <f>Emisja!N70</f>
        <v>1000</v>
      </c>
      <c r="D77" s="18">
        <f t="shared" si="1"/>
        <v>81.461890691254922</v>
      </c>
      <c r="E77" s="24">
        <f t="shared" si="5"/>
        <v>0</v>
      </c>
      <c r="G77" s="18">
        <f t="shared" si="2"/>
        <v>30.754061650510181</v>
      </c>
      <c r="H77" s="2">
        <f t="shared" si="3"/>
        <v>100</v>
      </c>
      <c r="I77" s="2">
        <f t="shared" si="4"/>
        <v>250</v>
      </c>
    </row>
    <row r="78" spans="2:9">
      <c r="B78" s="22">
        <v>67</v>
      </c>
      <c r="C78" s="22">
        <f>Emisja!N71</f>
        <v>1000</v>
      </c>
      <c r="D78" s="18">
        <f t="shared" ref="D78:D141" si="6">$B$6+C78/$B$9-($B$6+C78/$B$9-D77)*EXP(-$B$9/($B$7/$B$3)*(B78-B77)*60)</f>
        <v>82.073411797166969</v>
      </c>
      <c r="E78" s="24">
        <f t="shared" si="5"/>
        <v>0</v>
      </c>
      <c r="G78" s="18">
        <f t="shared" ref="G78:G141" si="7">$B$6+C78/$H$9-($B$6+C78/$H$9-G77)*EXP(-$H$9/($B$7/$B$3)*(B78-B77)*60)</f>
        <v>30.760573308866789</v>
      </c>
      <c r="H78" s="2">
        <f t="shared" ref="H78:H141" si="8">H77</f>
        <v>100</v>
      </c>
      <c r="I78" s="2">
        <f t="shared" ref="I78:I141" si="9">I77</f>
        <v>250</v>
      </c>
    </row>
    <row r="79" spans="2:9">
      <c r="B79" s="22">
        <v>68</v>
      </c>
      <c r="C79" s="22">
        <f>Emisja!N72</f>
        <v>1000</v>
      </c>
      <c r="D79" s="18">
        <f t="shared" si="6"/>
        <v>82.675009300648327</v>
      </c>
      <c r="E79" s="24">
        <f t="shared" si="5"/>
        <v>0</v>
      </c>
      <c r="G79" s="18">
        <f t="shared" si="7"/>
        <v>30.766550076414436</v>
      </c>
      <c r="H79" s="2">
        <f t="shared" si="8"/>
        <v>100</v>
      </c>
      <c r="I79" s="2">
        <f t="shared" si="9"/>
        <v>250</v>
      </c>
    </row>
    <row r="80" spans="2:9">
      <c r="B80" s="22">
        <v>69</v>
      </c>
      <c r="C80" s="22">
        <f>Emisja!N73</f>
        <v>1000</v>
      </c>
      <c r="D80" s="18">
        <f t="shared" si="6"/>
        <v>83.266844239289128</v>
      </c>
      <c r="E80" s="24">
        <f t="shared" si="5"/>
        <v>0</v>
      </c>
      <c r="G80" s="18">
        <f t="shared" si="7"/>
        <v>30.772035890989201</v>
      </c>
      <c r="H80" s="2">
        <f t="shared" si="8"/>
        <v>100</v>
      </c>
      <c r="I80" s="2">
        <f t="shared" si="9"/>
        <v>250</v>
      </c>
    </row>
    <row r="81" spans="2:9">
      <c r="B81" s="22">
        <v>70</v>
      </c>
      <c r="C81" s="22">
        <f>Emisja!N74</f>
        <v>1000</v>
      </c>
      <c r="D81" s="18">
        <f t="shared" si="6"/>
        <v>83.849075037404134</v>
      </c>
      <c r="E81" s="24">
        <f t="shared" si="5"/>
        <v>0</v>
      </c>
      <c r="G81" s="18">
        <f t="shared" si="7"/>
        <v>30.777071081216832</v>
      </c>
      <c r="H81" s="2">
        <f t="shared" si="8"/>
        <v>100</v>
      </c>
      <c r="I81" s="2">
        <f t="shared" si="9"/>
        <v>250</v>
      </c>
    </row>
    <row r="82" spans="2:9">
      <c r="B82" s="22">
        <v>71</v>
      </c>
      <c r="C82" s="22">
        <f>Emisja!N75</f>
        <v>1000</v>
      </c>
      <c r="D82" s="18">
        <f t="shared" si="6"/>
        <v>84.421857548440357</v>
      </c>
      <c r="E82" s="24">
        <f t="shared" si="5"/>
        <v>0</v>
      </c>
      <c r="G82" s="18">
        <f t="shared" si="7"/>
        <v>30.781692662986117</v>
      </c>
      <c r="H82" s="2">
        <f t="shared" si="8"/>
        <v>100</v>
      </c>
      <c r="I82" s="2">
        <f t="shared" si="9"/>
        <v>250</v>
      </c>
    </row>
    <row r="83" spans="2:9">
      <c r="B83" s="22">
        <v>72</v>
      </c>
      <c r="C83" s="22">
        <f>Emisja!N76</f>
        <v>1000</v>
      </c>
      <c r="D83" s="18">
        <f t="shared" si="6"/>
        <v>84.985345096696363</v>
      </c>
      <c r="E83" s="24">
        <f t="shared" si="5"/>
        <v>0</v>
      </c>
      <c r="G83" s="18">
        <f t="shared" si="7"/>
        <v>30.785934611568912</v>
      </c>
      <c r="H83" s="2">
        <f t="shared" si="8"/>
        <v>100</v>
      </c>
      <c r="I83" s="2">
        <f t="shared" si="9"/>
        <v>250</v>
      </c>
    </row>
    <row r="84" spans="2:9">
      <c r="B84" s="22">
        <v>73</v>
      </c>
      <c r="C84" s="22">
        <f>Emisja!N77</f>
        <v>1000</v>
      </c>
      <c r="D84" s="18">
        <f t="shared" si="6"/>
        <v>85.539688518364642</v>
      </c>
      <c r="E84" s="24">
        <f t="shared" si="5"/>
        <v>0</v>
      </c>
      <c r="G84" s="18">
        <f t="shared" si="7"/>
        <v>30.789828111387234</v>
      </c>
      <c r="H84" s="2">
        <f t="shared" si="8"/>
        <v>100</v>
      </c>
      <c r="I84" s="2">
        <f t="shared" si="9"/>
        <v>250</v>
      </c>
    </row>
    <row r="85" spans="2:9">
      <c r="B85" s="22">
        <v>74</v>
      </c>
      <c r="C85" s="22">
        <f>Emisja!N78</f>
        <v>1000</v>
      </c>
      <c r="D85" s="18">
        <f t="shared" si="6"/>
        <v>86.085036201907911</v>
      </c>
      <c r="E85" s="24">
        <f t="shared" si="5"/>
        <v>0</v>
      </c>
      <c r="G85" s="18">
        <f t="shared" si="7"/>
        <v>30.793401785263608</v>
      </c>
      <c r="H85" s="2">
        <f t="shared" si="8"/>
        <v>100</v>
      </c>
      <c r="I85" s="2">
        <f t="shared" si="9"/>
        <v>250</v>
      </c>
    </row>
    <row r="86" spans="2:9">
      <c r="B86" s="22">
        <v>75</v>
      </c>
      <c r="C86" s="22">
        <f>Emisja!N79</f>
        <v>1000</v>
      </c>
      <c r="D86" s="18">
        <f t="shared" si="6"/>
        <v>86.621534127780251</v>
      </c>
      <c r="E86" s="24">
        <f t="shared" si="5"/>
        <v>0</v>
      </c>
      <c r="G86" s="18">
        <f t="shared" si="7"/>
        <v>30.796681904839986</v>
      </c>
      <c r="H86" s="2">
        <f t="shared" si="8"/>
        <v>100</v>
      </c>
      <c r="I86" s="2">
        <f t="shared" si="9"/>
        <v>250</v>
      </c>
    </row>
    <row r="87" spans="2:9">
      <c r="B87" s="22">
        <v>76</v>
      </c>
      <c r="C87" s="22">
        <f>Emisja!N80</f>
        <v>1000</v>
      </c>
      <c r="D87" s="18">
        <f t="shared" si="6"/>
        <v>87.149325907503624</v>
      </c>
      <c r="E87" s="24">
        <f t="shared" si="5"/>
        <v>0</v>
      </c>
      <c r="G87" s="18">
        <f t="shared" si="7"/>
        <v>30.799692583712073</v>
      </c>
      <c r="H87" s="2">
        <f t="shared" si="8"/>
        <v>100</v>
      </c>
      <c r="I87" s="2">
        <f t="shared" si="9"/>
        <v>250</v>
      </c>
    </row>
    <row r="88" spans="2:9">
      <c r="B88" s="22">
        <v>77</v>
      </c>
      <c r="C88" s="22">
        <f>Emisja!N81</f>
        <v>1000</v>
      </c>
      <c r="D88" s="18">
        <f t="shared" si="6"/>
        <v>87.668552822110286</v>
      </c>
      <c r="E88" s="24">
        <f t="shared" si="5"/>
        <v>0</v>
      </c>
      <c r="G88" s="18">
        <f t="shared" si="7"/>
        <v>30.802455954698942</v>
      </c>
      <c r="H88" s="2">
        <f t="shared" si="8"/>
        <v>100</v>
      </c>
      <c r="I88" s="2">
        <f t="shared" si="9"/>
        <v>250</v>
      </c>
    </row>
    <row r="89" spans="2:9">
      <c r="B89" s="22">
        <v>78</v>
      </c>
      <c r="C89" s="22">
        <f>Emisja!N82</f>
        <v>1000</v>
      </c>
      <c r="D89" s="18">
        <f t="shared" si="6"/>
        <v>88.179353859961338</v>
      </c>
      <c r="E89" s="24">
        <f t="shared" si="5"/>
        <v>0</v>
      </c>
      <c r="G89" s="18">
        <f t="shared" si="7"/>
        <v>30.804992332551087</v>
      </c>
      <c r="H89" s="2">
        <f t="shared" si="8"/>
        <v>100</v>
      </c>
      <c r="I89" s="2">
        <f t="shared" si="9"/>
        <v>250</v>
      </c>
    </row>
    <row r="90" spans="2:9">
      <c r="B90" s="22">
        <v>79</v>
      </c>
      <c r="C90" s="22">
        <f>Emisja!N83</f>
        <v>1000</v>
      </c>
      <c r="D90" s="18">
        <f t="shared" si="6"/>
        <v>88.681865753951612</v>
      </c>
      <c r="E90" s="24">
        <f t="shared" si="5"/>
        <v>0</v>
      </c>
      <c r="G90" s="18">
        <f t="shared" si="7"/>
        <v>30.807320363293037</v>
      </c>
      <c r="H90" s="2">
        <f t="shared" si="8"/>
        <v>100</v>
      </c>
      <c r="I90" s="2">
        <f t="shared" si="9"/>
        <v>250</v>
      </c>
    </row>
    <row r="91" spans="2:9">
      <c r="B91" s="22">
        <v>80</v>
      </c>
      <c r="C91" s="22">
        <f>Emisja!N84</f>
        <v>1000</v>
      </c>
      <c r="D91" s="18">
        <f t="shared" si="6"/>
        <v>89.176223018110733</v>
      </c>
      <c r="E91" s="24">
        <f t="shared" si="5"/>
        <v>0</v>
      </c>
      <c r="G91" s="18">
        <f t="shared" si="7"/>
        <v>30.809457161298461</v>
      </c>
      <c r="H91" s="2">
        <f t="shared" si="8"/>
        <v>100</v>
      </c>
      <c r="I91" s="2">
        <f t="shared" si="9"/>
        <v>250</v>
      </c>
    </row>
    <row r="92" spans="2:9">
      <c r="B92" s="22">
        <v>81</v>
      </c>
      <c r="C92" s="22">
        <f>Emisja!N85</f>
        <v>1000</v>
      </c>
      <c r="D92" s="18">
        <f t="shared" si="6"/>
        <v>89.662557983610313</v>
      </c>
      <c r="E92" s="24">
        <f t="shared" si="5"/>
        <v>0</v>
      </c>
      <c r="G92" s="18">
        <f t="shared" si="7"/>
        <v>30.81141843510542</v>
      </c>
      <c r="H92" s="2">
        <f t="shared" si="8"/>
        <v>100</v>
      </c>
      <c r="I92" s="2">
        <f t="shared" si="9"/>
        <v>250</v>
      </c>
    </row>
    <row r="93" spans="2:9">
      <c r="B93" s="22">
        <v>82</v>
      </c>
      <c r="C93" s="22">
        <f>Emisja!N86</f>
        <v>1000</v>
      </c>
      <c r="D93" s="18">
        <f t="shared" si="6"/>
        <v>90.141000834186798</v>
      </c>
      <c r="E93" s="24">
        <f t="shared" si="5"/>
        <v>0</v>
      </c>
      <c r="G93" s="18">
        <f t="shared" si="7"/>
        <v>30.813218602896715</v>
      </c>
      <c r="H93" s="2">
        <f t="shared" si="8"/>
        <v>100</v>
      </c>
      <c r="I93" s="2">
        <f t="shared" si="9"/>
        <v>250</v>
      </c>
    </row>
    <row r="94" spans="2:9">
      <c r="B94" s="22">
        <v>83</v>
      </c>
      <c r="C94" s="22">
        <f>Emisja!N87</f>
        <v>1000</v>
      </c>
      <c r="D94" s="18">
        <f t="shared" si="6"/>
        <v>90.61167964098945</v>
      </c>
      <c r="E94" s="24">
        <f t="shared" si="5"/>
        <v>0</v>
      </c>
      <c r="G94" s="18">
        <f t="shared" si="7"/>
        <v>30.814870898494259</v>
      </c>
      <c r="H94" s="2">
        <f t="shared" si="8"/>
        <v>100</v>
      </c>
      <c r="I94" s="2">
        <f t="shared" si="9"/>
        <v>250</v>
      </c>
    </row>
    <row r="95" spans="2:9">
      <c r="B95" s="22">
        <v>84</v>
      </c>
      <c r="C95" s="22">
        <f>Emisja!N88</f>
        <v>1000</v>
      </c>
      <c r="D95" s="18">
        <f t="shared" si="6"/>
        <v>91.074720396862858</v>
      </c>
      <c r="E95" s="24">
        <f t="shared" si="5"/>
        <v>0</v>
      </c>
      <c r="G95" s="18">
        <f t="shared" si="7"/>
        <v>30.816387468646699</v>
      </c>
      <c r="H95" s="2">
        <f t="shared" si="8"/>
        <v>100</v>
      </c>
      <c r="I95" s="2">
        <f t="shared" si="9"/>
        <v>250</v>
      </c>
    </row>
    <row r="96" spans="2:9">
      <c r="B96" s="22">
        <v>85</v>
      </c>
      <c r="C96" s="22">
        <f>Emisja!N89</f>
        <v>1000</v>
      </c>
      <c r="D96" s="18">
        <f t="shared" si="6"/>
        <v>91.530247050073143</v>
      </c>
      <c r="E96" s="24">
        <f t="shared" si="5"/>
        <v>0</v>
      </c>
      <c r="G96" s="18">
        <f t="shared" si="7"/>
        <v>30.817779462325486</v>
      </c>
      <c r="H96" s="2">
        <f t="shared" si="8"/>
        <v>100</v>
      </c>
      <c r="I96" s="2">
        <f t="shared" si="9"/>
        <v>250</v>
      </c>
    </row>
    <row r="97" spans="2:9">
      <c r="B97" s="22">
        <v>86</v>
      </c>
      <c r="C97" s="22">
        <f>Emisja!N90</f>
        <v>1000</v>
      </c>
      <c r="D97" s="18">
        <f t="shared" si="6"/>
        <v>91.978381537486797</v>
      </c>
      <c r="E97" s="24">
        <f t="shared" si="5"/>
        <v>0</v>
      </c>
      <c r="G97" s="18">
        <f t="shared" si="7"/>
        <v>30.819057112685854</v>
      </c>
      <c r="H97" s="2">
        <f t="shared" si="8"/>
        <v>100</v>
      </c>
      <c r="I97" s="2">
        <f t="shared" si="9"/>
        <v>250</v>
      </c>
    </row>
    <row r="98" spans="2:9">
      <c r="B98" s="22">
        <v>87</v>
      </c>
      <c r="C98" s="22">
        <f>Emisja!N91</f>
        <v>1000</v>
      </c>
      <c r="D98" s="18">
        <f t="shared" si="6"/>
        <v>92.419243817211182</v>
      </c>
      <c r="E98" s="24">
        <f t="shared" si="5"/>
        <v>0</v>
      </c>
      <c r="G98" s="18">
        <f t="shared" si="7"/>
        <v>30.820229812295214</v>
      </c>
      <c r="H98" s="2">
        <f t="shared" si="8"/>
        <v>100</v>
      </c>
      <c r="I98" s="2">
        <f t="shared" si="9"/>
        <v>250</v>
      </c>
    </row>
    <row r="99" spans="2:9">
      <c r="B99" s="22">
        <v>88</v>
      </c>
      <c r="C99" s="22">
        <f>Emisja!N92</f>
        <v>1000</v>
      </c>
      <c r="D99" s="18">
        <f t="shared" si="6"/>
        <v>92.85295190070525</v>
      </c>
      <c r="E99" s="24">
        <f t="shared" si="5"/>
        <v>0</v>
      </c>
      <c r="G99" s="18">
        <f t="shared" si="7"/>
        <v>30.821306182182038</v>
      </c>
      <c r="H99" s="2">
        <f t="shared" si="8"/>
        <v>100</v>
      </c>
      <c r="I99" s="2">
        <f t="shared" si="9"/>
        <v>250</v>
      </c>
    </row>
    <row r="100" spans="2:9">
      <c r="B100" s="22">
        <v>89</v>
      </c>
      <c r="C100" s="22">
        <f>Emisja!N93</f>
        <v>1000</v>
      </c>
      <c r="D100" s="18">
        <f t="shared" si="6"/>
        <v>93.279621884369305</v>
      </c>
      <c r="E100" s="24">
        <f t="shared" si="5"/>
        <v>0</v>
      </c>
      <c r="G100" s="18">
        <f t="shared" si="7"/>
        <v>30.822294135212822</v>
      </c>
      <c r="H100" s="2">
        <f t="shared" si="8"/>
        <v>100</v>
      </c>
      <c r="I100" s="2">
        <f t="shared" si="9"/>
        <v>250</v>
      </c>
    </row>
    <row r="101" spans="2:9">
      <c r="B101" s="22">
        <v>90</v>
      </c>
      <c r="C101" s="22">
        <f>Emisja!N94</f>
        <v>1000</v>
      </c>
      <c r="D101" s="18">
        <f t="shared" si="6"/>
        <v>93.699367980622029</v>
      </c>
      <c r="E101" s="24">
        <f t="shared" si="5"/>
        <v>0</v>
      </c>
      <c r="G101" s="18">
        <f t="shared" si="7"/>
        <v>30.823200934263021</v>
      </c>
      <c r="H101" s="2">
        <f t="shared" si="8"/>
        <v>100</v>
      </c>
      <c r="I101" s="2">
        <f t="shared" si="9"/>
        <v>250</v>
      </c>
    </row>
    <row r="102" spans="2:9">
      <c r="B102" s="22">
        <v>91</v>
      </c>
      <c r="C102" s="22">
        <f>Emisja!N95</f>
        <v>1000</v>
      </c>
      <c r="D102" s="18">
        <f t="shared" si="6"/>
        <v>94.112302548473238</v>
      </c>
      <c r="E102" s="24">
        <f t="shared" si="5"/>
        <v>0</v>
      </c>
      <c r="G102" s="18">
        <f t="shared" si="7"/>
        <v>30.82403324560963</v>
      </c>
      <c r="H102" s="2">
        <f t="shared" si="8"/>
        <v>100</v>
      </c>
      <c r="I102" s="2">
        <f t="shared" si="9"/>
        <v>250</v>
      </c>
    </row>
    <row r="103" spans="2:9">
      <c r="B103" s="22">
        <v>92</v>
      </c>
      <c r="C103" s="22">
        <f>Emisja!N96</f>
        <v>1000</v>
      </c>
      <c r="D103" s="18">
        <f t="shared" si="6"/>
        <v>94.518536123600526</v>
      </c>
      <c r="E103" s="24">
        <f t="shared" si="5"/>
        <v>0</v>
      </c>
      <c r="G103" s="18">
        <f t="shared" si="7"/>
        <v>30.824797187937918</v>
      </c>
      <c r="H103" s="2">
        <f t="shared" si="8"/>
        <v>100</v>
      </c>
      <c r="I103" s="2">
        <f t="shared" si="9"/>
        <v>250</v>
      </c>
    </row>
    <row r="104" spans="2:9">
      <c r="B104" s="22">
        <v>93</v>
      </c>
      <c r="C104" s="22">
        <f>Emisja!N97</f>
        <v>1000</v>
      </c>
      <c r="D104" s="18">
        <f t="shared" si="6"/>
        <v>94.918177447937808</v>
      </c>
      <c r="E104" s="24">
        <f t="shared" si="5"/>
        <v>0</v>
      </c>
      <c r="G104" s="18">
        <f t="shared" si="7"/>
        <v>30.825498377322546</v>
      </c>
      <c r="H104" s="2">
        <f t="shared" si="8"/>
        <v>100</v>
      </c>
      <c r="I104" s="2">
        <f t="shared" si="9"/>
        <v>250</v>
      </c>
    </row>
    <row r="105" spans="2:9">
      <c r="B105" s="22">
        <v>94</v>
      </c>
      <c r="C105" s="22">
        <f>Emisja!N98</f>
        <v>1000</v>
      </c>
      <c r="D105" s="18">
        <f t="shared" si="6"/>
        <v>95.311333498783696</v>
      </c>
      <c r="E105" s="24">
        <f t="shared" si="5"/>
        <v>0</v>
      </c>
      <c r="G105" s="18">
        <f t="shared" si="7"/>
        <v>30.826141968513806</v>
      </c>
      <c r="H105" s="2">
        <f t="shared" si="8"/>
        <v>100</v>
      </c>
      <c r="I105" s="2">
        <f t="shared" si="9"/>
        <v>250</v>
      </c>
    </row>
    <row r="106" spans="2:9">
      <c r="B106" s="22">
        <v>95</v>
      </c>
      <c r="C106" s="22">
        <f>Emisja!N99</f>
        <v>1000</v>
      </c>
      <c r="D106" s="18">
        <f t="shared" si="6"/>
        <v>95.698109517437587</v>
      </c>
      <c r="E106" s="24">
        <f t="shared" si="5"/>
        <v>0</v>
      </c>
      <c r="G106" s="18">
        <f t="shared" si="7"/>
        <v>30.826732692832437</v>
      </c>
      <c r="H106" s="2">
        <f t="shared" si="8"/>
        <v>100</v>
      </c>
      <c r="I106" s="2">
        <f t="shared" si="9"/>
        <v>250</v>
      </c>
    </row>
    <row r="107" spans="2:9">
      <c r="B107" s="22">
        <v>96</v>
      </c>
      <c r="C107" s="22">
        <f>Emisja!N100</f>
        <v>1000</v>
      </c>
      <c r="D107" s="18">
        <f t="shared" si="6"/>
        <v>96.078609037370924</v>
      </c>
      <c r="E107" s="24">
        <f t="shared" si="5"/>
        <v>0</v>
      </c>
      <c r="G107" s="18">
        <f t="shared" si="7"/>
        <v>30.827274892951646</v>
      </c>
      <c r="H107" s="2">
        <f t="shared" si="8"/>
        <v>100</v>
      </c>
      <c r="I107" s="2">
        <f t="shared" si="9"/>
        <v>250</v>
      </c>
    </row>
    <row r="108" spans="2:9">
      <c r="B108" s="22">
        <v>97</v>
      </c>
      <c r="C108" s="22">
        <f>Emisja!N101</f>
        <v>1000</v>
      </c>
      <c r="D108" s="18">
        <f t="shared" si="6"/>
        <v>96.452933911941443</v>
      </c>
      <c r="E108" s="24">
        <f t="shared" si="5"/>
        <v>0</v>
      </c>
      <c r="G108" s="18">
        <f t="shared" si="7"/>
        <v>30.827772554821994</v>
      </c>
      <c r="H108" s="2">
        <f t="shared" si="8"/>
        <v>100</v>
      </c>
      <c r="I108" s="2">
        <f t="shared" si="9"/>
        <v>250</v>
      </c>
    </row>
    <row r="109" spans="2:9">
      <c r="B109" s="22">
        <v>98</v>
      </c>
      <c r="C109" s="22">
        <f>Emisja!N102</f>
        <v>1000</v>
      </c>
      <c r="D109" s="18">
        <f t="shared" si="6"/>
        <v>96.821184341657585</v>
      </c>
      <c r="E109" s="24">
        <f t="shared" si="5"/>
        <v>0</v>
      </c>
      <c r="G109" s="18">
        <f t="shared" si="7"/>
        <v>30.828229336973866</v>
      </c>
      <c r="H109" s="2">
        <f t="shared" si="8"/>
        <v>100</v>
      </c>
      <c r="I109" s="2">
        <f t="shared" si="9"/>
        <v>250</v>
      </c>
    </row>
    <row r="110" spans="2:9">
      <c r="B110" s="22">
        <v>99</v>
      </c>
      <c r="C110" s="22">
        <f>Emisja!N103</f>
        <v>1000</v>
      </c>
      <c r="D110" s="18">
        <f t="shared" si="6"/>
        <v>97.183458901000478</v>
      </c>
      <c r="E110" s="24">
        <f t="shared" si="5"/>
        <v>0</v>
      </c>
      <c r="G110" s="18">
        <f t="shared" si="7"/>
        <v>30.828648597412936</v>
      </c>
      <c r="H110" s="2">
        <f t="shared" si="8"/>
        <v>100</v>
      </c>
      <c r="I110" s="2">
        <f t="shared" si="9"/>
        <v>250</v>
      </c>
    </row>
    <row r="111" spans="2:9">
      <c r="B111" s="22">
        <v>100</v>
      </c>
      <c r="C111" s="22">
        <f>Emisja!N104</f>
        <v>1000</v>
      </c>
      <c r="D111" s="18">
        <f t="shared" si="6"/>
        <v>97.539854564810724</v>
      </c>
      <c r="E111" s="24">
        <f t="shared" si="5"/>
        <v>0</v>
      </c>
      <c r="G111" s="18">
        <f t="shared" si="7"/>
        <v>30.829033418306327</v>
      </c>
      <c r="H111" s="2">
        <f t="shared" si="8"/>
        <v>100</v>
      </c>
      <c r="I111" s="2">
        <f t="shared" si="9"/>
        <v>250</v>
      </c>
    </row>
    <row r="112" spans="2:9">
      <c r="B112" s="22">
        <v>101</v>
      </c>
      <c r="C112" s="22">
        <f>Emisja!N105</f>
        <v>1000</v>
      </c>
      <c r="D112" s="18">
        <f t="shared" si="6"/>
        <v>97.890466734246885</v>
      </c>
      <c r="E112" s="24">
        <f t="shared" si="5"/>
        <v>0</v>
      </c>
      <c r="G112" s="18">
        <f t="shared" si="7"/>
        <v>30.829386628640979</v>
      </c>
      <c r="H112" s="2">
        <f t="shared" si="8"/>
        <v>100</v>
      </c>
      <c r="I112" s="2">
        <f t="shared" si="9"/>
        <v>250</v>
      </c>
    </row>
    <row r="113" spans="2:9">
      <c r="B113" s="22">
        <v>102</v>
      </c>
      <c r="C113" s="22">
        <f>Emisja!N106</f>
        <v>1000</v>
      </c>
      <c r="D113" s="18">
        <f t="shared" si="6"/>
        <v>98.235389262322826</v>
      </c>
      <c r="E113" s="24">
        <f t="shared" si="5"/>
        <v>0</v>
      </c>
      <c r="G113" s="18">
        <f t="shared" si="7"/>
        <v>30.829710825020769</v>
      </c>
      <c r="H113" s="2">
        <f t="shared" si="8"/>
        <v>100</v>
      </c>
      <c r="I113" s="2">
        <f t="shared" si="9"/>
        <v>250</v>
      </c>
    </row>
    <row r="114" spans="2:9">
      <c r="B114" s="22">
        <v>103</v>
      </c>
      <c r="C114" s="22">
        <f>Emisja!N107</f>
        <v>1000</v>
      </c>
      <c r="D114" s="18">
        <f t="shared" si="6"/>
        <v>98.574714479030575</v>
      </c>
      <c r="E114" s="24">
        <f t="shared" si="5"/>
        <v>0</v>
      </c>
      <c r="G114" s="18">
        <f t="shared" si="7"/>
        <v>30.830008390755282</v>
      </c>
      <c r="H114" s="2">
        <f t="shared" si="8"/>
        <v>100</v>
      </c>
      <c r="I114" s="2">
        <f t="shared" si="9"/>
        <v>250</v>
      </c>
    </row>
    <row r="115" spans="2:9">
      <c r="B115" s="22">
        <v>104</v>
      </c>
      <c r="C115" s="22">
        <f>Emisja!N108</f>
        <v>1000</v>
      </c>
      <c r="D115" s="18">
        <f t="shared" si="6"/>
        <v>98.908533216055517</v>
      </c>
      <c r="E115" s="24">
        <f t="shared" si="5"/>
        <v>0</v>
      </c>
      <c r="G115" s="18">
        <f t="shared" si="7"/>
        <v>30.830281513380569</v>
      </c>
      <c r="H115" s="2">
        <f t="shared" si="8"/>
        <v>100</v>
      </c>
      <c r="I115" s="2">
        <f t="shared" si="9"/>
        <v>250</v>
      </c>
    </row>
    <row r="116" spans="2:9">
      <c r="B116" s="22">
        <v>105</v>
      </c>
      <c r="C116" s="22">
        <f>Emisja!N109</f>
        <v>1000</v>
      </c>
      <c r="D116" s="18">
        <f t="shared" si="6"/>
        <v>99.236934831090522</v>
      </c>
      <c r="E116" s="24">
        <f t="shared" si="5"/>
        <v>0</v>
      </c>
      <c r="G116" s="18">
        <f t="shared" si="7"/>
        <v>30.830532200740677</v>
      </c>
      <c r="H116" s="2">
        <f t="shared" si="8"/>
        <v>100</v>
      </c>
      <c r="I116" s="2">
        <f t="shared" si="9"/>
        <v>250</v>
      </c>
    </row>
    <row r="117" spans="2:9">
      <c r="B117" s="22">
        <v>106</v>
      </c>
      <c r="C117" s="22">
        <f>Emisja!N110</f>
        <v>1000</v>
      </c>
      <c r="D117" s="18">
        <f t="shared" si="6"/>
        <v>99.560007231755492</v>
      </c>
      <c r="E117" s="24">
        <f t="shared" si="5"/>
        <v>0</v>
      </c>
      <c r="G117" s="18">
        <f t="shared" si="7"/>
        <v>30.830762295748194</v>
      </c>
      <c r="H117" s="2">
        <f t="shared" si="8"/>
        <v>100</v>
      </c>
      <c r="I117" s="2">
        <f t="shared" si="9"/>
        <v>250</v>
      </c>
    </row>
    <row r="118" spans="2:9">
      <c r="B118" s="22">
        <v>107</v>
      </c>
      <c r="C118" s="22">
        <f>Emisja!N111</f>
        <v>1000</v>
      </c>
      <c r="D118" s="18">
        <f t="shared" si="6"/>
        <v>99.877836899128795</v>
      </c>
      <c r="E118" s="24">
        <f t="shared" si="5"/>
        <v>0</v>
      </c>
      <c r="G118" s="18">
        <f t="shared" si="7"/>
        <v>30.830973489932298</v>
      </c>
      <c r="H118" s="2">
        <f t="shared" si="8"/>
        <v>100</v>
      </c>
      <c r="I118" s="2">
        <f t="shared" si="9"/>
        <v>250</v>
      </c>
    </row>
    <row r="119" spans="2:9">
      <c r="B119" s="22">
        <v>108</v>
      </c>
      <c r="C119" s="22">
        <f>Emisja!N112</f>
        <v>1000</v>
      </c>
      <c r="D119" s="18">
        <f t="shared" si="6"/>
        <v>100.19050891089675</v>
      </c>
      <c r="E119" s="24">
        <f t="shared" si="5"/>
        <v>1</v>
      </c>
      <c r="G119" s="18">
        <f t="shared" si="7"/>
        <v>30.831167335873943</v>
      </c>
      <c r="H119" s="2">
        <f t="shared" si="8"/>
        <v>100</v>
      </c>
      <c r="I119" s="2">
        <f t="shared" si="9"/>
        <v>250</v>
      </c>
    </row>
    <row r="120" spans="2:9">
      <c r="B120" s="22">
        <v>109</v>
      </c>
      <c r="C120" s="22">
        <f>Emisja!N113</f>
        <v>1000</v>
      </c>
      <c r="D120" s="18">
        <f t="shared" si="6"/>
        <v>100.49810696412757</v>
      </c>
      <c r="E120" s="24">
        <f t="shared" si="5"/>
        <v>1</v>
      </c>
      <c r="G120" s="18">
        <f t="shared" si="7"/>
        <v>30.83134525861955</v>
      </c>
      <c r="H120" s="2">
        <f t="shared" si="8"/>
        <v>100</v>
      </c>
      <c r="I120" s="2">
        <f t="shared" si="9"/>
        <v>250</v>
      </c>
    </row>
    <row r="121" spans="2:9">
      <c r="B121" s="22">
        <v>110</v>
      </c>
      <c r="C121" s="22">
        <f>Emisja!N114</f>
        <v>1000</v>
      </c>
      <c r="D121" s="18">
        <f t="shared" si="6"/>
        <v>100.80071339767559</v>
      </c>
      <c r="E121" s="24">
        <f t="shared" si="5"/>
        <v>1</v>
      </c>
      <c r="G121" s="18">
        <f t="shared" si="7"/>
        <v>30.831508566157154</v>
      </c>
      <c r="H121" s="2">
        <f t="shared" si="8"/>
        <v>100</v>
      </c>
      <c r="I121" s="2">
        <f t="shared" si="9"/>
        <v>250</v>
      </c>
    </row>
    <row r="122" spans="2:9">
      <c r="B122" s="22">
        <v>111</v>
      </c>
      <c r="C122" s="22">
        <f>Emisja!N115</f>
        <v>1000</v>
      </c>
      <c r="D122" s="18">
        <f t="shared" si="6"/>
        <v>101.09840921422207</v>
      </c>
      <c r="E122" s="24">
        <f t="shared" si="5"/>
        <v>1</v>
      </c>
      <c r="G122" s="18">
        <f t="shared" si="7"/>
        <v>30.831658459031992</v>
      </c>
      <c r="H122" s="2">
        <f t="shared" si="8"/>
        <v>100</v>
      </c>
      <c r="I122" s="2">
        <f t="shared" si="9"/>
        <v>250</v>
      </c>
    </row>
    <row r="123" spans="2:9">
      <c r="B123" s="22">
        <v>112</v>
      </c>
      <c r="C123" s="22">
        <f>Emisja!N116</f>
        <v>1000</v>
      </c>
      <c r="D123" s="18">
        <f t="shared" si="6"/>
        <v>101.3912741019582</v>
      </c>
      <c r="E123" s="24">
        <f t="shared" si="5"/>
        <v>1</v>
      </c>
      <c r="G123" s="18">
        <f t="shared" si="7"/>
        <v>30.831796039172239</v>
      </c>
      <c r="H123" s="2">
        <f t="shared" si="8"/>
        <v>100</v>
      </c>
      <c r="I123" s="2">
        <f t="shared" si="9"/>
        <v>250</v>
      </c>
    </row>
    <row r="124" spans="2:9">
      <c r="B124" s="22">
        <v>113</v>
      </c>
      <c r="C124" s="22">
        <f>Emisja!N117</f>
        <v>1000</v>
      </c>
      <c r="D124" s="18">
        <f t="shared" si="6"/>
        <v>101.67938645591634</v>
      </c>
      <c r="E124" s="24">
        <f t="shared" si="5"/>
        <v>1</v>
      </c>
      <c r="G124" s="18">
        <f t="shared" si="7"/>
        <v>30.831922317989772</v>
      </c>
      <c r="H124" s="2">
        <f t="shared" si="8"/>
        <v>100</v>
      </c>
      <c r="I124" s="2">
        <f t="shared" si="9"/>
        <v>250</v>
      </c>
    </row>
    <row r="125" spans="2:9">
      <c r="B125" s="22">
        <v>114</v>
      </c>
      <c r="C125" s="22">
        <f>Emisja!N118</f>
        <v>1000</v>
      </c>
      <c r="D125" s="18">
        <f t="shared" si="6"/>
        <v>101.96282339895504</v>
      </c>
      <c r="E125" s="24">
        <f t="shared" si="5"/>
        <v>1</v>
      </c>
      <c r="G125" s="18">
        <f t="shared" si="7"/>
        <v>30.832038223815484</v>
      </c>
      <c r="H125" s="2">
        <f t="shared" si="8"/>
        <v>100</v>
      </c>
      <c r="I125" s="2">
        <f t="shared" si="9"/>
        <v>250</v>
      </c>
    </row>
    <row r="126" spans="2:9">
      <c r="B126" s="22">
        <v>115</v>
      </c>
      <c r="C126" s="22">
        <f>Emisja!N119</f>
        <v>1000</v>
      </c>
      <c r="D126" s="18">
        <f t="shared" si="6"/>
        <v>102.24166080240354</v>
      </c>
      <c r="E126" s="24">
        <f t="shared" si="5"/>
        <v>1</v>
      </c>
      <c r="G126" s="18">
        <f t="shared" si="7"/>
        <v>30.832144608723869</v>
      </c>
      <c r="H126" s="2">
        <f t="shared" si="8"/>
        <v>100</v>
      </c>
      <c r="I126" s="2">
        <f t="shared" si="9"/>
        <v>250</v>
      </c>
    </row>
    <row r="127" spans="2:9">
      <c r="B127" s="22">
        <v>116</v>
      </c>
      <c r="C127" s="22">
        <f>Emisja!N120</f>
        <v>1000</v>
      </c>
      <c r="D127" s="18">
        <f t="shared" si="6"/>
        <v>102.51597330637127</v>
      </c>
      <c r="E127" s="24">
        <f t="shared" si="5"/>
        <v>1</v>
      </c>
      <c r="G127" s="18">
        <f t="shared" si="7"/>
        <v>30.832242254796984</v>
      </c>
      <c r="H127" s="2">
        <f t="shared" si="8"/>
        <v>100</v>
      </c>
      <c r="I127" s="2">
        <f t="shared" si="9"/>
        <v>250</v>
      </c>
    </row>
    <row r="128" spans="2:9">
      <c r="B128" s="22">
        <v>117</v>
      </c>
      <c r="C128" s="22">
        <f>Emisja!N121</f>
        <v>1000</v>
      </c>
      <c r="D128" s="18">
        <f t="shared" si="6"/>
        <v>102.78583433972771</v>
      </c>
      <c r="E128" s="24">
        <f t="shared" si="5"/>
        <v>1</v>
      </c>
      <c r="G128" s="18">
        <f t="shared" si="7"/>
        <v>30.832331879873884</v>
      </c>
      <c r="H128" s="2">
        <f t="shared" si="8"/>
        <v>100</v>
      </c>
      <c r="I128" s="2">
        <f t="shared" si="9"/>
        <v>250</v>
      </c>
    </row>
    <row r="129" spans="2:9">
      <c r="B129" s="22">
        <v>118</v>
      </c>
      <c r="C129" s="22">
        <f>Emisja!N122</f>
        <v>1000</v>
      </c>
      <c r="D129" s="18">
        <f t="shared" si="6"/>
        <v>103.05131613975816</v>
      </c>
      <c r="E129" s="24">
        <f t="shared" si="5"/>
        <v>1</v>
      </c>
      <c r="G129" s="18">
        <f t="shared" si="7"/>
        <v>30.832414142827762</v>
      </c>
      <c r="H129" s="2">
        <f t="shared" si="8"/>
        <v>100</v>
      </c>
      <c r="I129" s="2">
        <f t="shared" si="9"/>
        <v>250</v>
      </c>
    </row>
    <row r="130" spans="2:9">
      <c r="B130" s="22">
        <v>119</v>
      </c>
      <c r="C130" s="22">
        <f>Emisja!N123</f>
        <v>1000</v>
      </c>
      <c r="D130" s="18">
        <f t="shared" si="6"/>
        <v>103.31248977150035</v>
      </c>
      <c r="E130" s="24">
        <f t="shared" si="5"/>
        <v>1</v>
      </c>
      <c r="G130" s="18">
        <f t="shared" si="7"/>
        <v>30.832489648409627</v>
      </c>
      <c r="H130" s="2">
        <f t="shared" si="8"/>
        <v>100</v>
      </c>
      <c r="I130" s="2">
        <f t="shared" si="9"/>
        <v>250</v>
      </c>
    </row>
    <row r="131" spans="2:9">
      <c r="B131" s="22">
        <v>120</v>
      </c>
      <c r="C131" s="22">
        <f>Emisja!N124</f>
        <v>1000</v>
      </c>
      <c r="D131" s="18">
        <f t="shared" si="6"/>
        <v>103.56942514676746</v>
      </c>
      <c r="E131" s="24">
        <f t="shared" si="5"/>
        <v>1</v>
      </c>
      <c r="G131" s="18">
        <f t="shared" si="7"/>
        <v>30.832558951694079</v>
      </c>
      <c r="H131" s="2">
        <f t="shared" si="8"/>
        <v>100</v>
      </c>
      <c r="I131" s="2">
        <f t="shared" si="9"/>
        <v>250</v>
      </c>
    </row>
    <row r="132" spans="2:9">
      <c r="B132" s="22">
        <v>121</v>
      </c>
      <c r="C132" s="22">
        <f>Emisja!N125</f>
        <v>0</v>
      </c>
      <c r="D132" s="18">
        <f t="shared" si="6"/>
        <v>102.05100531489707</v>
      </c>
      <c r="E132" s="24">
        <f t="shared" si="5"/>
        <v>1</v>
      </c>
      <c r="G132" s="18">
        <f t="shared" si="7"/>
        <v>29.121298363345183</v>
      </c>
      <c r="H132" s="2">
        <f t="shared" si="8"/>
        <v>100</v>
      </c>
      <c r="I132" s="2">
        <f t="shared" si="9"/>
        <v>250</v>
      </c>
    </row>
    <row r="133" spans="2:9">
      <c r="B133" s="22">
        <v>122</v>
      </c>
      <c r="C133" s="22">
        <f>Emisja!N126</f>
        <v>0</v>
      </c>
      <c r="D133" s="18">
        <f t="shared" si="6"/>
        <v>100.55722599761999</v>
      </c>
      <c r="E133" s="24">
        <f t="shared" si="5"/>
        <v>1</v>
      </c>
      <c r="G133" s="18">
        <f t="shared" si="7"/>
        <v>27.550606814451619</v>
      </c>
      <c r="H133" s="2">
        <f t="shared" si="8"/>
        <v>100</v>
      </c>
      <c r="I133" s="2">
        <f t="shared" si="9"/>
        <v>250</v>
      </c>
    </row>
    <row r="134" spans="2:9">
      <c r="B134" s="22">
        <v>123</v>
      </c>
      <c r="C134" s="22">
        <f>Emisja!N127</f>
        <v>0</v>
      </c>
      <c r="D134" s="18">
        <f t="shared" si="6"/>
        <v>99.08768733519608</v>
      </c>
      <c r="E134" s="24">
        <f t="shared" si="5"/>
        <v>0</v>
      </c>
      <c r="G134" s="18">
        <f t="shared" si="7"/>
        <v>26.108937463469832</v>
      </c>
      <c r="H134" s="2">
        <f t="shared" si="8"/>
        <v>100</v>
      </c>
      <c r="I134" s="2">
        <f t="shared" si="9"/>
        <v>250</v>
      </c>
    </row>
    <row r="135" spans="2:9">
      <c r="B135" s="22">
        <v>124</v>
      </c>
      <c r="C135" s="22">
        <f>Emisja!N128</f>
        <v>0</v>
      </c>
      <c r="D135" s="18">
        <f t="shared" si="6"/>
        <v>97.641995956703056</v>
      </c>
      <c r="E135" s="24">
        <f t="shared" si="5"/>
        <v>0</v>
      </c>
      <c r="G135" s="18">
        <f t="shared" si="7"/>
        <v>24.78569196754523</v>
      </c>
      <c r="H135" s="2">
        <f t="shared" si="8"/>
        <v>100</v>
      </c>
      <c r="I135" s="2">
        <f t="shared" si="9"/>
        <v>250</v>
      </c>
    </row>
    <row r="136" spans="2:9">
      <c r="B136" s="22">
        <v>125</v>
      </c>
      <c r="C136" s="22">
        <f>Emisja!N129</f>
        <v>0</v>
      </c>
      <c r="D136" s="18">
        <f t="shared" si="6"/>
        <v>96.219764874737706</v>
      </c>
      <c r="E136" s="24">
        <f t="shared" si="5"/>
        <v>0</v>
      </c>
      <c r="G136" s="18">
        <f t="shared" si="7"/>
        <v>23.571142569451752</v>
      </c>
      <c r="H136" s="2">
        <f t="shared" si="8"/>
        <v>100</v>
      </c>
      <c r="I136" s="2">
        <f t="shared" si="9"/>
        <v>250</v>
      </c>
    </row>
    <row r="137" spans="2:9">
      <c r="B137" s="22">
        <v>126</v>
      </c>
      <c r="C137" s="22">
        <f>Emisja!N130</f>
        <v>0</v>
      </c>
      <c r="D137" s="18">
        <f t="shared" si="6"/>
        <v>94.820613381825851</v>
      </c>
      <c r="E137" s="24">
        <f t="shared" si="5"/>
        <v>0</v>
      </c>
      <c r="G137" s="18">
        <f t="shared" si="7"/>
        <v>22.456360584587706</v>
      </c>
      <c r="H137" s="2">
        <f t="shared" si="8"/>
        <v>100</v>
      </c>
      <c r="I137" s="2">
        <f t="shared" si="9"/>
        <v>250</v>
      </c>
    </row>
    <row r="138" spans="2:9">
      <c r="B138" s="22">
        <v>127</v>
      </c>
      <c r="C138" s="22">
        <f>Emisja!N131</f>
        <v>0</v>
      </c>
      <c r="D138" s="18">
        <f t="shared" si="6"/>
        <v>93.444166948513285</v>
      </c>
      <c r="E138" s="24">
        <f t="shared" si="5"/>
        <v>0</v>
      </c>
      <c r="G138" s="18">
        <f t="shared" si="7"/>
        <v>21.433150762304489</v>
      </c>
      <c r="H138" s="2">
        <f t="shared" si="8"/>
        <v>100</v>
      </c>
      <c r="I138" s="2">
        <f t="shared" si="9"/>
        <v>250</v>
      </c>
    </row>
    <row r="139" spans="2:9">
      <c r="B139" s="22">
        <v>128</v>
      </c>
      <c r="C139" s="22">
        <f>Emisja!N132</f>
        <v>0</v>
      </c>
      <c r="D139" s="18">
        <f t="shared" si="6"/>
        <v>92.090057123110526</v>
      </c>
      <c r="E139" s="24">
        <f t="shared" si="5"/>
        <v>0</v>
      </c>
      <c r="G139" s="18">
        <f t="shared" si="7"/>
        <v>20.493991039029503</v>
      </c>
      <c r="H139" s="2">
        <f t="shared" si="8"/>
        <v>100</v>
      </c>
      <c r="I139" s="2">
        <f t="shared" si="9"/>
        <v>250</v>
      </c>
    </row>
    <row r="140" spans="2:9">
      <c r="B140" s="22">
        <v>129</v>
      </c>
      <c r="C140" s="22">
        <f>Emisja!N133</f>
        <v>0</v>
      </c>
      <c r="D140" s="18">
        <f t="shared" si="6"/>
        <v>90.757921433064439</v>
      </c>
      <c r="E140" s="24">
        <f t="shared" ref="E140:E203" si="10">1*(D140&gt;$B$4)</f>
        <v>0</v>
      </c>
      <c r="G140" s="18">
        <f t="shared" si="7"/>
        <v>19.631977240282165</v>
      </c>
      <c r="H140" s="2">
        <f t="shared" si="8"/>
        <v>100</v>
      </c>
      <c r="I140" s="2">
        <f t="shared" si="9"/>
        <v>250</v>
      </c>
    </row>
    <row r="141" spans="2:9">
      <c r="B141" s="22">
        <v>130</v>
      </c>
      <c r="C141" s="22">
        <f>Emisja!N134</f>
        <v>0</v>
      </c>
      <c r="D141" s="18">
        <f t="shared" si="6"/>
        <v>89.447403287930442</v>
      </c>
      <c r="E141" s="24">
        <f t="shared" si="10"/>
        <v>0</v>
      </c>
      <c r="G141" s="18">
        <f t="shared" si="7"/>
        <v>18.840772325063234</v>
      </c>
      <c r="H141" s="2">
        <f t="shared" si="8"/>
        <v>100</v>
      </c>
      <c r="I141" s="2">
        <f t="shared" si="9"/>
        <v>250</v>
      </c>
    </row>
    <row r="142" spans="2:9">
      <c r="B142" s="22">
        <v>131</v>
      </c>
      <c r="C142" s="22">
        <f>Emisja!N135</f>
        <v>0</v>
      </c>
      <c r="D142" s="18">
        <f t="shared" ref="D142:D205" si="11">$B$6+C142/$B$9-($B$6+C142/$B$9-D141)*EXP(-$B$9/($B$7/$B$3)*(B142-B141)*60)</f>
        <v>88.15815188391916</v>
      </c>
      <c r="E142" s="24">
        <f t="shared" si="10"/>
        <v>0</v>
      </c>
      <c r="G142" s="18">
        <f t="shared" ref="G142:G205" si="12">$B$6+C142/$H$9-($B$6+C142/$H$9-G141)*EXP(-$H$9/($B$7/$B$3)*(B142-B141)*60)</f>
        <v>18.114559799490802</v>
      </c>
      <c r="H142" s="2">
        <f t="shared" ref="H142:H205" si="13">H141</f>
        <v>100</v>
      </c>
      <c r="I142" s="2">
        <f t="shared" ref="I142:I205" si="14">I141</f>
        <v>250</v>
      </c>
    </row>
    <row r="143" spans="2:9">
      <c r="B143" s="22">
        <v>132</v>
      </c>
      <c r="C143" s="22">
        <f>Emisja!N136</f>
        <v>0</v>
      </c>
      <c r="D143" s="18">
        <f t="shared" si="11"/>
        <v>86.889822109992139</v>
      </c>
      <c r="E143" s="24">
        <f t="shared" si="10"/>
        <v>0</v>
      </c>
      <c r="G143" s="18">
        <f t="shared" si="12"/>
        <v>17.448000957206105</v>
      </c>
      <c r="H143" s="2">
        <f t="shared" si="13"/>
        <v>100</v>
      </c>
      <c r="I143" s="2">
        <f t="shared" si="14"/>
        <v>250</v>
      </c>
    </row>
    <row r="144" spans="2:9">
      <c r="B144" s="22">
        <v>133</v>
      </c>
      <c r="C144" s="22">
        <f>Emisja!N137</f>
        <v>0</v>
      </c>
      <c r="D144" s="18">
        <f t="shared" si="11"/>
        <v>85.642074455481392</v>
      </c>
      <c r="E144" s="24">
        <f t="shared" si="10"/>
        <v>0</v>
      </c>
      <c r="G144" s="18">
        <f t="shared" si="12"/>
        <v>16.836195632204721</v>
      </c>
      <c r="H144" s="2">
        <f t="shared" si="13"/>
        <v>100</v>
      </c>
      <c r="I144" s="2">
        <f t="shared" si="14"/>
        <v>250</v>
      </c>
    </row>
    <row r="145" spans="2:9">
      <c r="B145" s="22">
        <v>134</v>
      </c>
      <c r="C145" s="22">
        <f>Emisja!N138</f>
        <v>0</v>
      </c>
      <c r="D145" s="18">
        <f t="shared" si="11"/>
        <v>84.41457491920805</v>
      </c>
      <c r="E145" s="24">
        <f t="shared" si="10"/>
        <v>0</v>
      </c>
      <c r="G145" s="18">
        <f t="shared" si="12"/>
        <v>16.274646175569991</v>
      </c>
      <c r="H145" s="2">
        <f t="shared" si="13"/>
        <v>100</v>
      </c>
      <c r="I145" s="2">
        <f t="shared" si="14"/>
        <v>250</v>
      </c>
    </row>
    <row r="146" spans="2:9">
      <c r="B146" s="22">
        <v>135</v>
      </c>
      <c r="C146" s="22">
        <f>Emisja!N139</f>
        <v>0</v>
      </c>
      <c r="D146" s="18">
        <f t="shared" si="11"/>
        <v>83.206994920075886</v>
      </c>
      <c r="E146" s="24">
        <f t="shared" si="10"/>
        <v>0</v>
      </c>
      <c r="G146" s="18">
        <f t="shared" si="12"/>
        <v>15.759224391285834</v>
      </c>
      <c r="H146" s="2">
        <f t="shared" si="13"/>
        <v>100</v>
      </c>
      <c r="I146" s="2">
        <f t="shared" si="14"/>
        <v>250</v>
      </c>
    </row>
    <row r="147" spans="2:9">
      <c r="B147" s="22">
        <v>136</v>
      </c>
      <c r="C147" s="22">
        <f>Emisja!N140</f>
        <v>0</v>
      </c>
      <c r="D147" s="18">
        <f t="shared" si="11"/>
        <v>82.01901120911559</v>
      </c>
      <c r="E147" s="24">
        <f t="shared" si="10"/>
        <v>0</v>
      </c>
      <c r="G147" s="18">
        <f t="shared" si="12"/>
        <v>15.28614118805968</v>
      </c>
      <c r="H147" s="2">
        <f t="shared" si="13"/>
        <v>100</v>
      </c>
      <c r="I147" s="2">
        <f t="shared" si="14"/>
        <v>250</v>
      </c>
    </row>
    <row r="148" spans="2:9">
      <c r="B148" s="22">
        <v>137</v>
      </c>
      <c r="C148" s="22">
        <f>Emisja!N141</f>
        <v>0</v>
      </c>
      <c r="D148" s="18">
        <f t="shared" si="11"/>
        <v>80.850305782956468</v>
      </c>
      <c r="E148" s="24">
        <f t="shared" si="10"/>
        <v>0</v>
      </c>
      <c r="G148" s="18">
        <f t="shared" si="12"/>
        <v>14.851918724052744</v>
      </c>
      <c r="H148" s="2">
        <f t="shared" si="13"/>
        <v>100</v>
      </c>
      <c r="I148" s="2">
        <f t="shared" si="14"/>
        <v>250</v>
      </c>
    </row>
    <row r="149" spans="2:9">
      <c r="B149" s="22">
        <v>138</v>
      </c>
      <c r="C149" s="22">
        <f>Emisja!N142</f>
        <v>0</v>
      </c>
      <c r="D149" s="18">
        <f t="shared" si="11"/>
        <v>79.700565798702229</v>
      </c>
      <c r="E149" s="24">
        <f t="shared" si="10"/>
        <v>0</v>
      </c>
      <c r="G149" s="18">
        <f t="shared" si="12"/>
        <v>14.453364839741361</v>
      </c>
      <c r="H149" s="2">
        <f t="shared" si="13"/>
        <v>100</v>
      </c>
      <c r="I149" s="2">
        <f t="shared" si="14"/>
        <v>250</v>
      </c>
    </row>
    <row r="150" spans="2:9">
      <c r="B150" s="22">
        <v>139</v>
      </c>
      <c r="C150" s="22">
        <f>Emisja!N143</f>
        <v>0</v>
      </c>
      <c r="D150" s="18">
        <f t="shared" si="11"/>
        <v>78.569483490188205</v>
      </c>
      <c r="E150" s="24">
        <f t="shared" si="10"/>
        <v>0</v>
      </c>
      <c r="G150" s="18">
        <f t="shared" si="12"/>
        <v>14.087549590954156</v>
      </c>
      <c r="H150" s="2">
        <f t="shared" si="13"/>
        <v>100</v>
      </c>
      <c r="I150" s="2">
        <f t="shared" si="14"/>
        <v>250</v>
      </c>
    </row>
    <row r="151" spans="2:9">
      <c r="B151" s="22">
        <v>140</v>
      </c>
      <c r="C151" s="22">
        <f>Emisja!N144</f>
        <v>0</v>
      </c>
      <c r="D151" s="18">
        <f t="shared" si="11"/>
        <v>77.456756085597448</v>
      </c>
      <c r="E151" s="24">
        <f t="shared" si="10"/>
        <v>0</v>
      </c>
      <c r="G151" s="18">
        <f t="shared" si="12"/>
        <v>13.751783709569111</v>
      </c>
      <c r="H151" s="2">
        <f t="shared" si="13"/>
        <v>100</v>
      </c>
      <c r="I151" s="2">
        <f t="shared" si="14"/>
        <v>250</v>
      </c>
    </row>
    <row r="152" spans="2:9">
      <c r="B152" s="22">
        <v>141</v>
      </c>
      <c r="C152" s="22">
        <f>Emisja!N145</f>
        <v>0</v>
      </c>
      <c r="D152" s="18">
        <f t="shared" si="11"/>
        <v>76.362085726413852</v>
      </c>
      <c r="E152" s="24">
        <f t="shared" si="10"/>
        <v>0</v>
      </c>
      <c r="G152" s="18">
        <f t="shared" si="12"/>
        <v>13.443598833525693</v>
      </c>
      <c r="H152" s="2">
        <f t="shared" si="13"/>
        <v>100</v>
      </c>
      <c r="I152" s="2">
        <f t="shared" si="14"/>
        <v>250</v>
      </c>
    </row>
    <row r="153" spans="2:9">
      <c r="B153" s="22">
        <v>142</v>
      </c>
      <c r="C153" s="22">
        <f>Emisja!N146</f>
        <v>0</v>
      </c>
      <c r="D153" s="18">
        <f t="shared" si="11"/>
        <v>75.285179387690334</v>
      </c>
      <c r="E153" s="24">
        <f t="shared" si="10"/>
        <v>0</v>
      </c>
      <c r="G153" s="18">
        <f t="shared" si="12"/>
        <v>13.160729360814202</v>
      </c>
      <c r="H153" s="2">
        <f t="shared" si="13"/>
        <v>100</v>
      </c>
      <c r="I153" s="2">
        <f t="shared" si="14"/>
        <v>250</v>
      </c>
    </row>
    <row r="154" spans="2:9">
      <c r="B154" s="22">
        <v>143</v>
      </c>
      <c r="C154" s="22">
        <f>Emisja!N147</f>
        <v>0</v>
      </c>
      <c r="D154" s="18">
        <f t="shared" si="11"/>
        <v>74.225748799610997</v>
      </c>
      <c r="E154" s="24">
        <f t="shared" si="10"/>
        <v>0</v>
      </c>
      <c r="G154" s="18">
        <f t="shared" si="12"/>
        <v>12.901095794043053</v>
      </c>
      <c r="H154" s="2">
        <f t="shared" si="13"/>
        <v>100</v>
      </c>
      <c r="I154" s="2">
        <f t="shared" si="14"/>
        <v>250</v>
      </c>
    </row>
    <row r="155" spans="2:9">
      <c r="B155" s="22">
        <v>144</v>
      </c>
      <c r="C155" s="22">
        <f>Emisja!N148</f>
        <v>0</v>
      </c>
      <c r="D155" s="18">
        <f t="shared" si="11"/>
        <v>73.183510370326132</v>
      </c>
      <c r="E155" s="24">
        <f t="shared" si="10"/>
        <v>0</v>
      </c>
      <c r="G155" s="18">
        <f t="shared" si="12"/>
        <v>12.662789453142627</v>
      </c>
      <c r="H155" s="2">
        <f t="shared" si="13"/>
        <v>100</v>
      </c>
      <c r="I155" s="2">
        <f t="shared" si="14"/>
        <v>250</v>
      </c>
    </row>
    <row r="156" spans="2:9">
      <c r="B156" s="22">
        <v>145</v>
      </c>
      <c r="C156" s="22">
        <f>Emisja!N149</f>
        <v>0</v>
      </c>
      <c r="D156" s="18">
        <f t="shared" si="11"/>
        <v>72.158185110039369</v>
      </c>
      <c r="E156" s="24">
        <f t="shared" si="10"/>
        <v>0</v>
      </c>
      <c r="G156" s="18">
        <f t="shared" si="12"/>
        <v>12.444058443822069</v>
      </c>
      <c r="H156" s="2">
        <f t="shared" si="13"/>
        <v>100</v>
      </c>
      <c r="I156" s="2">
        <f t="shared" si="14"/>
        <v>250</v>
      </c>
    </row>
    <row r="157" spans="2:9">
      <c r="B157" s="22">
        <v>146</v>
      </c>
      <c r="C157" s="22">
        <f>Emisja!N150</f>
        <v>0</v>
      </c>
      <c r="D157" s="18">
        <f t="shared" si="11"/>
        <v>71.149498556326847</v>
      </c>
      <c r="E157" s="24">
        <f t="shared" si="10"/>
        <v>0</v>
      </c>
      <c r="G157" s="18">
        <f t="shared" si="12"/>
        <v>12.243294778627019</v>
      </c>
      <c r="H157" s="2">
        <f t="shared" si="13"/>
        <v>100</v>
      </c>
      <c r="I157" s="2">
        <f t="shared" si="14"/>
        <v>250</v>
      </c>
    </row>
    <row r="158" spans="2:9">
      <c r="B158" s="22">
        <v>147</v>
      </c>
      <c r="C158" s="22">
        <f>Emisja!N151</f>
        <v>0</v>
      </c>
      <c r="D158" s="18">
        <f t="shared" si="11"/>
        <v>70.157180700668164</v>
      </c>
      <c r="E158" s="24">
        <f t="shared" si="10"/>
        <v>0</v>
      </c>
      <c r="G158" s="18">
        <f t="shared" si="12"/>
        <v>12.05902255591954</v>
      </c>
      <c r="H158" s="2">
        <f t="shared" si="13"/>
        <v>100</v>
      </c>
      <c r="I158" s="2">
        <f t="shared" si="14"/>
        <v>250</v>
      </c>
    </row>
    <row r="159" spans="2:9">
      <c r="B159" s="22">
        <v>148</v>
      </c>
      <c r="C159" s="22">
        <f>Emisja!N152</f>
        <v>0</v>
      </c>
      <c r="D159" s="18">
        <f t="shared" si="11"/>
        <v>69.180965916169612</v>
      </c>
      <c r="E159" s="24">
        <f t="shared" si="10"/>
        <v>0</v>
      </c>
      <c r="G159" s="18">
        <f t="shared" si="12"/>
        <v>11.889887109878718</v>
      </c>
      <c r="H159" s="2">
        <f t="shared" si="13"/>
        <v>100</v>
      </c>
      <c r="I159" s="2">
        <f t="shared" si="14"/>
        <v>250</v>
      </c>
    </row>
    <row r="160" spans="2:9">
      <c r="B160" s="22">
        <v>149</v>
      </c>
      <c r="C160" s="22">
        <f>Emisja!N153</f>
        <v>0</v>
      </c>
      <c r="D160" s="18">
        <f t="shared" si="11"/>
        <v>68.220592886460324</v>
      </c>
      <c r="E160" s="24">
        <f t="shared" si="10"/>
        <v>0</v>
      </c>
      <c r="G160" s="18">
        <f t="shared" si="12"/>
        <v>11.73464505175887</v>
      </c>
      <c r="H160" s="2">
        <f t="shared" si="13"/>
        <v>100</v>
      </c>
      <c r="I160" s="2">
        <f t="shared" si="14"/>
        <v>250</v>
      </c>
    </row>
    <row r="161" spans="2:9">
      <c r="B161" s="22">
        <v>150</v>
      </c>
      <c r="C161" s="22">
        <f>Emisja!N154</f>
        <v>0</v>
      </c>
      <c r="D161" s="18">
        <f t="shared" si="11"/>
        <v>67.275804535742239</v>
      </c>
      <c r="E161" s="24">
        <f t="shared" si="10"/>
        <v>0</v>
      </c>
      <c r="G161" s="18">
        <f t="shared" si="12"/>
        <v>11.592155129194268</v>
      </c>
      <c r="H161" s="2">
        <f t="shared" si="13"/>
        <v>100</v>
      </c>
      <c r="I161" s="2">
        <f t="shared" si="14"/>
        <v>250</v>
      </c>
    </row>
    <row r="162" spans="2:9">
      <c r="B162" s="22">
        <v>151</v>
      </c>
      <c r="C162" s="22">
        <f>Emisja!N155</f>
        <v>0</v>
      </c>
      <c r="D162" s="18">
        <f t="shared" si="11"/>
        <v>66.346347959975219</v>
      </c>
      <c r="E162" s="24">
        <f t="shared" si="10"/>
        <v>0</v>
      </c>
      <c r="G162" s="18">
        <f t="shared" si="12"/>
        <v>11.461369836353125</v>
      </c>
      <c r="H162" s="2">
        <f t="shared" si="13"/>
        <v>100</v>
      </c>
      <c r="I162" s="2">
        <f t="shared" si="14"/>
        <v>250</v>
      </c>
    </row>
    <row r="163" spans="2:9">
      <c r="B163" s="22">
        <v>152</v>
      </c>
      <c r="C163" s="22">
        <f>Emisja!N156</f>
        <v>0</v>
      </c>
      <c r="D163" s="18">
        <f t="shared" si="11"/>
        <v>65.431974359178852</v>
      </c>
      <c r="E163" s="24">
        <f t="shared" si="10"/>
        <v>0</v>
      </c>
      <c r="G163" s="18">
        <f t="shared" si="12"/>
        <v>11.341327713263411</v>
      </c>
      <c r="H163" s="2">
        <f t="shared" si="13"/>
        <v>100</v>
      </c>
      <c r="I163" s="2">
        <f t="shared" si="14"/>
        <v>250</v>
      </c>
    </row>
    <row r="164" spans="2:9">
      <c r="B164" s="22">
        <v>153</v>
      </c>
      <c r="C164" s="22">
        <f>Emisja!N157</f>
        <v>0</v>
      </c>
      <c r="D164" s="18">
        <f t="shared" si="11"/>
        <v>64.532438970832857</v>
      </c>
      <c r="E164" s="24">
        <f t="shared" si="10"/>
        <v>0</v>
      </c>
      <c r="G164" s="18">
        <f t="shared" si="12"/>
        <v>11.231146277699482</v>
      </c>
      <c r="H164" s="2">
        <f t="shared" si="13"/>
        <v>100</v>
      </c>
      <c r="I164" s="2">
        <f t="shared" si="14"/>
        <v>250</v>
      </c>
    </row>
    <row r="165" spans="2:9">
      <c r="B165" s="22">
        <v>154</v>
      </c>
      <c r="C165" s="22">
        <f>Emisja!N158</f>
        <v>0</v>
      </c>
      <c r="D165" s="18">
        <f t="shared" si="11"/>
        <v>63.64750100435829</v>
      </c>
      <c r="E165" s="24">
        <f t="shared" si="10"/>
        <v>0</v>
      </c>
      <c r="G165" s="18">
        <f t="shared" si="12"/>
        <v>11.130015537668706</v>
      </c>
      <c r="H165" s="2">
        <f t="shared" si="13"/>
        <v>100</v>
      </c>
      <c r="I165" s="2">
        <f t="shared" si="14"/>
        <v>250</v>
      </c>
    </row>
    <row r="166" spans="2:9">
      <c r="B166" s="22">
        <v>155</v>
      </c>
      <c r="C166" s="22">
        <f>Emisja!N159</f>
        <v>0</v>
      </c>
      <c r="D166" s="18">
        <f t="shared" si="11"/>
        <v>62.776923576661879</v>
      </c>
      <c r="E166" s="24">
        <f t="shared" si="10"/>
        <v>0</v>
      </c>
      <c r="G166" s="18">
        <f t="shared" si="12"/>
        <v>11.03719203680555</v>
      </c>
      <c r="H166" s="2">
        <f t="shared" si="13"/>
        <v>100</v>
      </c>
      <c r="I166" s="2">
        <f t="shared" si="14"/>
        <v>250</v>
      </c>
    </row>
    <row r="167" spans="2:9">
      <c r="B167" s="22">
        <v>156</v>
      </c>
      <c r="C167" s="22">
        <f>Emisja!N160</f>
        <v>0</v>
      </c>
      <c r="D167" s="18">
        <f t="shared" si="11"/>
        <v>61.920473648726421</v>
      </c>
      <c r="E167" s="24">
        <f t="shared" si="10"/>
        <v>0</v>
      </c>
      <c r="G167" s="18">
        <f t="shared" si="12"/>
        <v>10.951993388898192</v>
      </c>
      <c r="H167" s="2">
        <f t="shared" si="13"/>
        <v>100</v>
      </c>
      <c r="I167" s="2">
        <f t="shared" si="14"/>
        <v>250</v>
      </c>
    </row>
    <row r="168" spans="2:9">
      <c r="B168" s="22">
        <v>157</v>
      </c>
      <c r="C168" s="22">
        <f>Emisja!N161</f>
        <v>0</v>
      </c>
      <c r="D168" s="18">
        <f t="shared" si="11"/>
        <v>61.077921963230104</v>
      </c>
      <c r="E168" s="24">
        <f t="shared" si="10"/>
        <v>0</v>
      </c>
      <c r="G168" s="18">
        <f t="shared" si="12"/>
        <v>10.873793261368602</v>
      </c>
      <c r="H168" s="2">
        <f t="shared" si="13"/>
        <v>100</v>
      </c>
      <c r="I168" s="2">
        <f t="shared" si="14"/>
        <v>250</v>
      </c>
    </row>
    <row r="169" spans="2:9">
      <c r="B169" s="22">
        <v>158</v>
      </c>
      <c r="C169" s="22">
        <f>Emisja!N162</f>
        <v>0</v>
      </c>
      <c r="D169" s="18">
        <f t="shared" si="11"/>
        <v>60.249042983178185</v>
      </c>
      <c r="E169" s="24">
        <f t="shared" si="10"/>
        <v>0</v>
      </c>
      <c r="G169" s="18">
        <f t="shared" si="12"/>
        <v>10.802016770827418</v>
      </c>
      <c r="H169" s="2">
        <f t="shared" si="13"/>
        <v>100</v>
      </c>
      <c r="I169" s="2">
        <f t="shared" si="14"/>
        <v>250</v>
      </c>
    </row>
    <row r="170" spans="2:9">
      <c r="B170" s="22">
        <v>159</v>
      </c>
      <c r="C170" s="22">
        <f>Emisja!N163</f>
        <v>0</v>
      </c>
      <c r="D170" s="18">
        <f t="shared" si="11"/>
        <v>59.433614831530498</v>
      </c>
      <c r="E170" s="24">
        <f t="shared" si="10"/>
        <v>0</v>
      </c>
      <c r="G170" s="18">
        <f t="shared" si="12"/>
        <v>10.736136256854351</v>
      </c>
      <c r="H170" s="2">
        <f t="shared" si="13"/>
        <v>100</v>
      </c>
      <c r="I170" s="2">
        <f t="shared" si="14"/>
        <v>250</v>
      </c>
    </row>
    <row r="171" spans="2:9">
      <c r="B171" s="22">
        <v>160</v>
      </c>
      <c r="C171" s="22">
        <f>Emisja!N164</f>
        <v>0</v>
      </c>
      <c r="D171" s="18">
        <f t="shared" si="11"/>
        <v>58.631419231808664</v>
      </c>
      <c r="E171" s="24">
        <f t="shared" si="10"/>
        <v>0</v>
      </c>
      <c r="G171" s="18">
        <f t="shared" si="12"/>
        <v>10.675667402935323</v>
      </c>
      <c r="H171" s="2">
        <f t="shared" si="13"/>
        <v>100</v>
      </c>
      <c r="I171" s="2">
        <f t="shared" si="14"/>
        <v>250</v>
      </c>
    </row>
    <row r="172" spans="2:9">
      <c r="B172" s="22">
        <v>161</v>
      </c>
      <c r="C172" s="22">
        <f>Emisja!N165</f>
        <v>0</v>
      </c>
      <c r="D172" s="18">
        <f t="shared" si="11"/>
        <v>57.842241449667164</v>
      </c>
      <c r="E172" s="24">
        <f t="shared" si="10"/>
        <v>0</v>
      </c>
      <c r="G172" s="18">
        <f t="shared" si="12"/>
        <v>10.620165676039633</v>
      </c>
      <c r="H172" s="2">
        <f t="shared" si="13"/>
        <v>100</v>
      </c>
      <c r="I172" s="2">
        <f t="shared" si="14"/>
        <v>250</v>
      </c>
    </row>
    <row r="173" spans="2:9">
      <c r="B173" s="22">
        <v>162</v>
      </c>
      <c r="C173" s="22">
        <f>Emisja!N166</f>
        <v>0</v>
      </c>
      <c r="D173" s="18">
        <f t="shared" si="11"/>
        <v>57.065870235412504</v>
      </c>
      <c r="E173" s="24">
        <f t="shared" si="10"/>
        <v>0</v>
      </c>
      <c r="G173" s="18">
        <f t="shared" si="12"/>
        <v>10.569223058662949</v>
      </c>
      <c r="H173" s="2">
        <f t="shared" si="13"/>
        <v>100</v>
      </c>
      <c r="I173" s="2">
        <f t="shared" si="14"/>
        <v>250</v>
      </c>
    </row>
    <row r="174" spans="2:9">
      <c r="B174" s="22">
        <v>163</v>
      </c>
      <c r="C174" s="22">
        <f>Emisja!N167</f>
        <v>0</v>
      </c>
      <c r="D174" s="18">
        <f t="shared" si="11"/>
        <v>56.302097767455244</v>
      </c>
      <c r="E174" s="24">
        <f t="shared" si="10"/>
        <v>0</v>
      </c>
      <c r="G174" s="18">
        <f t="shared" si="12"/>
        <v>10.522465049311913</v>
      </c>
      <c r="H174" s="2">
        <f t="shared" si="13"/>
        <v>100</v>
      </c>
      <c r="I174" s="2">
        <f t="shared" si="14"/>
        <v>250</v>
      </c>
    </row>
    <row r="175" spans="2:9">
      <c r="B175" s="22">
        <v>164</v>
      </c>
      <c r="C175" s="22">
        <f>Emisja!N168</f>
        <v>0</v>
      </c>
      <c r="D175" s="18">
        <f t="shared" si="11"/>
        <v>55.550719596679606</v>
      </c>
      <c r="E175" s="24">
        <f t="shared" si="10"/>
        <v>0</v>
      </c>
      <c r="G175" s="18">
        <f t="shared" si="12"/>
        <v>10.479547909379637</v>
      </c>
      <c r="H175" s="2">
        <f t="shared" si="13"/>
        <v>100</v>
      </c>
      <c r="I175" s="2">
        <f t="shared" si="14"/>
        <v>250</v>
      </c>
    </row>
    <row r="176" spans="2:9">
      <c r="B176" s="22">
        <v>165</v>
      </c>
      <c r="C176" s="22">
        <f>Emisja!N169</f>
        <v>0</v>
      </c>
      <c r="D176" s="18">
        <f t="shared" si="11"/>
        <v>54.81153459171589</v>
      </c>
      <c r="E176" s="24">
        <f t="shared" si="10"/>
        <v>0</v>
      </c>
      <c r="G176" s="18">
        <f t="shared" si="12"/>
        <v>10.440156136172641</v>
      </c>
      <c r="H176" s="2">
        <f t="shared" si="13"/>
        <v>100</v>
      </c>
      <c r="I176" s="2">
        <f t="shared" si="14"/>
        <v>250</v>
      </c>
    </row>
    <row r="177" spans="2:9">
      <c r="B177" s="22">
        <v>166</v>
      </c>
      <c r="C177" s="22">
        <f>Emisja!N170</f>
        <v>0</v>
      </c>
      <c r="D177" s="18">
        <f t="shared" si="11"/>
        <v>54.08434488510094</v>
      </c>
      <c r="E177" s="24">
        <f t="shared" si="10"/>
        <v>0</v>
      </c>
      <c r="G177" s="18">
        <f t="shared" si="12"/>
        <v>10.404000143512368</v>
      </c>
      <c r="H177" s="2">
        <f t="shared" si="13"/>
        <v>100</v>
      </c>
      <c r="I177" s="2">
        <f t="shared" si="14"/>
        <v>250</v>
      </c>
    </row>
    <row r="178" spans="2:9">
      <c r="B178" s="22">
        <v>167</v>
      </c>
      <c r="C178" s="22">
        <f>Emisja!N171</f>
        <v>0</v>
      </c>
      <c r="D178" s="18">
        <f t="shared" si="11"/>
        <v>53.368955820312358</v>
      </c>
      <c r="E178" s="24">
        <f t="shared" si="10"/>
        <v>0</v>
      </c>
      <c r="G178" s="18">
        <f t="shared" si="12"/>
        <v>10.370814132860335</v>
      </c>
      <c r="H178" s="2">
        <f t="shared" si="13"/>
        <v>100</v>
      </c>
      <c r="I178" s="2">
        <f t="shared" si="14"/>
        <v>250</v>
      </c>
    </row>
    <row r="179" spans="2:9">
      <c r="B179" s="22">
        <v>168</v>
      </c>
      <c r="C179" s="22">
        <f>Emisja!N172</f>
        <v>0</v>
      </c>
      <c r="D179" s="18">
        <f t="shared" si="11"/>
        <v>52.665175899662195</v>
      </c>
      <c r="E179" s="24">
        <f t="shared" si="10"/>
        <v>0</v>
      </c>
      <c r="G179" s="18">
        <f t="shared" si="12"/>
        <v>10.340354139316668</v>
      </c>
      <c r="H179" s="2">
        <f t="shared" si="13"/>
        <v>100</v>
      </c>
      <c r="I179" s="2">
        <f t="shared" si="14"/>
        <v>250</v>
      </c>
    </row>
    <row r="180" spans="2:9">
      <c r="B180" s="22">
        <v>169</v>
      </c>
      <c r="C180" s="22">
        <f>Emisja!N173</f>
        <v>0</v>
      </c>
      <c r="D180" s="18">
        <f t="shared" si="11"/>
        <v>51.97281673303624</v>
      </c>
      <c r="E180" s="24">
        <f t="shared" si="10"/>
        <v>0</v>
      </c>
      <c r="G180" s="18">
        <f t="shared" si="12"/>
        <v>10.312396238127258</v>
      </c>
      <c r="H180" s="2">
        <f t="shared" si="13"/>
        <v>100</v>
      </c>
      <c r="I180" s="2">
        <f t="shared" si="14"/>
        <v>250</v>
      </c>
    </row>
    <row r="181" spans="2:9">
      <c r="B181" s="22">
        <v>170</v>
      </c>
      <c r="C181" s="22">
        <f>Emisja!N174</f>
        <v>0</v>
      </c>
      <c r="D181" s="18">
        <f t="shared" si="11"/>
        <v>51.291692987465112</v>
      </c>
      <c r="E181" s="24">
        <f t="shared" si="10"/>
        <v>0</v>
      </c>
      <c r="G181" s="18">
        <f t="shared" si="12"/>
        <v>10.286734898514815</v>
      </c>
      <c r="H181" s="2">
        <f t="shared" si="13"/>
        <v>100</v>
      </c>
      <c r="I181" s="2">
        <f t="shared" si="14"/>
        <v>250</v>
      </c>
    </row>
    <row r="182" spans="2:9">
      <c r="B182" s="22">
        <v>171</v>
      </c>
      <c r="C182" s="22">
        <f>Emisja!N175</f>
        <v>0</v>
      </c>
      <c r="D182" s="18">
        <f t="shared" si="11"/>
        <v>50.621622337513742</v>
      </c>
      <c r="E182" s="24">
        <f t="shared" si="10"/>
        <v>0</v>
      </c>
      <c r="G182" s="18">
        <f t="shared" si="12"/>
        <v>10.263181472732107</v>
      </c>
      <c r="H182" s="2">
        <f t="shared" si="13"/>
        <v>100</v>
      </c>
      <c r="I182" s="2">
        <f t="shared" si="14"/>
        <v>250</v>
      </c>
    </row>
    <row r="183" spans="2:9">
      <c r="B183" s="22">
        <v>172</v>
      </c>
      <c r="C183" s="22">
        <f>Emisja!N176</f>
        <v>0</v>
      </c>
      <c r="D183" s="18">
        <f t="shared" si="11"/>
        <v>49.962425416475895</v>
      </c>
      <c r="E183" s="24">
        <f t="shared" si="10"/>
        <v>0</v>
      </c>
      <c r="G183" s="18">
        <f t="shared" si="12"/>
        <v>10.241562809229732</v>
      </c>
      <c r="H183" s="2">
        <f t="shared" si="13"/>
        <v>100</v>
      </c>
      <c r="I183" s="2">
        <f t="shared" si="14"/>
        <v>250</v>
      </c>
    </row>
    <row r="184" spans="2:9">
      <c r="B184" s="22">
        <v>173</v>
      </c>
      <c r="C184" s="22">
        <f>Emisja!N177</f>
        <v>0</v>
      </c>
      <c r="D184" s="18">
        <f t="shared" si="11"/>
        <v>49.313925768360718</v>
      </c>
      <c r="E184" s="24">
        <f t="shared" si="10"/>
        <v>0</v>
      </c>
      <c r="G184" s="18">
        <f t="shared" si="12"/>
        <v>10.221719979743243</v>
      </c>
      <c r="H184" s="2">
        <f t="shared" si="13"/>
        <v>100</v>
      </c>
      <c r="I184" s="2">
        <f t="shared" si="14"/>
        <v>250</v>
      </c>
    </row>
    <row r="185" spans="2:9">
      <c r="B185" s="22">
        <v>174</v>
      </c>
      <c r="C185" s="22">
        <f>Emisja!N178</f>
        <v>0</v>
      </c>
      <c r="D185" s="18">
        <f t="shared" si="11"/>
        <v>48.675949800658394</v>
      </c>
      <c r="E185" s="24">
        <f t="shared" si="10"/>
        <v>0</v>
      </c>
      <c r="G185" s="18">
        <f t="shared" si="12"/>
        <v>10.203507110941867</v>
      </c>
      <c r="H185" s="2">
        <f t="shared" si="13"/>
        <v>100</v>
      </c>
      <c r="I185" s="2">
        <f t="shared" si="14"/>
        <v>250</v>
      </c>
    </row>
    <row r="186" spans="2:9">
      <c r="B186" s="22">
        <v>175</v>
      </c>
      <c r="C186" s="22">
        <f>Emisja!N179</f>
        <v>0</v>
      </c>
      <c r="D186" s="18">
        <f t="shared" si="11"/>
        <v>48.048326737872351</v>
      </c>
      <c r="E186" s="24">
        <f t="shared" si="10"/>
        <v>0</v>
      </c>
      <c r="G186" s="18">
        <f t="shared" si="12"/>
        <v>10.186790312049753</v>
      </c>
      <c r="H186" s="2">
        <f t="shared" si="13"/>
        <v>100</v>
      </c>
      <c r="I186" s="2">
        <f t="shared" si="14"/>
        <v>250</v>
      </c>
    </row>
    <row r="187" spans="2:9">
      <c r="B187" s="22">
        <v>176</v>
      </c>
      <c r="C187" s="22">
        <f>Emisja!N180</f>
        <v>0</v>
      </c>
      <c r="D187" s="18">
        <f t="shared" si="11"/>
        <v>47.430888575805525</v>
      </c>
      <c r="E187" s="24">
        <f t="shared" si="10"/>
        <v>0</v>
      </c>
      <c r="G187" s="18">
        <f t="shared" si="12"/>
        <v>10.171446690556238</v>
      </c>
      <c r="H187" s="2">
        <f t="shared" si="13"/>
        <v>100</v>
      </c>
      <c r="I187" s="2">
        <f t="shared" si="14"/>
        <v>250</v>
      </c>
    </row>
    <row r="188" spans="2:9">
      <c r="B188" s="22">
        <v>177</v>
      </c>
      <c r="C188" s="22">
        <f>Emisja!N181</f>
        <v>0</v>
      </c>
      <c r="D188" s="18">
        <f t="shared" si="11"/>
        <v>46.823470036588418</v>
      </c>
      <c r="E188" s="24">
        <f t="shared" si="10"/>
        <v>0</v>
      </c>
      <c r="G188" s="18">
        <f t="shared" si="12"/>
        <v>10.157363448779169</v>
      </c>
      <c r="H188" s="2">
        <f t="shared" si="13"/>
        <v>100</v>
      </c>
      <c r="I188" s="2">
        <f t="shared" si="14"/>
        <v>250</v>
      </c>
    </row>
    <row r="189" spans="2:9">
      <c r="B189" s="22">
        <v>178</v>
      </c>
      <c r="C189" s="22">
        <f>Emisja!N182</f>
        <v>0</v>
      </c>
      <c r="D189" s="18">
        <f t="shared" si="11"/>
        <v>46.225908524437003</v>
      </c>
      <c r="E189" s="24">
        <f t="shared" si="10"/>
        <v>0</v>
      </c>
      <c r="G189" s="18">
        <f t="shared" si="12"/>
        <v>10.144437054639742</v>
      </c>
      <c r="H189" s="2">
        <f t="shared" si="13"/>
        <v>100</v>
      </c>
      <c r="I189" s="2">
        <f t="shared" si="14"/>
        <v>250</v>
      </c>
    </row>
    <row r="190" spans="2:9">
      <c r="B190" s="22">
        <v>179</v>
      </c>
      <c r="C190" s="22">
        <f>Emisja!N183</f>
        <v>0</v>
      </c>
      <c r="D190" s="18">
        <f t="shared" si="11"/>
        <v>45.638044082128538</v>
      </c>
      <c r="E190" s="24">
        <f t="shared" si="10"/>
        <v>0</v>
      </c>
      <c r="G190" s="18">
        <f t="shared" si="12"/>
        <v>10.132572480552836</v>
      </c>
      <c r="H190" s="2">
        <f t="shared" si="13"/>
        <v>100</v>
      </c>
      <c r="I190" s="2">
        <f t="shared" si="14"/>
        <v>250</v>
      </c>
    </row>
    <row r="191" spans="2:9">
      <c r="B191" s="22">
        <v>180</v>
      </c>
      <c r="C191" s="22">
        <f>Emisja!N184</f>
        <v>0</v>
      </c>
      <c r="D191" s="18">
        <f t="shared" si="11"/>
        <v>45.059719348183705</v>
      </c>
      <c r="E191" s="24">
        <f t="shared" si="10"/>
        <v>0</v>
      </c>
      <c r="G191" s="18">
        <f t="shared" si="12"/>
        <v>10.121682504837622</v>
      </c>
      <c r="H191" s="2">
        <f t="shared" si="13"/>
        <v>100</v>
      </c>
      <c r="I191" s="2">
        <f t="shared" si="14"/>
        <v>250</v>
      </c>
    </row>
    <row r="192" spans="2:9">
      <c r="B192" s="22">
        <v>181</v>
      </c>
      <c r="C192" s="22">
        <f>Emisja!N185</f>
        <v>100</v>
      </c>
      <c r="D192" s="18">
        <f t="shared" si="11"/>
        <v>44.667898087540081</v>
      </c>
      <c r="E192" s="24">
        <f t="shared" si="10"/>
        <v>0</v>
      </c>
      <c r="G192" s="18">
        <f t="shared" si="12"/>
        <v>10.282819490394248</v>
      </c>
      <c r="H192" s="2">
        <f t="shared" si="13"/>
        <v>100</v>
      </c>
      <c r="I192" s="2">
        <f t="shared" si="14"/>
        <v>250</v>
      </c>
    </row>
    <row r="193" spans="2:9">
      <c r="B193" s="22">
        <v>182</v>
      </c>
      <c r="C193" s="22">
        <f>Emisja!N186</f>
        <v>100</v>
      </c>
      <c r="D193" s="18">
        <f t="shared" si="11"/>
        <v>44.282435198466828</v>
      </c>
      <c r="E193" s="24">
        <f t="shared" si="10"/>
        <v>0</v>
      </c>
      <c r="G193" s="18">
        <f t="shared" si="12"/>
        <v>10.430720110060932</v>
      </c>
      <c r="H193" s="2">
        <f t="shared" si="13"/>
        <v>100</v>
      </c>
      <c r="I193" s="2">
        <f t="shared" si="14"/>
        <v>250</v>
      </c>
    </row>
    <row r="194" spans="2:9">
      <c r="B194" s="22">
        <v>183</v>
      </c>
      <c r="C194" s="22">
        <f>Emisja!N187</f>
        <v>100</v>
      </c>
      <c r="D194" s="18">
        <f t="shared" si="11"/>
        <v>43.903227498995321</v>
      </c>
      <c r="E194" s="24">
        <f t="shared" si="10"/>
        <v>0</v>
      </c>
      <c r="G194" s="18">
        <f t="shared" si="12"/>
        <v>10.566471646073762</v>
      </c>
      <c r="H194" s="2">
        <f t="shared" si="13"/>
        <v>100</v>
      </c>
      <c r="I194" s="2">
        <f t="shared" si="14"/>
        <v>250</v>
      </c>
    </row>
    <row r="195" spans="2:9">
      <c r="B195" s="22">
        <v>184</v>
      </c>
      <c r="C195" s="22">
        <f>Emisja!N188</f>
        <v>100</v>
      </c>
      <c r="D195" s="18">
        <f t="shared" si="11"/>
        <v>43.53017348156655</v>
      </c>
      <c r="E195" s="24">
        <f t="shared" si="10"/>
        <v>0</v>
      </c>
      <c r="G195" s="18">
        <f t="shared" si="12"/>
        <v>10.69107206743355</v>
      </c>
      <c r="H195" s="2">
        <f t="shared" si="13"/>
        <v>100</v>
      </c>
      <c r="I195" s="2">
        <f t="shared" si="14"/>
        <v>250</v>
      </c>
    </row>
    <row r="196" spans="2:9">
      <c r="B196" s="22">
        <v>185</v>
      </c>
      <c r="C196" s="22">
        <f>Emisja!N189</f>
        <v>100</v>
      </c>
      <c r="D196" s="18">
        <f t="shared" si="11"/>
        <v>43.163173285859294</v>
      </c>
      <c r="E196" s="24">
        <f t="shared" si="10"/>
        <v>0</v>
      </c>
      <c r="G196" s="18">
        <f t="shared" si="12"/>
        <v>10.805437366413074</v>
      </c>
      <c r="H196" s="2">
        <f t="shared" si="13"/>
        <v>100</v>
      </c>
      <c r="I196" s="2">
        <f t="shared" si="14"/>
        <v>250</v>
      </c>
    </row>
    <row r="197" spans="2:9">
      <c r="B197" s="22">
        <v>186</v>
      </c>
      <c r="C197" s="22">
        <f>Emisja!N190</f>
        <v>100</v>
      </c>
      <c r="D197" s="18">
        <f t="shared" si="11"/>
        <v>42.802128672059141</v>
      </c>
      <c r="E197" s="24">
        <f t="shared" si="10"/>
        <v>0</v>
      </c>
      <c r="G197" s="18">
        <f t="shared" si="12"/>
        <v>10.910408292417477</v>
      </c>
      <c r="H197" s="2">
        <f t="shared" si="13"/>
        <v>100</v>
      </c>
      <c r="I197" s="2">
        <f t="shared" si="14"/>
        <v>250</v>
      </c>
    </row>
    <row r="198" spans="2:9">
      <c r="B198" s="22">
        <v>187</v>
      </c>
      <c r="C198" s="22">
        <f>Emisja!N191</f>
        <v>100</v>
      </c>
      <c r="D198" s="18">
        <f t="shared" si="11"/>
        <v>42.446942994561354</v>
      </c>
      <c r="E198" s="24">
        <f t="shared" si="10"/>
        <v>0</v>
      </c>
      <c r="G198" s="18">
        <f t="shared" si="12"/>
        <v>11.006756532701401</v>
      </c>
      <c r="H198" s="2">
        <f t="shared" si="13"/>
        <v>100</v>
      </c>
      <c r="I198" s="2">
        <f t="shared" si="14"/>
        <v>250</v>
      </c>
    </row>
    <row r="199" spans="2:9">
      <c r="B199" s="22">
        <v>188</v>
      </c>
      <c r="C199" s="22">
        <f>Emisja!N192</f>
        <v>100</v>
      </c>
      <c r="D199" s="18">
        <f t="shared" si="11"/>
        <v>42.097521176100457</v>
      </c>
      <c r="E199" s="24">
        <f t="shared" si="10"/>
        <v>0</v>
      </c>
      <c r="G199" s="18">
        <f t="shared" si="12"/>
        <v>11.095190385379992</v>
      </c>
      <c r="H199" s="2">
        <f t="shared" si="13"/>
        <v>100</v>
      </c>
      <c r="I199" s="2">
        <f t="shared" si="14"/>
        <v>250</v>
      </c>
    </row>
    <row r="200" spans="2:9">
      <c r="B200" s="22">
        <v>189</v>
      </c>
      <c r="C200" s="22">
        <f>Emisja!N193</f>
        <v>100</v>
      </c>
      <c r="D200" s="18">
        <f t="shared" si="11"/>
        <v>41.753769682299648</v>
      </c>
      <c r="E200" s="24">
        <f t="shared" si="10"/>
        <v>0</v>
      </c>
      <c r="G200" s="18">
        <f t="shared" si="12"/>
        <v>11.176359966438584</v>
      </c>
      <c r="H200" s="2">
        <f t="shared" si="13"/>
        <v>100</v>
      </c>
      <c r="I200" s="2">
        <f t="shared" si="14"/>
        <v>250</v>
      </c>
    </row>
    <row r="201" spans="2:9">
      <c r="B201" s="22">
        <v>190</v>
      </c>
      <c r="C201" s="22">
        <f>Emisja!N194</f>
        <v>100</v>
      </c>
      <c r="D201" s="18">
        <f t="shared" si="11"/>
        <v>41.415596496633185</v>
      </c>
      <c r="E201" s="24">
        <f t="shared" si="10"/>
        <v>0</v>
      </c>
      <c r="G201" s="18">
        <f t="shared" si="12"/>
        <v>11.250861989020063</v>
      </c>
      <c r="H201" s="2">
        <f t="shared" si="13"/>
        <v>100</v>
      </c>
      <c r="I201" s="2">
        <f t="shared" si="14"/>
        <v>250</v>
      </c>
    </row>
    <row r="202" spans="2:9">
      <c r="B202" s="22">
        <v>191</v>
      </c>
      <c r="C202" s="22">
        <f>Emisja!N195</f>
        <v>100</v>
      </c>
      <c r="D202" s="18">
        <f t="shared" si="11"/>
        <v>41.082911095795119</v>
      </c>
      <c r="E202" s="24">
        <f t="shared" si="10"/>
        <v>0</v>
      </c>
      <c r="G202" s="18">
        <f t="shared" si="12"/>
        <v>11.319244150124533</v>
      </c>
      <c r="H202" s="2">
        <f t="shared" si="13"/>
        <v>100</v>
      </c>
      <c r="I202" s="2">
        <f t="shared" si="14"/>
        <v>250</v>
      </c>
    </row>
    <row r="203" spans="2:9">
      <c r="B203" s="22">
        <v>192</v>
      </c>
      <c r="C203" s="22">
        <f>Emisja!N196</f>
        <v>100</v>
      </c>
      <c r="D203" s="18">
        <f t="shared" si="11"/>
        <v>40.75562442546773</v>
      </c>
      <c r="E203" s="24">
        <f t="shared" si="10"/>
        <v>0</v>
      </c>
      <c r="G203" s="18">
        <f t="shared" si="12"/>
        <v>11.382009156969868</v>
      </c>
      <c r="H203" s="2">
        <f t="shared" si="13"/>
        <v>100</v>
      </c>
      <c r="I203" s="2">
        <f t="shared" si="14"/>
        <v>250</v>
      </c>
    </row>
    <row r="204" spans="2:9">
      <c r="B204" s="22">
        <v>193</v>
      </c>
      <c r="C204" s="22">
        <f>Emisja!N197</f>
        <v>100</v>
      </c>
      <c r="D204" s="18">
        <f t="shared" si="11"/>
        <v>40.433648876483154</v>
      </c>
      <c r="E204" s="24">
        <f t="shared" ref="E204:E267" si="15">1*(D204&gt;$B$4)</f>
        <v>0</v>
      </c>
      <c r="G204" s="18">
        <f t="shared" si="12"/>
        <v>11.43961842261265</v>
      </c>
      <c r="H204" s="2">
        <f t="shared" si="13"/>
        <v>100</v>
      </c>
      <c r="I204" s="2">
        <f t="shared" si="14"/>
        <v>250</v>
      </c>
    </row>
    <row r="205" spans="2:9">
      <c r="B205" s="22">
        <v>194</v>
      </c>
      <c r="C205" s="22">
        <f>Emisja!N198</f>
        <v>100</v>
      </c>
      <c r="D205" s="18">
        <f t="shared" si="11"/>
        <v>40.116898261371887</v>
      </c>
      <c r="E205" s="24">
        <f t="shared" si="15"/>
        <v>0</v>
      </c>
      <c r="G205" s="18">
        <f t="shared" si="12"/>
        <v>11.49249545799765</v>
      </c>
      <c r="H205" s="2">
        <f t="shared" si="13"/>
        <v>100</v>
      </c>
      <c r="I205" s="2">
        <f t="shared" si="14"/>
        <v>250</v>
      </c>
    </row>
    <row r="206" spans="2:9">
      <c r="B206" s="22">
        <v>195</v>
      </c>
      <c r="C206" s="22">
        <f>Emisja!N199</f>
        <v>100</v>
      </c>
      <c r="D206" s="18">
        <f t="shared" ref="D206:D269" si="16">$B$6+C206/$B$9-($B$6+C206/$B$9-D205)*EXP(-$B$9/($B$7/$B$3)*(B206-B205)*60)</f>
        <v>39.805287791291846</v>
      </c>
      <c r="E206" s="24">
        <f t="shared" si="15"/>
        <v>0</v>
      </c>
      <c r="G206" s="18">
        <f t="shared" ref="G206:G269" si="17">$B$6+C206/$H$9-($B$6+C206/$H$9-G205)*EXP(-$H$9/($B$7/$B$3)*(B206-B205)*60)</f>
        <v>11.541028985372286</v>
      </c>
      <c r="H206" s="2">
        <f t="shared" ref="H206:H269" si="18">H205</f>
        <v>100</v>
      </c>
      <c r="I206" s="2">
        <f t="shared" ref="I206:I269" si="19">I205</f>
        <v>250</v>
      </c>
    </row>
    <row r="207" spans="2:9">
      <c r="B207" s="22">
        <v>196</v>
      </c>
      <c r="C207" s="22">
        <f>Emisja!N200</f>
        <v>100</v>
      </c>
      <c r="D207" s="18">
        <f t="shared" si="16"/>
        <v>39.498734053331788</v>
      </c>
      <c r="E207" s="24">
        <f t="shared" si="15"/>
        <v>0</v>
      </c>
      <c r="G207" s="18">
        <f t="shared" si="17"/>
        <v>11.585575795954119</v>
      </c>
      <c r="H207" s="2">
        <f t="shared" si="18"/>
        <v>100</v>
      </c>
      <c r="I207" s="2">
        <f t="shared" si="19"/>
        <v>250</v>
      </c>
    </row>
    <row r="208" spans="2:9">
      <c r="B208" s="22">
        <v>197</v>
      </c>
      <c r="C208" s="22">
        <f>Emisja!N201</f>
        <v>100</v>
      </c>
      <c r="D208" s="18">
        <f t="shared" si="16"/>
        <v>39.197154988183087</v>
      </c>
      <c r="E208" s="24">
        <f t="shared" si="15"/>
        <v>0</v>
      </c>
      <c r="G208" s="18">
        <f t="shared" si="17"/>
        <v>11.626463372859375</v>
      </c>
      <c r="H208" s="2">
        <f t="shared" si="18"/>
        <v>100</v>
      </c>
      <c r="I208" s="2">
        <f t="shared" si="19"/>
        <v>250</v>
      </c>
    </row>
    <row r="209" spans="2:9">
      <c r="B209" s="22">
        <v>198</v>
      </c>
      <c r="C209" s="22">
        <f>Emisja!N202</f>
        <v>100</v>
      </c>
      <c r="D209" s="18">
        <f t="shared" si="16"/>
        <v>38.900469868173843</v>
      </c>
      <c r="E209" s="24">
        <f t="shared" si="15"/>
        <v>0</v>
      </c>
      <c r="G209" s="18">
        <f t="shared" si="17"/>
        <v>11.663992298574765</v>
      </c>
      <c r="H209" s="2">
        <f t="shared" si="18"/>
        <v>100</v>
      </c>
      <c r="I209" s="2">
        <f t="shared" si="19"/>
        <v>250</v>
      </c>
    </row>
    <row r="210" spans="2:9">
      <c r="B210" s="22">
        <v>199</v>
      </c>
      <c r="C210" s="22">
        <f>Emisja!N203</f>
        <v>100</v>
      </c>
      <c r="D210" s="18">
        <f t="shared" si="16"/>
        <v>38.608599275659415</v>
      </c>
      <c r="E210" s="24">
        <f t="shared" si="15"/>
        <v>0</v>
      </c>
      <c r="G210" s="18">
        <f t="shared" si="17"/>
        <v>11.698438464671007</v>
      </c>
      <c r="H210" s="2">
        <f t="shared" si="18"/>
        <v>100</v>
      </c>
      <c r="I210" s="2">
        <f t="shared" si="19"/>
        <v>250</v>
      </c>
    </row>
    <row r="211" spans="2:9">
      <c r="B211" s="22">
        <v>200</v>
      </c>
      <c r="C211" s="22">
        <f>Emisja!N204</f>
        <v>100</v>
      </c>
      <c r="D211" s="18">
        <f t="shared" si="16"/>
        <v>38.321465081763641</v>
      </c>
      <c r="E211" s="24">
        <f t="shared" si="15"/>
        <v>0</v>
      </c>
      <c r="G211" s="18">
        <f t="shared" si="17"/>
        <v>11.730055100002597</v>
      </c>
      <c r="H211" s="2">
        <f t="shared" si="18"/>
        <v>100</v>
      </c>
      <c r="I211" s="2">
        <f t="shared" si="19"/>
        <v>250</v>
      </c>
    </row>
    <row r="212" spans="2:9">
      <c r="B212" s="22">
        <v>201</v>
      </c>
      <c r="C212" s="22">
        <f>Emisja!N205</f>
        <v>100</v>
      </c>
      <c r="D212" s="18">
        <f t="shared" si="16"/>
        <v>38.038990425465059</v>
      </c>
      <c r="E212" s="24">
        <f t="shared" si="15"/>
        <v>0</v>
      </c>
      <c r="G212" s="18">
        <f t="shared" si="17"/>
        <v>11.75907463230404</v>
      </c>
      <c r="H212" s="2">
        <f t="shared" si="18"/>
        <v>100</v>
      </c>
      <c r="I212" s="2">
        <f t="shared" si="19"/>
        <v>250</v>
      </c>
    </row>
    <row r="213" spans="2:9">
      <c r="B213" s="22">
        <v>202</v>
      </c>
      <c r="C213" s="22">
        <f>Emisja!N206</f>
        <v>100</v>
      </c>
      <c r="D213" s="18">
        <f t="shared" si="16"/>
        <v>37.761099693022501</v>
      </c>
      <c r="E213" s="24">
        <f t="shared" si="15"/>
        <v>0</v>
      </c>
      <c r="G213" s="18">
        <f t="shared" si="17"/>
        <v>11.785710396867929</v>
      </c>
      <c r="H213" s="2">
        <f t="shared" si="18"/>
        <v>100</v>
      </c>
      <c r="I213" s="2">
        <f t="shared" si="19"/>
        <v>250</v>
      </c>
    </row>
    <row r="214" spans="2:9">
      <c r="B214" s="22">
        <v>203</v>
      </c>
      <c r="C214" s="22">
        <f>Emisja!N207</f>
        <v>100</v>
      </c>
      <c r="D214" s="18">
        <f t="shared" si="16"/>
        <v>37.487718497734548</v>
      </c>
      <c r="E214" s="24">
        <f t="shared" si="15"/>
        <v>0</v>
      </c>
      <c r="G214" s="18">
        <f t="shared" si="17"/>
        <v>11.810158204866115</v>
      </c>
      <c r="H214" s="2">
        <f t="shared" si="18"/>
        <v>100</v>
      </c>
      <c r="I214" s="2">
        <f t="shared" si="19"/>
        <v>250</v>
      </c>
    </row>
    <row r="215" spans="2:9">
      <c r="B215" s="22">
        <v>204</v>
      </c>
      <c r="C215" s="22">
        <f>Emisja!N208</f>
        <v>100</v>
      </c>
      <c r="D215" s="18">
        <f t="shared" si="16"/>
        <v>37.218773660027438</v>
      </c>
      <c r="E215" s="24">
        <f t="shared" si="15"/>
        <v>0</v>
      </c>
      <c r="G215" s="18">
        <f t="shared" si="17"/>
        <v>11.832597782843408</v>
      </c>
      <c r="H215" s="2">
        <f t="shared" si="18"/>
        <v>100</v>
      </c>
      <c r="I215" s="2">
        <f t="shared" si="19"/>
        <v>250</v>
      </c>
    </row>
    <row r="216" spans="2:9">
      <c r="B216" s="22">
        <v>205</v>
      </c>
      <c r="C216" s="22">
        <f>Emisja!N209</f>
        <v>100</v>
      </c>
      <c r="D216" s="18">
        <f t="shared" si="16"/>
        <v>36.95419318786616</v>
      </c>
      <c r="E216" s="24">
        <f t="shared" si="15"/>
        <v>0</v>
      </c>
      <c r="G216" s="18">
        <f t="shared" si="17"/>
        <v>11.853194093966122</v>
      </c>
      <c r="H216" s="2">
        <f t="shared" si="18"/>
        <v>100</v>
      </c>
      <c r="I216" s="2">
        <f t="shared" si="19"/>
        <v>250</v>
      </c>
    </row>
    <row r="217" spans="2:9">
      <c r="B217" s="22">
        <v>206</v>
      </c>
      <c r="C217" s="22">
        <f>Emisja!N210</f>
        <v>100</v>
      </c>
      <c r="D217" s="18">
        <f t="shared" si="16"/>
        <v>36.693906257483356</v>
      </c>
      <c r="E217" s="24">
        <f t="shared" si="15"/>
        <v>0</v>
      </c>
      <c r="G217" s="18">
        <f t="shared" si="17"/>
        <v>11.872098550738567</v>
      </c>
      <c r="H217" s="2">
        <f t="shared" si="18"/>
        <v>100</v>
      </c>
      <c r="I217" s="2">
        <f t="shared" si="19"/>
        <v>250</v>
      </c>
    </row>
    <row r="218" spans="2:9">
      <c r="B218" s="22">
        <v>207</v>
      </c>
      <c r="C218" s="22">
        <f>Emisja!N211</f>
        <v>100</v>
      </c>
      <c r="D218" s="18">
        <f t="shared" si="16"/>
        <v>36.437843194420992</v>
      </c>
      <c r="E218" s="24">
        <f t="shared" si="15"/>
        <v>0</v>
      </c>
      <c r="G218" s="18">
        <f t="shared" si="17"/>
        <v>11.889450128102686</v>
      </c>
      <c r="H218" s="2">
        <f t="shared" si="18"/>
        <v>100</v>
      </c>
      <c r="I218" s="2">
        <f t="shared" si="19"/>
        <v>250</v>
      </c>
    </row>
    <row r="219" spans="2:9">
      <c r="B219" s="22">
        <v>208</v>
      </c>
      <c r="C219" s="22">
        <f>Emisja!N212</f>
        <v>100</v>
      </c>
      <c r="D219" s="18">
        <f t="shared" si="16"/>
        <v>36.185935454879676</v>
      </c>
      <c r="E219" s="24">
        <f t="shared" si="15"/>
        <v>0</v>
      </c>
      <c r="G219" s="18">
        <f t="shared" si="17"/>
        <v>11.905376385103725</v>
      </c>
      <c r="H219" s="2">
        <f t="shared" si="18"/>
        <v>100</v>
      </c>
      <c r="I219" s="2">
        <f t="shared" si="19"/>
        <v>250</v>
      </c>
    </row>
    <row r="220" spans="2:9">
      <c r="B220" s="22">
        <v>209</v>
      </c>
      <c r="C220" s="22">
        <f>Emisja!N213</f>
        <v>100</v>
      </c>
      <c r="D220" s="18">
        <f t="shared" si="16"/>
        <v>35.938115607370626</v>
      </c>
      <c r="E220" s="24">
        <f t="shared" si="15"/>
        <v>0</v>
      </c>
      <c r="G220" s="18">
        <f t="shared" si="17"/>
        <v>11.919994402632648</v>
      </c>
      <c r="H220" s="2">
        <f t="shared" si="18"/>
        <v>100</v>
      </c>
      <c r="I220" s="2">
        <f t="shared" si="19"/>
        <v>250</v>
      </c>
    </row>
    <row r="221" spans="2:9">
      <c r="B221" s="22">
        <v>210</v>
      </c>
      <c r="C221" s="22">
        <f>Emisja!N214</f>
        <v>100</v>
      </c>
      <c r="D221" s="18">
        <f t="shared" si="16"/>
        <v>35.69431731466539</v>
      </c>
      <c r="E221" s="24">
        <f t="shared" si="15"/>
        <v>0</v>
      </c>
      <c r="G221" s="18">
        <f t="shared" si="17"/>
        <v>11.933411644139046</v>
      </c>
      <c r="H221" s="2">
        <f t="shared" si="18"/>
        <v>100</v>
      </c>
      <c r="I221" s="2">
        <f t="shared" si="19"/>
        <v>250</v>
      </c>
    </row>
    <row r="222" spans="2:9">
      <c r="B222" s="22">
        <v>211</v>
      </c>
      <c r="C222" s="22">
        <f>Emisja!N215</f>
        <v>100</v>
      </c>
      <c r="D222" s="18">
        <f t="shared" si="16"/>
        <v>35.454475316038469</v>
      </c>
      <c r="E222" s="24">
        <f t="shared" si="15"/>
        <v>0</v>
      </c>
      <c r="G222" s="18">
        <f t="shared" si="17"/>
        <v>11.945726745642023</v>
      </c>
      <c r="H222" s="2">
        <f t="shared" si="18"/>
        <v>100</v>
      </c>
      <c r="I222" s="2">
        <f t="shared" si="19"/>
        <v>250</v>
      </c>
    </row>
    <row r="223" spans="2:9">
      <c r="B223" s="22">
        <v>212</v>
      </c>
      <c r="C223" s="22">
        <f>Emisja!N216</f>
        <v>100</v>
      </c>
      <c r="D223" s="18">
        <f t="shared" si="16"/>
        <v>35.218525409798133</v>
      </c>
      <c r="E223" s="24">
        <f t="shared" si="15"/>
        <v>0</v>
      </c>
      <c r="G223" s="18">
        <f t="shared" si="17"/>
        <v>11.957030240846782</v>
      </c>
      <c r="H223" s="2">
        <f t="shared" si="18"/>
        <v>100</v>
      </c>
      <c r="I223" s="2">
        <f t="shared" si="19"/>
        <v>250</v>
      </c>
    </row>
    <row r="224" spans="2:9">
      <c r="B224" s="22">
        <v>213</v>
      </c>
      <c r="C224" s="22">
        <f>Emisja!N217</f>
        <v>100</v>
      </c>
      <c r="D224" s="18">
        <f t="shared" si="16"/>
        <v>34.986404436100678</v>
      </c>
      <c r="E224" s="24">
        <f t="shared" si="15"/>
        <v>0</v>
      </c>
      <c r="G224" s="18">
        <f t="shared" si="17"/>
        <v>11.967405226697537</v>
      </c>
      <c r="H224" s="2">
        <f t="shared" si="18"/>
        <v>100</v>
      </c>
      <c r="I224" s="2">
        <f t="shared" si="19"/>
        <v>250</v>
      </c>
    </row>
    <row r="225" spans="2:9">
      <c r="B225" s="22">
        <v>214</v>
      </c>
      <c r="C225" s="22">
        <f>Emisja!N218</f>
        <v>100</v>
      </c>
      <c r="D225" s="18">
        <f t="shared" si="16"/>
        <v>34.758050260043611</v>
      </c>
      <c r="E225" s="24">
        <f t="shared" si="15"/>
        <v>0</v>
      </c>
      <c r="G225" s="18">
        <f t="shared" si="17"/>
        <v>11.976927974259549</v>
      </c>
      <c r="H225" s="2">
        <f t="shared" si="18"/>
        <v>100</v>
      </c>
      <c r="I225" s="2">
        <f t="shared" si="19"/>
        <v>250</v>
      </c>
    </row>
    <row r="226" spans="2:9">
      <c r="B226" s="22">
        <v>215</v>
      </c>
      <c r="C226" s="22">
        <f>Emisja!N219</f>
        <v>100</v>
      </c>
      <c r="D226" s="18">
        <f t="shared" si="16"/>
        <v>34.533401755033168</v>
      </c>
      <c r="E226" s="24">
        <f t="shared" si="15"/>
        <v>0</v>
      </c>
      <c r="G226" s="18">
        <f t="shared" si="17"/>
        <v>11.985668489421144</v>
      </c>
      <c r="H226" s="2">
        <f t="shared" si="18"/>
        <v>100</v>
      </c>
      <c r="I226" s="2">
        <f t="shared" si="19"/>
        <v>250</v>
      </c>
    </row>
    <row r="227" spans="2:9">
      <c r="B227" s="22">
        <v>216</v>
      </c>
      <c r="C227" s="22">
        <f>Emisja!N220</f>
        <v>100</v>
      </c>
      <c r="D227" s="18">
        <f t="shared" si="16"/>
        <v>34.312398786421745</v>
      </c>
      <c r="E227" s="24">
        <f t="shared" si="15"/>
        <v>0</v>
      </c>
      <c r="G227" s="18">
        <f t="shared" si="17"/>
        <v>11.993691027537643</v>
      </c>
      <c r="H227" s="2">
        <f t="shared" si="18"/>
        <v>100</v>
      </c>
      <c r="I227" s="2">
        <f t="shared" si="19"/>
        <v>250</v>
      </c>
    </row>
    <row r="228" spans="2:9">
      <c r="B228" s="22">
        <v>217</v>
      </c>
      <c r="C228" s="22">
        <f>Emisja!N221</f>
        <v>100</v>
      </c>
      <c r="D228" s="18">
        <f t="shared" si="16"/>
        <v>34.094982195410864</v>
      </c>
      <c r="E228" s="24">
        <f t="shared" si="15"/>
        <v>0</v>
      </c>
      <c r="G228" s="18">
        <f t="shared" si="17"/>
        <v>12.001054565800638</v>
      </c>
      <c r="H228" s="2">
        <f t="shared" si="18"/>
        <v>100</v>
      </c>
      <c r="I228" s="2">
        <f t="shared" si="19"/>
        <v>250</v>
      </c>
    </row>
    <row r="229" spans="2:9">
      <c r="B229" s="22">
        <v>218</v>
      </c>
      <c r="C229" s="22">
        <f>Emisja!N222</f>
        <v>100</v>
      </c>
      <c r="D229" s="18">
        <f t="shared" si="16"/>
        <v>33.881093783215341</v>
      </c>
      <c r="E229" s="24">
        <f t="shared" si="15"/>
        <v>0</v>
      </c>
      <c r="G229" s="18">
        <f t="shared" si="17"/>
        <v>12.007813236805152</v>
      </c>
      <c r="H229" s="2">
        <f t="shared" si="18"/>
        <v>100</v>
      </c>
      <c r="I229" s="2">
        <f t="shared" si="19"/>
        <v>250</v>
      </c>
    </row>
    <row r="230" spans="2:9">
      <c r="B230" s="22">
        <v>219</v>
      </c>
      <c r="C230" s="22">
        <f>Emisja!N223</f>
        <v>100</v>
      </c>
      <c r="D230" s="18">
        <f t="shared" si="16"/>
        <v>33.670676295484469</v>
      </c>
      <c r="E230" s="24">
        <f t="shared" si="15"/>
        <v>0</v>
      </c>
      <c r="G230" s="18">
        <f t="shared" si="17"/>
        <v>12.014016726502057</v>
      </c>
      <c r="H230" s="2">
        <f t="shared" si="18"/>
        <v>100</v>
      </c>
      <c r="I230" s="2">
        <f t="shared" si="19"/>
        <v>250</v>
      </c>
    </row>
    <row r="231" spans="2:9">
      <c r="B231" s="22">
        <v>220</v>
      </c>
      <c r="C231" s="22">
        <f>Emisja!N224</f>
        <v>100</v>
      </c>
      <c r="D231" s="18">
        <f t="shared" si="16"/>
        <v>33.463673406975957</v>
      </c>
      <c r="E231" s="24">
        <f t="shared" si="15"/>
        <v>0</v>
      </c>
      <c r="G231" s="18">
        <f t="shared" si="17"/>
        <v>12.019710639461261</v>
      </c>
      <c r="H231" s="2">
        <f t="shared" si="18"/>
        <v>100</v>
      </c>
      <c r="I231" s="2">
        <f t="shared" si="19"/>
        <v>250</v>
      </c>
    </row>
    <row r="232" spans="2:9">
      <c r="B232" s="22">
        <v>221</v>
      </c>
      <c r="C232" s="22">
        <f>Emisja!N225</f>
        <v>100</v>
      </c>
      <c r="D232" s="18">
        <f t="shared" si="16"/>
        <v>33.260029706478619</v>
      </c>
      <c r="E232" s="24">
        <f t="shared" si="15"/>
        <v>0</v>
      </c>
      <c r="G232" s="18">
        <f t="shared" si="17"/>
        <v>12.02493683413088</v>
      </c>
      <c r="H232" s="2">
        <f t="shared" si="18"/>
        <v>100</v>
      </c>
      <c r="I232" s="2">
        <f t="shared" si="19"/>
        <v>250</v>
      </c>
    </row>
    <row r="233" spans="2:9">
      <c r="B233" s="22">
        <v>222</v>
      </c>
      <c r="C233" s="22">
        <f>Emisja!N226</f>
        <v>100</v>
      </c>
      <c r="D233" s="18">
        <f t="shared" si="16"/>
        <v>33.059690681979731</v>
      </c>
      <c r="E233" s="24">
        <f t="shared" si="15"/>
        <v>0</v>
      </c>
      <c r="G233" s="18">
        <f t="shared" si="17"/>
        <v>12.02973373055702</v>
      </c>
      <c r="H233" s="2">
        <f t="shared" si="18"/>
        <v>100</v>
      </c>
      <c r="I233" s="2">
        <f t="shared" si="19"/>
        <v>250</v>
      </c>
    </row>
    <row r="234" spans="2:9">
      <c r="B234" s="22">
        <v>223</v>
      </c>
      <c r="C234" s="22">
        <f>Emisja!N227</f>
        <v>100</v>
      </c>
      <c r="D234" s="18">
        <f t="shared" si="16"/>
        <v>32.862602706073041</v>
      </c>
      <c r="E234" s="24">
        <f t="shared" si="15"/>
        <v>0</v>
      </c>
      <c r="G234" s="18">
        <f t="shared" si="17"/>
        <v>12.034136592826362</v>
      </c>
      <c r="H234" s="2">
        <f t="shared" si="18"/>
        <v>100</v>
      </c>
      <c r="I234" s="2">
        <f t="shared" si="19"/>
        <v>250</v>
      </c>
    </row>
    <row r="235" spans="2:9">
      <c r="B235" s="22">
        <v>224</v>
      </c>
      <c r="C235" s="22">
        <f>Emisja!N228</f>
        <v>100</v>
      </c>
      <c r="D235" s="18">
        <f t="shared" si="16"/>
        <v>32.668713021603651</v>
      </c>
      <c r="E235" s="24">
        <f t="shared" si="15"/>
        <v>0</v>
      </c>
      <c r="G235" s="18">
        <f t="shared" si="17"/>
        <v>12.038177788307918</v>
      </c>
      <c r="H235" s="2">
        <f t="shared" si="18"/>
        <v>100</v>
      </c>
      <c r="I235" s="2">
        <f t="shared" si="19"/>
        <v>250</v>
      </c>
    </row>
    <row r="236" spans="2:9">
      <c r="B236" s="22">
        <v>225</v>
      </c>
      <c r="C236" s="22">
        <f>Emisja!N229</f>
        <v>100</v>
      </c>
      <c r="D236" s="18">
        <f t="shared" si="16"/>
        <v>32.477969727545783</v>
      </c>
      <c r="E236" s="24">
        <f t="shared" si="15"/>
        <v>0</v>
      </c>
      <c r="G236" s="18">
        <f t="shared" si="17"/>
        <v>12.041887025599726</v>
      </c>
      <c r="H236" s="2">
        <f t="shared" si="18"/>
        <v>100</v>
      </c>
      <c r="I236" s="2">
        <f t="shared" si="19"/>
        <v>250</v>
      </c>
    </row>
    <row r="237" spans="2:9">
      <c r="B237" s="22">
        <v>226</v>
      </c>
      <c r="C237" s="22">
        <f>Emisja!N230</f>
        <v>100</v>
      </c>
      <c r="D237" s="18">
        <f t="shared" si="16"/>
        <v>32.290321765109752</v>
      </c>
      <c r="E237" s="24">
        <f t="shared" si="15"/>
        <v>0</v>
      </c>
      <c r="G237" s="18">
        <f t="shared" si="17"/>
        <v>12.045291572929775</v>
      </c>
      <c r="H237" s="2">
        <f t="shared" si="18"/>
        <v>100</v>
      </c>
      <c r="I237" s="2">
        <f t="shared" si="19"/>
        <v>250</v>
      </c>
    </row>
    <row r="238" spans="2:9">
      <c r="B238" s="22">
        <v>227</v>
      </c>
      <c r="C238" s="22">
        <f>Emisja!N231</f>
        <v>100</v>
      </c>
      <c r="D238" s="18">
        <f t="shared" si="16"/>
        <v>32.105718904074379</v>
      </c>
      <c r="E238" s="24">
        <f t="shared" si="15"/>
        <v>0</v>
      </c>
      <c r="G238" s="18">
        <f t="shared" si="17"/>
        <v>12.048416458616693</v>
      </c>
      <c r="H238" s="2">
        <f t="shared" si="18"/>
        <v>100</v>
      </c>
      <c r="I238" s="2">
        <f t="shared" si="19"/>
        <v>250</v>
      </c>
    </row>
    <row r="239" spans="2:9">
      <c r="B239" s="22">
        <v>228</v>
      </c>
      <c r="C239" s="22">
        <f>Emisja!N232</f>
        <v>100</v>
      </c>
      <c r="D239" s="18">
        <f t="shared" si="16"/>
        <v>31.924111729341195</v>
      </c>
      <c r="E239" s="24">
        <f t="shared" si="15"/>
        <v>0</v>
      </c>
      <c r="G239" s="18">
        <f t="shared" si="17"/>
        <v>12.051284655063872</v>
      </c>
      <c r="H239" s="2">
        <f t="shared" si="18"/>
        <v>100</v>
      </c>
      <c r="I239" s="2">
        <f t="shared" si="19"/>
        <v>250</v>
      </c>
    </row>
    <row r="240" spans="2:9">
      <c r="B240" s="22">
        <v>229</v>
      </c>
      <c r="C240" s="22">
        <f>Emisja!N233</f>
        <v>100</v>
      </c>
      <c r="D240" s="18">
        <f t="shared" si="16"/>
        <v>31.74545162770686</v>
      </c>
      <c r="E240" s="24">
        <f t="shared" si="15"/>
        <v>0</v>
      </c>
      <c r="G240" s="18">
        <f t="shared" si="17"/>
        <v>12.053917247639674</v>
      </c>
      <c r="H240" s="2">
        <f t="shared" si="18"/>
        <v>100</v>
      </c>
      <c r="I240" s="2">
        <f t="shared" si="19"/>
        <v>250</v>
      </c>
    </row>
    <row r="241" spans="2:9">
      <c r="B241" s="22">
        <v>230</v>
      </c>
      <c r="C241" s="22">
        <f>Emisja!N234</f>
        <v>100</v>
      </c>
      <c r="D241" s="18">
        <f t="shared" si="16"/>
        <v>31.569690774850208</v>
      </c>
      <c r="E241" s="24">
        <f t="shared" si="15"/>
        <v>0</v>
      </c>
      <c r="G241" s="18">
        <f t="shared" si="17"/>
        <v>12.05633358968521</v>
      </c>
      <c r="H241" s="2">
        <f t="shared" si="18"/>
        <v>100</v>
      </c>
      <c r="I241" s="2">
        <f t="shared" si="19"/>
        <v>250</v>
      </c>
    </row>
    <row r="242" spans="2:9">
      <c r="B242" s="22">
        <v>231</v>
      </c>
      <c r="C242" s="22">
        <f>Emisja!N235</f>
        <v>100</v>
      </c>
      <c r="D242" s="18">
        <f t="shared" si="16"/>
        <v>31.396782122530489</v>
      </c>
      <c r="E242" s="24">
        <f t="shared" si="15"/>
        <v>0</v>
      </c>
      <c r="G242" s="18">
        <f t="shared" si="17"/>
        <v>12.058551444789217</v>
      </c>
      <c r="H242" s="2">
        <f t="shared" si="18"/>
        <v>100</v>
      </c>
      <c r="I242" s="2">
        <f t="shared" si="19"/>
        <v>250</v>
      </c>
    </row>
    <row r="243" spans="2:9">
      <c r="B243" s="22">
        <v>232</v>
      </c>
      <c r="C243" s="22">
        <f>Emisja!N236</f>
        <v>100</v>
      </c>
      <c r="D243" s="18">
        <f t="shared" si="16"/>
        <v>31.226679385993329</v>
      </c>
      <c r="E243" s="24">
        <f t="shared" si="15"/>
        <v>0</v>
      </c>
      <c r="G243" s="18">
        <f t="shared" si="17"/>
        <v>12.060587117375995</v>
      </c>
      <c r="H243" s="2">
        <f t="shared" si="18"/>
        <v>100</v>
      </c>
      <c r="I243" s="2">
        <f t="shared" si="19"/>
        <v>250</v>
      </c>
    </row>
    <row r="244" spans="2:9">
      <c r="B244" s="22">
        <v>233</v>
      </c>
      <c r="C244" s="22">
        <f>Emisja!N237</f>
        <v>100</v>
      </c>
      <c r="D244" s="18">
        <f t="shared" si="16"/>
        <v>31.05933703158108</v>
      </c>
      <c r="E244" s="24">
        <f t="shared" si="15"/>
        <v>0</v>
      </c>
      <c r="G244" s="18">
        <f t="shared" si="17"/>
        <v>12.062455572566359</v>
      </c>
      <c r="H244" s="2">
        <f t="shared" si="18"/>
        <v>100</v>
      </c>
      <c r="I244" s="2">
        <f t="shared" si="19"/>
        <v>250</v>
      </c>
    </row>
    <row r="245" spans="2:9">
      <c r="B245" s="22">
        <v>234</v>
      </c>
      <c r="C245" s="22">
        <f>Emisja!N238</f>
        <v>100</v>
      </c>
      <c r="D245" s="18">
        <f t="shared" si="16"/>
        <v>30.894710264544226</v>
      </c>
      <c r="E245" s="24">
        <f t="shared" si="15"/>
        <v>0</v>
      </c>
      <c r="G245" s="18">
        <f t="shared" si="17"/>
        <v>12.064170546192804</v>
      </c>
      <c r="H245" s="2">
        <f t="shared" si="18"/>
        <v>100</v>
      </c>
      <c r="I245" s="2">
        <f t="shared" si="19"/>
        <v>250</v>
      </c>
    </row>
    <row r="246" spans="2:9">
      <c r="B246" s="22">
        <v>235</v>
      </c>
      <c r="C246" s="22">
        <f>Emisja!N239</f>
        <v>100</v>
      </c>
      <c r="D246" s="18">
        <f t="shared" si="16"/>
        <v>30.732755017050572</v>
      </c>
      <c r="E246" s="24">
        <f t="shared" si="15"/>
        <v>0</v>
      </c>
      <c r="G246" s="18">
        <f t="shared" si="17"/>
        <v>12.065744645777619</v>
      </c>
      <c r="H246" s="2">
        <f t="shared" si="18"/>
        <v>100</v>
      </c>
      <c r="I246" s="2">
        <f t="shared" si="19"/>
        <v>250</v>
      </c>
    </row>
    <row r="247" spans="2:9">
      <c r="B247" s="22">
        <v>236</v>
      </c>
      <c r="C247" s="22">
        <f>Emisja!N240</f>
        <v>100</v>
      </c>
      <c r="D247" s="18">
        <f t="shared" si="16"/>
        <v>30.573427936389024</v>
      </c>
      <c r="E247" s="24">
        <f t="shared" si="15"/>
        <v>0</v>
      </c>
      <c r="G247" s="18">
        <f t="shared" si="17"/>
        <v>12.067189443216314</v>
      </c>
      <c r="H247" s="2">
        <f t="shared" si="18"/>
        <v>100</v>
      </c>
      <c r="I247" s="2">
        <f t="shared" si="19"/>
        <v>250</v>
      </c>
    </row>
    <row r="248" spans="2:9">
      <c r="B248" s="22">
        <v>237</v>
      </c>
      <c r="C248" s="22">
        <f>Emisja!N241</f>
        <v>100</v>
      </c>
      <c r="D248" s="18">
        <f t="shared" si="16"/>
        <v>30.41668637336479</v>
      </c>
      <c r="E248" s="24">
        <f t="shared" si="15"/>
        <v>0</v>
      </c>
      <c r="G248" s="18">
        <f t="shared" si="17"/>
        <v>12.068515559847686</v>
      </c>
      <c r="H248" s="2">
        <f t="shared" si="18"/>
        <v>100</v>
      </c>
      <c r="I248" s="2">
        <f t="shared" si="19"/>
        <v>250</v>
      </c>
    </row>
    <row r="249" spans="2:9">
      <c r="B249" s="22">
        <v>238</v>
      </c>
      <c r="C249" s="22">
        <f>Emisja!N242</f>
        <v>100</v>
      </c>
      <c r="D249" s="18">
        <f t="shared" si="16"/>
        <v>30.262488370882913</v>
      </c>
      <c r="E249" s="24">
        <f t="shared" si="15"/>
        <v>0</v>
      </c>
      <c r="G249" s="18">
        <f t="shared" si="17"/>
        <v>12.069732744535937</v>
      </c>
      <c r="H249" s="2">
        <f t="shared" si="18"/>
        <v>100</v>
      </c>
      <c r="I249" s="2">
        <f t="shared" si="19"/>
        <v>250</v>
      </c>
    </row>
    <row r="250" spans="2:9">
      <c r="B250" s="22">
        <v>239</v>
      </c>
      <c r="C250" s="22">
        <f>Emisja!N243</f>
        <v>100</v>
      </c>
      <c r="D250" s="18">
        <f t="shared" si="16"/>
        <v>30.110792652717052</v>
      </c>
      <c r="E250" s="24">
        <f t="shared" si="15"/>
        <v>0</v>
      </c>
      <c r="G250" s="18">
        <f t="shared" si="17"/>
        <v>12.070849945338839</v>
      </c>
      <c r="H250" s="2">
        <f t="shared" si="18"/>
        <v>100</v>
      </c>
      <c r="I250" s="2">
        <f t="shared" si="19"/>
        <v>250</v>
      </c>
    </row>
    <row r="251" spans="2:9">
      <c r="B251" s="22">
        <v>240</v>
      </c>
      <c r="C251" s="22">
        <f>Emisja!N244</f>
        <v>100</v>
      </c>
      <c r="D251" s="18">
        <f t="shared" si="16"/>
        <v>29.961558612460525</v>
      </c>
      <c r="E251" s="24">
        <f t="shared" si="15"/>
        <v>0</v>
      </c>
      <c r="G251" s="18">
        <f t="shared" si="17"/>
        <v>12.071875375288831</v>
      </c>
      <c r="H251" s="2">
        <f t="shared" si="18"/>
        <v>100</v>
      </c>
      <c r="I251" s="2">
        <f t="shared" si="19"/>
        <v>250</v>
      </c>
    </row>
    <row r="252" spans="2:9">
      <c r="B252" s="22">
        <v>241</v>
      </c>
      <c r="C252" s="22">
        <f>Emisja!N245</f>
        <v>100</v>
      </c>
      <c r="D252" s="18">
        <f t="shared" si="16"/>
        <v>29.814746302656658</v>
      </c>
      <c r="E252" s="24">
        <f t="shared" si="15"/>
        <v>0</v>
      </c>
      <c r="G252" s="18">
        <f t="shared" si="17"/>
        <v>12.072816572770618</v>
      </c>
      <c r="H252" s="2">
        <f t="shared" si="18"/>
        <v>100</v>
      </c>
      <c r="I252" s="2">
        <f t="shared" si="19"/>
        <v>250</v>
      </c>
    </row>
    <row r="253" spans="2:9">
      <c r="B253" s="22">
        <v>242</v>
      </c>
      <c r="C253" s="22">
        <f>Emisja!N246</f>
        <v>100</v>
      </c>
      <c r="D253" s="18">
        <f t="shared" si="16"/>
        <v>29.670316424105511</v>
      </c>
      <c r="E253" s="24">
        <f t="shared" si="15"/>
        <v>0</v>
      </c>
      <c r="G253" s="18">
        <f t="shared" si="17"/>
        <v>12.073680456939135</v>
      </c>
      <c r="H253" s="2">
        <f t="shared" si="18"/>
        <v>100</v>
      </c>
      <c r="I253" s="2">
        <f t="shared" si="19"/>
        <v>250</v>
      </c>
    </row>
    <row r="254" spans="2:9">
      <c r="B254" s="22">
        <v>243</v>
      </c>
      <c r="C254" s="22">
        <f>Emisja!N247</f>
        <v>100</v>
      </c>
      <c r="D254" s="18">
        <f t="shared" si="16"/>
        <v>29.528230315344153</v>
      </c>
      <c r="E254" s="24">
        <f t="shared" si="15"/>
        <v>0</v>
      </c>
      <c r="G254" s="18">
        <f t="shared" si="17"/>
        <v>12.07447337858529</v>
      </c>
      <c r="H254" s="2">
        <f t="shared" si="18"/>
        <v>100</v>
      </c>
      <c r="I254" s="2">
        <f t="shared" si="19"/>
        <v>250</v>
      </c>
    </row>
    <row r="255" spans="2:9">
      <c r="B255" s="22">
        <v>244</v>
      </c>
      <c r="C255" s="22">
        <f>Emisja!N248</f>
        <v>100</v>
      </c>
      <c r="D255" s="18">
        <f t="shared" si="16"/>
        <v>29.388449942297619</v>
      </c>
      <c r="E255" s="24">
        <f t="shared" si="15"/>
        <v>0</v>
      </c>
      <c r="G255" s="18">
        <f t="shared" si="17"/>
        <v>12.075201166823405</v>
      </c>
      <c r="H255" s="2">
        <f t="shared" si="18"/>
        <v>100</v>
      </c>
      <c r="I255" s="2">
        <f t="shared" si="19"/>
        <v>250</v>
      </c>
    </row>
    <row r="256" spans="2:9">
      <c r="B256" s="22">
        <v>245</v>
      </c>
      <c r="C256" s="22">
        <f>Emisja!N249</f>
        <v>100</v>
      </c>
      <c r="D256" s="18">
        <f t="shared" si="16"/>
        <v>29.250937888097837</v>
      </c>
      <c r="E256" s="24">
        <f t="shared" si="15"/>
        <v>0</v>
      </c>
      <c r="G256" s="18">
        <f t="shared" si="17"/>
        <v>12.075869171943593</v>
      </c>
      <c r="H256" s="2">
        <f t="shared" si="18"/>
        <v>100</v>
      </c>
      <c r="I256" s="2">
        <f t="shared" si="19"/>
        <v>250</v>
      </c>
    </row>
    <row r="257" spans="2:9">
      <c r="B257" s="22">
        <v>246</v>
      </c>
      <c r="C257" s="22">
        <f>Emisja!N250</f>
        <v>100</v>
      </c>
      <c r="D257" s="18">
        <f t="shared" si="16"/>
        <v>29.115657343067749</v>
      </c>
      <c r="E257" s="24">
        <f t="shared" si="15"/>
        <v>0</v>
      </c>
      <c r="G257" s="18">
        <f t="shared" si="17"/>
        <v>12.076482304744079</v>
      </c>
      <c r="H257" s="2">
        <f t="shared" si="18"/>
        <v>100</v>
      </c>
      <c r="I257" s="2">
        <f t="shared" si="19"/>
        <v>250</v>
      </c>
    </row>
    <row r="258" spans="2:9">
      <c r="B258" s="22">
        <v>247</v>
      </c>
      <c r="C258" s="22">
        <f>Emisja!N251</f>
        <v>100</v>
      </c>
      <c r="D258" s="18">
        <f t="shared" si="16"/>
        <v>28.982572094867983</v>
      </c>
      <c r="E258" s="24">
        <f t="shared" si="15"/>
        <v>0</v>
      </c>
      <c r="G258" s="18">
        <f t="shared" si="17"/>
        <v>12.077045072632634</v>
      </c>
      <c r="H258" s="2">
        <f t="shared" si="18"/>
        <v>100</v>
      </c>
      <c r="I258" s="2">
        <f t="shared" si="19"/>
        <v>250</v>
      </c>
    </row>
    <row r="259" spans="2:9">
      <c r="B259" s="22">
        <v>248</v>
      </c>
      <c r="C259" s="22">
        <f>Emisja!N252</f>
        <v>100</v>
      </c>
      <c r="D259" s="18">
        <f t="shared" si="16"/>
        <v>28.851646518803417</v>
      </c>
      <c r="E259" s="24">
        <f t="shared" si="15"/>
        <v>0</v>
      </c>
      <c r="G259" s="18">
        <f t="shared" si="17"/>
        <v>12.077561612762501</v>
      </c>
      <c r="H259" s="2">
        <f t="shared" si="18"/>
        <v>100</v>
      </c>
      <c r="I259" s="2">
        <f t="shared" si="19"/>
        <v>250</v>
      </c>
    </row>
    <row r="260" spans="2:9">
      <c r="B260" s="22">
        <v>249</v>
      </c>
      <c r="C260" s="22">
        <f>Emisja!N253</f>
        <v>100</v>
      </c>
      <c r="D260" s="18">
        <f t="shared" si="16"/>
        <v>28.722845568287031</v>
      </c>
      <c r="E260" s="24">
        <f t="shared" si="15"/>
        <v>0</v>
      </c>
      <c r="G260" s="18">
        <f t="shared" si="17"/>
        <v>12.078035722446421</v>
      </c>
      <c r="H260" s="2">
        <f t="shared" si="18"/>
        <v>100</v>
      </c>
      <c r="I260" s="2">
        <f t="shared" si="19"/>
        <v>250</v>
      </c>
    </row>
    <row r="261" spans="2:9">
      <c r="B261" s="22">
        <v>250</v>
      </c>
      <c r="C261" s="22">
        <f>Emisja!N254</f>
        <v>100</v>
      </c>
      <c r="D261" s="18">
        <f t="shared" si="16"/>
        <v>28.596134765458537</v>
      </c>
      <c r="E261" s="24">
        <f t="shared" si="15"/>
        <v>0</v>
      </c>
      <c r="G261" s="18">
        <f t="shared" si="17"/>
        <v>12.078470887072342</v>
      </c>
      <c r="H261" s="2">
        <f t="shared" si="18"/>
        <v>100</v>
      </c>
      <c r="I261" s="2">
        <f t="shared" si="19"/>
        <v>250</v>
      </c>
    </row>
    <row r="262" spans="2:9">
      <c r="B262" s="22">
        <v>251</v>
      </c>
      <c r="C262" s="22">
        <f>Emisja!N255</f>
        <v>100</v>
      </c>
      <c r="D262" s="18">
        <f t="shared" si="16"/>
        <v>28.471480191955223</v>
      </c>
      <c r="E262" s="24">
        <f t="shared" si="15"/>
        <v>0</v>
      </c>
      <c r="G262" s="18">
        <f t="shared" si="17"/>
        <v>12.078870305726031</v>
      </c>
      <c r="H262" s="2">
        <f t="shared" si="18"/>
        <v>100</v>
      </c>
      <c r="I262" s="2">
        <f t="shared" si="19"/>
        <v>250</v>
      </c>
    </row>
    <row r="263" spans="2:9">
      <c r="B263" s="22">
        <v>252</v>
      </c>
      <c r="C263" s="22">
        <f>Emisja!N256</f>
        <v>100</v>
      </c>
      <c r="D263" s="18">
        <f t="shared" si="16"/>
        <v>28.348848479832576</v>
      </c>
      <c r="E263" s="24">
        <f t="shared" si="15"/>
        <v>0</v>
      </c>
      <c r="G263" s="18">
        <f t="shared" si="17"/>
        <v>12.079236914708961</v>
      </c>
      <c r="H263" s="2">
        <f t="shared" si="18"/>
        <v>100</v>
      </c>
      <c r="I263" s="2">
        <f t="shared" si="19"/>
        <v>250</v>
      </c>
    </row>
    <row r="264" spans="2:9">
      <c r="B264" s="22">
        <v>253</v>
      </c>
      <c r="C264" s="22">
        <f>Emisja!N257</f>
        <v>100</v>
      </c>
      <c r="D264" s="18">
        <f t="shared" si="16"/>
        <v>28.228206802632247</v>
      </c>
      <c r="E264" s="24">
        <f t="shared" si="15"/>
        <v>0</v>
      </c>
      <c r="G264" s="18">
        <f t="shared" si="17"/>
        <v>12.079573409124338</v>
      </c>
      <c r="H264" s="2">
        <f t="shared" si="18"/>
        <v>100</v>
      </c>
      <c r="I264" s="2">
        <f t="shared" si="19"/>
        <v>250</v>
      </c>
    </row>
    <row r="265" spans="2:9">
      <c r="B265" s="22">
        <v>254</v>
      </c>
      <c r="C265" s="22">
        <f>Emisja!N258</f>
        <v>100</v>
      </c>
      <c r="D265" s="18">
        <f t="shared" si="16"/>
        <v>28.109522866594951</v>
      </c>
      <c r="E265" s="24">
        <f t="shared" si="15"/>
        <v>0</v>
      </c>
      <c r="G265" s="18">
        <f t="shared" si="17"/>
        <v>12.079882262689997</v>
      </c>
      <c r="H265" s="2">
        <f t="shared" si="18"/>
        <v>100</v>
      </c>
      <c r="I265" s="2">
        <f t="shared" si="19"/>
        <v>250</v>
      </c>
    </row>
    <row r="266" spans="2:9">
      <c r="B266" s="22">
        <v>255</v>
      </c>
      <c r="C266" s="22">
        <f>Emisja!N259</f>
        <v>100</v>
      </c>
      <c r="D266" s="18">
        <f t="shared" si="16"/>
        <v>27.992764902015971</v>
      </c>
      <c r="E266" s="24">
        <f t="shared" si="15"/>
        <v>0</v>
      </c>
      <c r="G266" s="18">
        <f t="shared" si="17"/>
        <v>12.080165745923777</v>
      </c>
      <c r="H266" s="2">
        <f t="shared" si="18"/>
        <v>100</v>
      </c>
      <c r="I266" s="2">
        <f t="shared" si="19"/>
        <v>250</v>
      </c>
    </row>
    <row r="267" spans="2:9">
      <c r="B267" s="22">
        <v>256</v>
      </c>
      <c r="C267" s="22">
        <f>Emisja!N260</f>
        <v>100</v>
      </c>
      <c r="D267" s="18">
        <f t="shared" si="16"/>
        <v>27.877901654740931</v>
      </c>
      <c r="E267" s="24">
        <f t="shared" si="15"/>
        <v>0</v>
      </c>
      <c r="G267" s="18">
        <f t="shared" si="17"/>
        <v>12.080425942835097</v>
      </c>
      <c r="H267" s="2">
        <f t="shared" si="18"/>
        <v>100</v>
      </c>
      <c r="I267" s="2">
        <f t="shared" si="19"/>
        <v>250</v>
      </c>
    </row>
    <row r="268" spans="2:9">
      <c r="B268" s="22">
        <v>257</v>
      </c>
      <c r="C268" s="22">
        <f>Emisja!N261</f>
        <v>100</v>
      </c>
      <c r="D268" s="18">
        <f t="shared" si="16"/>
        <v>27.764902377799597</v>
      </c>
      <c r="E268" s="24">
        <f t="shared" ref="E268:E331" si="20">1*(D268&gt;$B$4)</f>
        <v>0</v>
      </c>
      <c r="G268" s="18">
        <f t="shared" si="17"/>
        <v>12.08066476624542</v>
      </c>
      <c r="H268" s="2">
        <f t="shared" si="18"/>
        <v>100</v>
      </c>
      <c r="I268" s="2">
        <f t="shared" si="19"/>
        <v>250</v>
      </c>
    </row>
    <row r="269" spans="2:9">
      <c r="B269" s="22">
        <v>258</v>
      </c>
      <c r="C269" s="22">
        <f>Emisja!N262</f>
        <v>100</v>
      </c>
      <c r="D269" s="18">
        <f t="shared" si="16"/>
        <v>27.653736823175414</v>
      </c>
      <c r="E269" s="24">
        <f t="shared" si="20"/>
        <v>0</v>
      </c>
      <c r="G269" s="18">
        <f t="shared" si="17"/>
        <v>12.080883971850238</v>
      </c>
      <c r="H269" s="2">
        <f t="shared" si="18"/>
        <v>100</v>
      </c>
      <c r="I269" s="2">
        <f t="shared" si="19"/>
        <v>250</v>
      </c>
    </row>
    <row r="270" spans="2:9">
      <c r="B270" s="22">
        <v>259</v>
      </c>
      <c r="C270" s="22">
        <f>Emisja!N263</f>
        <v>100</v>
      </c>
      <c r="D270" s="18">
        <f t="shared" ref="D270:D333" si="21">$B$6+C270/$B$9-($B$6+C270/$B$9-D269)*EXP(-$B$9/($B$7/$B$3)*(B270-B269)*60)</f>
        <v>27.544375233708628</v>
      </c>
      <c r="E270" s="24">
        <f t="shared" si="20"/>
        <v>0</v>
      </c>
      <c r="G270" s="18">
        <f t="shared" ref="G270:G333" si="22">$B$6+C270/$H$9-($B$6+C270/$H$9-G269)*EXP(-$H$9/($B$7/$B$3)*(B270-B269)*60)</f>
        <v>12.081085171125965</v>
      </c>
      <c r="H270" s="2">
        <f t="shared" ref="H270:H333" si="23">H269</f>
        <v>100</v>
      </c>
      <c r="I270" s="2">
        <f t="shared" ref="I270:I333" si="24">I269</f>
        <v>250</v>
      </c>
    </row>
    <row r="271" spans="2:9">
      <c r="B271" s="22">
        <v>260</v>
      </c>
      <c r="C271" s="22">
        <f>Emisja!N264</f>
        <v>100</v>
      </c>
      <c r="D271" s="18">
        <f t="shared" si="21"/>
        <v>27.436788335130778</v>
      </c>
      <c r="E271" s="24">
        <f t="shared" si="20"/>
        <v>0</v>
      </c>
      <c r="G271" s="18">
        <f t="shared" si="22"/>
        <v>12.081269843176605</v>
      </c>
      <c r="H271" s="2">
        <f t="shared" si="23"/>
        <v>100</v>
      </c>
      <c r="I271" s="2">
        <f t="shared" si="24"/>
        <v>250</v>
      </c>
    </row>
    <row r="272" spans="2:9">
      <c r="B272" s="22">
        <v>261</v>
      </c>
      <c r="C272" s="22">
        <f>Emisja!N265</f>
        <v>100</v>
      </c>
      <c r="D272" s="18">
        <f t="shared" si="21"/>
        <v>27.330947328228483</v>
      </c>
      <c r="E272" s="24">
        <f t="shared" si="20"/>
        <v>0</v>
      </c>
      <c r="G272" s="18">
        <f t="shared" si="22"/>
        <v>12.081439345607288</v>
      </c>
      <c r="H272" s="2">
        <f t="shared" si="23"/>
        <v>100</v>
      </c>
      <c r="I272" s="2">
        <f t="shared" si="24"/>
        <v>250</v>
      </c>
    </row>
    <row r="273" spans="2:9">
      <c r="B273" s="22">
        <v>262</v>
      </c>
      <c r="C273" s="22">
        <f>Emisja!N266</f>
        <v>100</v>
      </c>
      <c r="D273" s="18">
        <f t="shared" si="21"/>
        <v>27.226823881134358</v>
      </c>
      <c r="E273" s="24">
        <f t="shared" si="20"/>
        <v>0</v>
      </c>
      <c r="G273" s="18">
        <f t="shared" si="22"/>
        <v>12.081594924504625</v>
      </c>
      <c r="H273" s="2">
        <f t="shared" si="23"/>
        <v>100</v>
      </c>
      <c r="I273" s="2">
        <f t="shared" si="24"/>
        <v>250</v>
      </c>
    </row>
    <row r="274" spans="2:9">
      <c r="B274" s="22">
        <v>263</v>
      </c>
      <c r="C274" s="22">
        <f>Emisja!N267</f>
        <v>100</v>
      </c>
      <c r="D274" s="18">
        <f t="shared" si="21"/>
        <v>27.124390121743051</v>
      </c>
      <c r="E274" s="24">
        <f t="shared" si="20"/>
        <v>0</v>
      </c>
      <c r="G274" s="18">
        <f t="shared" si="22"/>
        <v>12.081737723597232</v>
      </c>
      <c r="H274" s="2">
        <f t="shared" si="23"/>
        <v>100</v>
      </c>
      <c r="I274" s="2">
        <f t="shared" si="24"/>
        <v>250</v>
      </c>
    </row>
    <row r="275" spans="2:9">
      <c r="B275" s="22">
        <v>264</v>
      </c>
      <c r="C275" s="22">
        <f>Emisja!N268</f>
        <v>100</v>
      </c>
      <c r="D275" s="18">
        <f t="shared" si="21"/>
        <v>27.023618630250354</v>
      </c>
      <c r="E275" s="24">
        <f t="shared" si="20"/>
        <v>0</v>
      </c>
      <c r="G275" s="18">
        <f t="shared" si="22"/>
        <v>12.081868792663789</v>
      </c>
      <c r="H275" s="2">
        <f t="shared" si="23"/>
        <v>100</v>
      </c>
      <c r="I275" s="2">
        <f t="shared" si="24"/>
        <v>250</v>
      </c>
    </row>
    <row r="276" spans="2:9">
      <c r="B276" s="22">
        <v>265</v>
      </c>
      <c r="C276" s="22">
        <f>Emisja!N269</f>
        <v>100</v>
      </c>
      <c r="D276" s="18">
        <f t="shared" si="21"/>
        <v>26.924482431813374</v>
      </c>
      <c r="E276" s="24">
        <f t="shared" si="20"/>
        <v>0</v>
      </c>
      <c r="G276" s="18">
        <f t="shared" si="22"/>
        <v>12.08198909525041</v>
      </c>
      <c r="H276" s="2">
        <f t="shared" si="23"/>
        <v>100</v>
      </c>
      <c r="I276" s="2">
        <f t="shared" si="24"/>
        <v>250</v>
      </c>
    </row>
    <row r="277" spans="2:9">
      <c r="B277" s="22">
        <v>266</v>
      </c>
      <c r="C277" s="22">
        <f>Emisja!N270</f>
        <v>100</v>
      </c>
      <c r="D277" s="18">
        <f t="shared" si="21"/>
        <v>26.826954989329813</v>
      </c>
      <c r="E277" s="24">
        <f t="shared" si="20"/>
        <v>0</v>
      </c>
      <c r="G277" s="18">
        <f t="shared" si="22"/>
        <v>12.082099515754104</v>
      </c>
      <c r="H277" s="2">
        <f t="shared" si="23"/>
        <v>100</v>
      </c>
      <c r="I277" s="2">
        <f t="shared" si="24"/>
        <v>250</v>
      </c>
    </row>
    <row r="278" spans="2:9">
      <c r="B278" s="22">
        <v>267</v>
      </c>
      <c r="C278" s="22">
        <f>Emisja!N271</f>
        <v>100</v>
      </c>
      <c r="D278" s="18">
        <f t="shared" si="21"/>
        <v>26.731010196334438</v>
      </c>
      <c r="E278" s="24">
        <f t="shared" si="20"/>
        <v>0</v>
      </c>
      <c r="G278" s="18">
        <f t="shared" si="22"/>
        <v>12.082200865924356</v>
      </c>
      <c r="H278" s="2">
        <f t="shared" si="23"/>
        <v>100</v>
      </c>
      <c r="I278" s="2">
        <f t="shared" si="24"/>
        <v>250</v>
      </c>
    </row>
    <row r="279" spans="2:9">
      <c r="B279" s="22">
        <v>268</v>
      </c>
      <c r="C279" s="22">
        <f>Emisja!N272</f>
        <v>100</v>
      </c>
      <c r="D279" s="18">
        <f t="shared" si="21"/>
        <v>26.636622370010819</v>
      </c>
      <c r="E279" s="24">
        <f t="shared" si="20"/>
        <v>0</v>
      </c>
      <c r="G279" s="18">
        <f t="shared" si="22"/>
        <v>12.082293890830661</v>
      </c>
      <c r="H279" s="2">
        <f t="shared" si="23"/>
        <v>100</v>
      </c>
      <c r="I279" s="2">
        <f t="shared" si="24"/>
        <v>250</v>
      </c>
    </row>
    <row r="280" spans="2:9">
      <c r="B280" s="22">
        <v>269</v>
      </c>
      <c r="C280" s="22">
        <f>Emisja!N273</f>
        <v>100</v>
      </c>
      <c r="D280" s="18">
        <f t="shared" si="21"/>
        <v>26.543766244316462</v>
      </c>
      <c r="E280" s="24">
        <f t="shared" si="20"/>
        <v>0</v>
      </c>
      <c r="G280" s="18">
        <f t="shared" si="22"/>
        <v>12.08237927433985</v>
      </c>
      <c r="H280" s="2">
        <f t="shared" si="23"/>
        <v>100</v>
      </c>
      <c r="I280" s="2">
        <f t="shared" si="24"/>
        <v>250</v>
      </c>
    </row>
    <row r="281" spans="2:9">
      <c r="B281" s="22">
        <v>270</v>
      </c>
      <c r="C281" s="22">
        <f>Emisja!N274</f>
        <v>100</v>
      </c>
      <c r="D281" s="18">
        <f t="shared" si="21"/>
        <v>26.452416963219513</v>
      </c>
      <c r="E281" s="24">
        <f t="shared" si="20"/>
        <v>0</v>
      </c>
      <c r="G281" s="18">
        <f t="shared" si="22"/>
        <v>12.082457644143497</v>
      </c>
      <c r="H281" s="2">
        <f t="shared" si="23"/>
        <v>100</v>
      </c>
      <c r="I281" s="2">
        <f t="shared" si="24"/>
        <v>250</v>
      </c>
    </row>
    <row r="282" spans="2:9">
      <c r="B282" s="22">
        <v>271</v>
      </c>
      <c r="C282" s="22">
        <f>Emisja!N275</f>
        <v>100</v>
      </c>
      <c r="D282" s="18">
        <f t="shared" si="21"/>
        <v>26.362550074045217</v>
      </c>
      <c r="E282" s="24">
        <f t="shared" si="20"/>
        <v>0</v>
      </c>
      <c r="G282" s="18">
        <f t="shared" si="22"/>
        <v>12.082529576372355</v>
      </c>
      <c r="H282" s="2">
        <f t="shared" si="23"/>
        <v>100</v>
      </c>
      <c r="I282" s="2">
        <f t="shared" si="24"/>
        <v>250</v>
      </c>
    </row>
    <row r="283" spans="2:9">
      <c r="B283" s="22">
        <v>272</v>
      </c>
      <c r="C283" s="22">
        <f>Emisja!N276</f>
        <v>100</v>
      </c>
      <c r="D283" s="18">
        <f t="shared" si="21"/>
        <v>26.274141520930339</v>
      </c>
      <c r="E283" s="24">
        <f t="shared" si="20"/>
        <v>0</v>
      </c>
      <c r="G283" s="18">
        <f t="shared" si="22"/>
        <v>12.082595599831745</v>
      </c>
      <c r="H283" s="2">
        <f t="shared" si="23"/>
        <v>100</v>
      </c>
      <c r="I283" s="2">
        <f t="shared" si="24"/>
        <v>250</v>
      </c>
    </row>
    <row r="284" spans="2:9">
      <c r="B284" s="22">
        <v>273</v>
      </c>
      <c r="C284" s="22">
        <f>Emisja!N277</f>
        <v>100</v>
      </c>
      <c r="D284" s="18">
        <f t="shared" si="21"/>
        <v>26.187167638383823</v>
      </c>
      <c r="E284" s="24">
        <f t="shared" si="20"/>
        <v>0</v>
      </c>
      <c r="G284" s="18">
        <f t="shared" si="22"/>
        <v>12.082656199889035</v>
      </c>
      <c r="H284" s="2">
        <f t="shared" si="23"/>
        <v>100</v>
      </c>
      <c r="I284" s="2">
        <f t="shared" si="24"/>
        <v>250</v>
      </c>
    </row>
    <row r="285" spans="2:9">
      <c r="B285" s="22">
        <v>274</v>
      </c>
      <c r="C285" s="22">
        <f>Emisja!N278</f>
        <v>100</v>
      </c>
      <c r="D285" s="18">
        <f t="shared" si="21"/>
        <v>26.101605144951929</v>
      </c>
      <c r="E285" s="24">
        <f t="shared" si="20"/>
        <v>0</v>
      </c>
      <c r="G285" s="18">
        <f t="shared" si="22"/>
        <v>12.082711822041789</v>
      </c>
      <c r="H285" s="2">
        <f t="shared" si="23"/>
        <v>100</v>
      </c>
      <c r="I285" s="2">
        <f t="shared" si="24"/>
        <v>250</v>
      </c>
    </row>
    <row r="286" spans="2:9">
      <c r="B286" s="22">
        <v>275</v>
      </c>
      <c r="C286" s="22">
        <f>Emisja!N279</f>
        <v>100</v>
      </c>
      <c r="D286" s="18">
        <f t="shared" si="21"/>
        <v>26.017431136986172</v>
      </c>
      <c r="E286" s="24">
        <f t="shared" si="20"/>
        <v>0</v>
      </c>
      <c r="G286" s="18">
        <f t="shared" si="22"/>
        <v>12.082762875192817</v>
      </c>
      <c r="H286" s="2">
        <f t="shared" si="23"/>
        <v>100</v>
      </c>
      <c r="I286" s="2">
        <f t="shared" si="24"/>
        <v>250</v>
      </c>
    </row>
    <row r="287" spans="2:9">
      <c r="B287" s="22">
        <v>276</v>
      </c>
      <c r="C287" s="22">
        <f>Emisja!N280</f>
        <v>100</v>
      </c>
      <c r="D287" s="18">
        <f t="shared" si="21"/>
        <v>25.93462308251241</v>
      </c>
      <c r="E287" s="24">
        <f t="shared" si="20"/>
        <v>0</v>
      </c>
      <c r="G287" s="18">
        <f t="shared" si="22"/>
        <v>12.082809734656189</v>
      </c>
      <c r="H287" s="2">
        <f t="shared" si="23"/>
        <v>100</v>
      </c>
      <c r="I287" s="2">
        <f t="shared" si="24"/>
        <v>250</v>
      </c>
    </row>
    <row r="288" spans="2:9">
      <c r="B288" s="22">
        <v>277</v>
      </c>
      <c r="C288" s="22">
        <f>Emisja!N281</f>
        <v>100</v>
      </c>
      <c r="D288" s="18">
        <f t="shared" si="21"/>
        <v>25.853158815199407</v>
      </c>
      <c r="E288" s="24">
        <f t="shared" si="20"/>
        <v>0</v>
      </c>
      <c r="G288" s="18">
        <f t="shared" si="22"/>
        <v>12.08285274491635</v>
      </c>
      <c r="H288" s="2">
        <f t="shared" si="23"/>
        <v>100</v>
      </c>
      <c r="I288" s="2">
        <f t="shared" si="24"/>
        <v>250</v>
      </c>
    </row>
    <row r="289" spans="2:9">
      <c r="B289" s="22">
        <v>278</v>
      </c>
      <c r="C289" s="22">
        <f>Emisja!N282</f>
        <v>100</v>
      </c>
      <c r="D289" s="18">
        <f t="shared" si="21"/>
        <v>25.773016528425266</v>
      </c>
      <c r="E289" s="24">
        <f t="shared" si="20"/>
        <v>0</v>
      </c>
      <c r="G289" s="18">
        <f t="shared" si="22"/>
        <v>12.082892222160558</v>
      </c>
      <c r="H289" s="2">
        <f t="shared" si="23"/>
        <v>100</v>
      </c>
      <c r="I289" s="2">
        <f t="shared" si="24"/>
        <v>250</v>
      </c>
    </row>
    <row r="290" spans="2:9">
      <c r="B290" s="22">
        <v>279</v>
      </c>
      <c r="C290" s="22">
        <f>Emisja!N283</f>
        <v>100</v>
      </c>
      <c r="D290" s="18">
        <f t="shared" si="21"/>
        <v>25.694174769440181</v>
      </c>
      <c r="E290" s="24">
        <f t="shared" si="20"/>
        <v>0</v>
      </c>
      <c r="G290" s="18">
        <f t="shared" si="22"/>
        <v>12.082928456603327</v>
      </c>
      <c r="H290" s="2">
        <f t="shared" si="23"/>
        <v>100</v>
      </c>
      <c r="I290" s="2">
        <f t="shared" si="24"/>
        <v>250</v>
      </c>
    </row>
    <row r="291" spans="2:9">
      <c r="B291" s="22">
        <v>280</v>
      </c>
      <c r="C291" s="22">
        <f>Emisja!N284</f>
        <v>100</v>
      </c>
      <c r="D291" s="18">
        <f t="shared" si="21"/>
        <v>25.616612433623882</v>
      </c>
      <c r="E291" s="24">
        <f t="shared" si="20"/>
        <v>0</v>
      </c>
      <c r="G291" s="18">
        <f t="shared" si="22"/>
        <v>12.082961714619916</v>
      </c>
      <c r="H291" s="2">
        <f t="shared" si="23"/>
        <v>100</v>
      </c>
      <c r="I291" s="2">
        <f t="shared" si="24"/>
        <v>250</v>
      </c>
    </row>
    <row r="292" spans="2:9">
      <c r="B292" s="22">
        <v>281</v>
      </c>
      <c r="C292" s="22">
        <f>Emisja!N285</f>
        <v>100</v>
      </c>
      <c r="D292" s="18">
        <f t="shared" si="21"/>
        <v>25.540308758836275</v>
      </c>
      <c r="E292" s="24">
        <f t="shared" si="20"/>
        <v>0</v>
      </c>
      <c r="G292" s="18">
        <f t="shared" si="22"/>
        <v>12.082992240704572</v>
      </c>
      <c r="H292" s="2">
        <f t="shared" si="23"/>
        <v>100</v>
      </c>
      <c r="I292" s="2">
        <f t="shared" si="24"/>
        <v>250</v>
      </c>
    </row>
    <row r="293" spans="2:9">
      <c r="B293" s="22">
        <v>282</v>
      </c>
      <c r="C293" s="22">
        <f>Emisja!N286</f>
        <v>100</v>
      </c>
      <c r="D293" s="18">
        <f t="shared" si="21"/>
        <v>25.465243319859784</v>
      </c>
      <c r="E293" s="24">
        <f t="shared" si="20"/>
        <v>0</v>
      </c>
      <c r="G293" s="18">
        <f t="shared" si="22"/>
        <v>12.083020259267915</v>
      </c>
      <c r="H293" s="2">
        <f t="shared" si="23"/>
        <v>100</v>
      </c>
      <c r="I293" s="2">
        <f t="shared" si="24"/>
        <v>250</v>
      </c>
    </row>
    <row r="294" spans="2:9">
      <c r="B294" s="22">
        <v>283</v>
      </c>
      <c r="C294" s="22">
        <f>Emisja!N287</f>
        <v>100</v>
      </c>
      <c r="D294" s="18">
        <f t="shared" si="21"/>
        <v>25.391396022931843</v>
      </c>
      <c r="E294" s="24">
        <f t="shared" si="20"/>
        <v>0</v>
      </c>
      <c r="G294" s="18">
        <f t="shared" si="22"/>
        <v>12.083045976286675</v>
      </c>
      <c r="H294" s="2">
        <f t="shared" si="23"/>
        <v>100</v>
      </c>
      <c r="I294" s="2">
        <f t="shared" si="24"/>
        <v>250</v>
      </c>
    </row>
    <row r="295" spans="2:9">
      <c r="B295" s="22">
        <v>284</v>
      </c>
      <c r="C295" s="22">
        <f>Emisja!N288</f>
        <v>100</v>
      </c>
      <c r="D295" s="18">
        <f t="shared" si="21"/>
        <v>25.318747100366142</v>
      </c>
      <c r="E295" s="24">
        <f t="shared" si="20"/>
        <v>0</v>
      </c>
      <c r="G295" s="18">
        <f t="shared" si="22"/>
        <v>12.083069580817922</v>
      </c>
      <c r="H295" s="2">
        <f t="shared" si="23"/>
        <v>100</v>
      </c>
      <c r="I295" s="2">
        <f t="shared" si="24"/>
        <v>250</v>
      </c>
    </row>
    <row r="296" spans="2:9">
      <c r="B296" s="22">
        <v>285</v>
      </c>
      <c r="C296" s="22">
        <f>Emisja!N289</f>
        <v>100</v>
      </c>
      <c r="D296" s="18">
        <f t="shared" si="21"/>
        <v>25.247277105261144</v>
      </c>
      <c r="E296" s="24">
        <f t="shared" si="20"/>
        <v>0</v>
      </c>
      <c r="G296" s="18">
        <f t="shared" si="22"/>
        <v>12.083091246388904</v>
      </c>
      <c r="H296" s="2">
        <f t="shared" si="23"/>
        <v>100</v>
      </c>
      <c r="I296" s="2">
        <f t="shared" si="24"/>
        <v>250</v>
      </c>
    </row>
    <row r="297" spans="2:9">
      <c r="B297" s="22">
        <v>286</v>
      </c>
      <c r="C297" s="22">
        <f>Emisja!N290</f>
        <v>100</v>
      </c>
      <c r="D297" s="18">
        <f t="shared" si="21"/>
        <v>25.176966906294478</v>
      </c>
      <c r="E297" s="24">
        <f t="shared" si="20"/>
        <v>0</v>
      </c>
      <c r="G297" s="18">
        <f t="shared" si="22"/>
        <v>12.083111132272721</v>
      </c>
      <c r="H297" s="2">
        <f t="shared" si="23"/>
        <v>100</v>
      </c>
      <c r="I297" s="2">
        <f t="shared" si="24"/>
        <v>250</v>
      </c>
    </row>
    <row r="298" spans="2:9">
      <c r="B298" s="22">
        <v>287</v>
      </c>
      <c r="C298" s="22">
        <f>Emisja!N291</f>
        <v>100</v>
      </c>
      <c r="D298" s="18">
        <f t="shared" si="21"/>
        <v>25.107797682601799</v>
      </c>
      <c r="E298" s="24">
        <f t="shared" si="20"/>
        <v>0</v>
      </c>
      <c r="G298" s="18">
        <f t="shared" si="22"/>
        <v>12.08312938465922</v>
      </c>
      <c r="H298" s="2">
        <f t="shared" si="23"/>
        <v>100</v>
      </c>
      <c r="I298" s="2">
        <f t="shared" si="24"/>
        <v>250</v>
      </c>
    </row>
    <row r="299" spans="2:9">
      <c r="B299" s="22">
        <v>288</v>
      </c>
      <c r="C299" s="22">
        <f>Emisja!N292</f>
        <v>100</v>
      </c>
      <c r="D299" s="18">
        <f t="shared" si="21"/>
        <v>25.039750918738765</v>
      </c>
      <c r="E299" s="24">
        <f t="shared" si="20"/>
        <v>0</v>
      </c>
      <c r="G299" s="18">
        <f t="shared" si="22"/>
        <v>12.083146137729683</v>
      </c>
      <c r="H299" s="2">
        <f t="shared" si="23"/>
        <v>100</v>
      </c>
      <c r="I299" s="2">
        <f t="shared" si="24"/>
        <v>250</v>
      </c>
    </row>
    <row r="300" spans="2:9">
      <c r="B300" s="22">
        <v>289</v>
      </c>
      <c r="C300" s="22">
        <f>Emisja!N293</f>
        <v>100</v>
      </c>
      <c r="D300" s="18">
        <f t="shared" si="21"/>
        <v>24.972808399724752</v>
      </c>
      <c r="E300" s="24">
        <f t="shared" si="20"/>
        <v>0</v>
      </c>
      <c r="G300" s="18">
        <f t="shared" si="22"/>
        <v>12.083161514643272</v>
      </c>
      <c r="H300" s="2">
        <f t="shared" si="23"/>
        <v>100</v>
      </c>
      <c r="I300" s="2">
        <f t="shared" si="24"/>
        <v>250</v>
      </c>
    </row>
    <row r="301" spans="2:9">
      <c r="B301" s="22">
        <v>290</v>
      </c>
      <c r="C301" s="22">
        <f>Emisja!N294</f>
        <v>100</v>
      </c>
      <c r="D301" s="18">
        <f t="shared" si="21"/>
        <v>24.906952206167016</v>
      </c>
      <c r="E301" s="24">
        <f t="shared" si="20"/>
        <v>0</v>
      </c>
      <c r="G301" s="18">
        <f t="shared" si="22"/>
        <v>12.083175628442413</v>
      </c>
      <c r="H301" s="2">
        <f t="shared" si="23"/>
        <v>100</v>
      </c>
      <c r="I301" s="2">
        <f t="shared" si="24"/>
        <v>250</v>
      </c>
    </row>
    <row r="302" spans="2:9">
      <c r="B302" s="22">
        <v>291</v>
      </c>
      <c r="C302" s="22">
        <f>Emisja!N295</f>
        <v>100</v>
      </c>
      <c r="D302" s="18">
        <f t="shared" si="21"/>
        <v>24.842164709463972</v>
      </c>
      <c r="E302" s="24">
        <f t="shared" si="20"/>
        <v>0</v>
      </c>
      <c r="G302" s="18">
        <f t="shared" si="22"/>
        <v>12.083188582883826</v>
      </c>
      <c r="H302" s="2">
        <f t="shared" si="23"/>
        <v>100</v>
      </c>
      <c r="I302" s="2">
        <f t="shared" si="24"/>
        <v>250</v>
      </c>
    </row>
    <row r="303" spans="2:9">
      <c r="B303" s="22">
        <v>292</v>
      </c>
      <c r="C303" s="22">
        <f>Emisja!N296</f>
        <v>100</v>
      </c>
      <c r="D303" s="18">
        <f t="shared" si="21"/>
        <v>24.778428567086305</v>
      </c>
      <c r="E303" s="24">
        <f t="shared" si="20"/>
        <v>0</v>
      </c>
      <c r="G303" s="18">
        <f t="shared" si="22"/>
        <v>12.083200473201284</v>
      </c>
      <c r="H303" s="2">
        <f t="shared" si="23"/>
        <v>100</v>
      </c>
      <c r="I303" s="2">
        <f t="shared" si="24"/>
        <v>250</v>
      </c>
    </row>
    <row r="304" spans="2:9">
      <c r="B304" s="22">
        <v>293</v>
      </c>
      <c r="C304" s="22">
        <f>Emisja!N297</f>
        <v>100</v>
      </c>
      <c r="D304" s="18">
        <f t="shared" si="21"/>
        <v>24.715726717934672</v>
      </c>
      <c r="E304" s="24">
        <f t="shared" si="20"/>
        <v>0</v>
      </c>
      <c r="G304" s="18">
        <f t="shared" si="22"/>
        <v>12.083211386805718</v>
      </c>
      <c r="H304" s="2">
        <f t="shared" si="23"/>
        <v>100</v>
      </c>
      <c r="I304" s="2">
        <f t="shared" si="24"/>
        <v>250</v>
      </c>
    </row>
    <row r="305" spans="2:9">
      <c r="B305" s="22">
        <v>294</v>
      </c>
      <c r="C305" s="22">
        <f>Emisja!N298</f>
        <v>100</v>
      </c>
      <c r="D305" s="18">
        <f t="shared" si="21"/>
        <v>24.654042377772726</v>
      </c>
      <c r="E305" s="24">
        <f t="shared" si="20"/>
        <v>0</v>
      </c>
      <c r="G305" s="18">
        <f t="shared" si="22"/>
        <v>12.083221403927814</v>
      </c>
      <c r="H305" s="2">
        <f t="shared" si="23"/>
        <v>100</v>
      </c>
      <c r="I305" s="2">
        <f t="shared" si="24"/>
        <v>250</v>
      </c>
    </row>
    <row r="306" spans="2:9">
      <c r="B306" s="22">
        <v>295</v>
      </c>
      <c r="C306" s="22">
        <f>Emisja!N299</f>
        <v>100</v>
      </c>
      <c r="D306" s="18">
        <f t="shared" si="21"/>
        <v>24.593359034734263</v>
      </c>
      <c r="E306" s="24">
        <f t="shared" si="20"/>
        <v>0</v>
      </c>
      <c r="G306" s="18">
        <f t="shared" si="22"/>
        <v>12.083230598207825</v>
      </c>
      <c r="H306" s="2">
        <f t="shared" si="23"/>
        <v>100</v>
      </c>
      <c r="I306" s="2">
        <f t="shared" si="24"/>
        <v>250</v>
      </c>
    </row>
    <row r="307" spans="2:9">
      <c r="B307" s="22">
        <v>296</v>
      </c>
      <c r="C307" s="22">
        <f>Emisja!N300</f>
        <v>100</v>
      </c>
      <c r="D307" s="18">
        <f t="shared" si="21"/>
        <v>24.533660444903262</v>
      </c>
      <c r="E307" s="24">
        <f t="shared" si="20"/>
        <v>0</v>
      </c>
      <c r="G307" s="18">
        <f t="shared" si="22"/>
        <v>12.083239037236931</v>
      </c>
      <c r="H307" s="2">
        <f t="shared" si="23"/>
        <v>100</v>
      </c>
      <c r="I307" s="2">
        <f t="shared" si="24"/>
        <v>250</v>
      </c>
    </row>
    <row r="308" spans="2:9">
      <c r="B308" s="22">
        <v>297</v>
      </c>
      <c r="C308" s="22">
        <f>Emisja!N301</f>
        <v>100</v>
      </c>
      <c r="D308" s="18">
        <f t="shared" si="21"/>
        <v>24.474930627965669</v>
      </c>
      <c r="E308" s="24">
        <f t="shared" si="20"/>
        <v>0</v>
      </c>
      <c r="G308" s="18">
        <f t="shared" si="22"/>
        <v>12.083246783054129</v>
      </c>
      <c r="H308" s="2">
        <f t="shared" si="23"/>
        <v>100</v>
      </c>
      <c r="I308" s="2">
        <f t="shared" si="24"/>
        <v>250</v>
      </c>
    </row>
    <row r="309" spans="2:9">
      <c r="B309" s="22">
        <v>298</v>
      </c>
      <c r="C309" s="22">
        <f>Emisja!N302</f>
        <v>100</v>
      </c>
      <c r="D309" s="18">
        <f t="shared" si="21"/>
        <v>24.417153862931734</v>
      </c>
      <c r="E309" s="24">
        <f t="shared" si="20"/>
        <v>0</v>
      </c>
      <c r="G309" s="18">
        <f t="shared" si="22"/>
        <v>12.083253892602315</v>
      </c>
      <c r="H309" s="2">
        <f t="shared" si="23"/>
        <v>100</v>
      </c>
      <c r="I309" s="2">
        <f t="shared" si="24"/>
        <v>250</v>
      </c>
    </row>
    <row r="310" spans="2:9">
      <c r="B310" s="22">
        <v>299</v>
      </c>
      <c r="C310" s="22">
        <f>Emisja!N303</f>
        <v>100</v>
      </c>
      <c r="D310" s="18">
        <f t="shared" si="21"/>
        <v>24.360314683927758</v>
      </c>
      <c r="E310" s="24">
        <f t="shared" si="20"/>
        <v>0</v>
      </c>
      <c r="G310" s="18">
        <f t="shared" si="22"/>
        <v>12.083260418146892</v>
      </c>
      <c r="H310" s="2">
        <f t="shared" si="23"/>
        <v>100</v>
      </c>
      <c r="I310" s="2">
        <f t="shared" si="24"/>
        <v>250</v>
      </c>
    </row>
    <row r="311" spans="2:9">
      <c r="B311" s="22">
        <v>300</v>
      </c>
      <c r="C311" s="22">
        <f>Emisja!N304</f>
        <v>100</v>
      </c>
      <c r="D311" s="18">
        <f t="shared" si="21"/>
        <v>24.304397876056143</v>
      </c>
      <c r="E311" s="24">
        <f t="shared" si="20"/>
        <v>0</v>
      </c>
      <c r="G311" s="18">
        <f t="shared" si="22"/>
        <v>12.083266407659996</v>
      </c>
      <c r="H311" s="2">
        <f t="shared" si="23"/>
        <v>100</v>
      </c>
      <c r="I311" s="2">
        <f t="shared" si="24"/>
        <v>250</v>
      </c>
    </row>
    <row r="312" spans="2:9">
      <c r="B312" s="22">
        <v>301</v>
      </c>
      <c r="C312" s="22">
        <f>Emisja!N305</f>
        <v>0</v>
      </c>
      <c r="D312" s="18">
        <f t="shared" si="21"/>
        <v>24.072269898526095</v>
      </c>
      <c r="E312" s="24">
        <f t="shared" si="20"/>
        <v>0</v>
      </c>
      <c r="G312" s="18">
        <f t="shared" si="22"/>
        <v>11.912139485291689</v>
      </c>
      <c r="H312" s="2">
        <f t="shared" si="23"/>
        <v>100</v>
      </c>
      <c r="I312" s="2">
        <f t="shared" si="24"/>
        <v>250</v>
      </c>
    </row>
    <row r="313" spans="2:9">
      <c r="B313" s="22">
        <v>302</v>
      </c>
      <c r="C313" s="22">
        <f>Emisja!N306</f>
        <v>0</v>
      </c>
      <c r="D313" s="18">
        <f t="shared" si="21"/>
        <v>23.843908832292776</v>
      </c>
      <c r="E313" s="24">
        <f t="shared" si="20"/>
        <v>0</v>
      </c>
      <c r="G313" s="18">
        <f t="shared" si="22"/>
        <v>11.755069537802626</v>
      </c>
      <c r="H313" s="2">
        <f t="shared" si="23"/>
        <v>100</v>
      </c>
      <c r="I313" s="2">
        <f t="shared" si="24"/>
        <v>250</v>
      </c>
    </row>
    <row r="314" spans="2:9">
      <c r="B314" s="22">
        <v>303</v>
      </c>
      <c r="C314" s="22">
        <f>Emisja!N307</f>
        <v>0</v>
      </c>
      <c r="D314" s="18">
        <f t="shared" si="21"/>
        <v>23.619253548918032</v>
      </c>
      <c r="E314" s="24">
        <f t="shared" si="20"/>
        <v>0</v>
      </c>
      <c r="G314" s="18">
        <f t="shared" si="22"/>
        <v>11.610901875211702</v>
      </c>
      <c r="H314" s="2">
        <f t="shared" si="23"/>
        <v>100</v>
      </c>
      <c r="I314" s="2">
        <f t="shared" si="24"/>
        <v>250</v>
      </c>
    </row>
    <row r="315" spans="2:9">
      <c r="B315" s="22">
        <v>304</v>
      </c>
      <c r="C315" s="22">
        <f>Emisja!N308</f>
        <v>0</v>
      </c>
      <c r="D315" s="18">
        <f t="shared" si="21"/>
        <v>23.398243911939808</v>
      </c>
      <c r="E315" s="24">
        <f t="shared" si="20"/>
        <v>0</v>
      </c>
      <c r="G315" s="18">
        <f t="shared" si="22"/>
        <v>11.478576657885343</v>
      </c>
      <c r="H315" s="2">
        <f t="shared" si="23"/>
        <v>100</v>
      </c>
      <c r="I315" s="2">
        <f t="shared" si="24"/>
        <v>250</v>
      </c>
    </row>
    <row r="316" spans="2:9">
      <c r="B316" s="22">
        <v>305</v>
      </c>
      <c r="C316" s="22">
        <f>Emisja!N309</f>
        <v>0</v>
      </c>
      <c r="D316" s="18">
        <f t="shared" si="21"/>
        <v>23.180820760774612</v>
      </c>
      <c r="E316" s="24">
        <f t="shared" si="20"/>
        <v>0</v>
      </c>
      <c r="G316" s="18">
        <f t="shared" si="22"/>
        <v>11.357121105192135</v>
      </c>
      <c r="H316" s="2">
        <f t="shared" si="23"/>
        <v>100</v>
      </c>
      <c r="I316" s="2">
        <f t="shared" si="24"/>
        <v>250</v>
      </c>
    </row>
    <row r="317" spans="2:9">
      <c r="B317" s="22">
        <v>306</v>
      </c>
      <c r="C317" s="22">
        <f>Emisja!N310</f>
        <v>0</v>
      </c>
      <c r="D317" s="18">
        <f t="shared" si="21"/>
        <v>22.966925894881225</v>
      </c>
      <c r="E317" s="24">
        <f t="shared" si="20"/>
        <v>0</v>
      </c>
      <c r="G317" s="18">
        <f t="shared" si="22"/>
        <v>11.245642344166335</v>
      </c>
      <c r="H317" s="2">
        <f t="shared" si="23"/>
        <v>100</v>
      </c>
      <c r="I317" s="2">
        <f t="shared" si="24"/>
        <v>250</v>
      </c>
    </row>
    <row r="318" spans="2:9">
      <c r="B318" s="22">
        <v>307</v>
      </c>
      <c r="C318" s="22">
        <f>Emisja!N311</f>
        <v>0</v>
      </c>
      <c r="D318" s="18">
        <f t="shared" si="21"/>
        <v>22.756502058181383</v>
      </c>
      <c r="E318" s="24">
        <f t="shared" si="20"/>
        <v>0</v>
      </c>
      <c r="G318" s="18">
        <f t="shared" si="22"/>
        <v>11.143320845607606</v>
      </c>
      <c r="H318" s="2">
        <f t="shared" si="23"/>
        <v>100</v>
      </c>
      <c r="I318" s="2">
        <f t="shared" si="24"/>
        <v>250</v>
      </c>
    </row>
    <row r="319" spans="2:9">
      <c r="B319" s="22">
        <v>308</v>
      </c>
      <c r="C319" s="22">
        <f>Emisja!N312</f>
        <v>0</v>
      </c>
      <c r="D319" s="18">
        <f t="shared" si="21"/>
        <v>22.54949292373329</v>
      </c>
      <c r="E319" s="24">
        <f t="shared" si="20"/>
        <v>0</v>
      </c>
      <c r="G319" s="18">
        <f t="shared" si="22"/>
        <v>11.049404399362921</v>
      </c>
      <c r="H319" s="2">
        <f t="shared" si="23"/>
        <v>100</v>
      </c>
      <c r="I319" s="2">
        <f t="shared" si="24"/>
        <v>250</v>
      </c>
    </row>
    <row r="320" spans="2:9">
      <c r="B320" s="22">
        <v>309</v>
      </c>
      <c r="C320" s="22">
        <f>Emisja!N313</f>
        <v>0</v>
      </c>
      <c r="D320" s="18">
        <f t="shared" si="21"/>
        <v>22.345843078653825</v>
      </c>
      <c r="E320" s="24">
        <f t="shared" si="20"/>
        <v>0</v>
      </c>
      <c r="G320" s="18">
        <f t="shared" si="22"/>
        <v>10.963202584500245</v>
      </c>
      <c r="H320" s="2">
        <f t="shared" si="23"/>
        <v>100</v>
      </c>
      <c r="I320" s="2">
        <f t="shared" si="24"/>
        <v>250</v>
      </c>
    </row>
    <row r="321" spans="2:9">
      <c r="B321" s="22">
        <v>310</v>
      </c>
      <c r="C321" s="22">
        <f>Emisja!N314</f>
        <v>0</v>
      </c>
      <c r="D321" s="18">
        <f t="shared" si="21"/>
        <v>22.145498009285454</v>
      </c>
      <c r="E321" s="24">
        <f t="shared" si="20"/>
        <v>0</v>
      </c>
      <c r="G321" s="18">
        <f t="shared" si="22"/>
        <v>10.884081693721869</v>
      </c>
      <c r="H321" s="2">
        <f t="shared" si="23"/>
        <v>100</v>
      </c>
      <c r="I321" s="2">
        <f t="shared" si="24"/>
        <v>250</v>
      </c>
    </row>
    <row r="322" spans="2:9">
      <c r="B322" s="22">
        <v>311</v>
      </c>
      <c r="C322" s="22">
        <f>Emisja!N315</f>
        <v>0</v>
      </c>
      <c r="D322" s="18">
        <f t="shared" si="21"/>
        <v>21.948404086603826</v>
      </c>
      <c r="E322" s="24">
        <f t="shared" si="20"/>
        <v>0</v>
      </c>
      <c r="G322" s="18">
        <f t="shared" si="22"/>
        <v>10.811460074704492</v>
      </c>
      <c r="H322" s="2">
        <f t="shared" si="23"/>
        <v>100</v>
      </c>
      <c r="I322" s="2">
        <f t="shared" si="24"/>
        <v>250</v>
      </c>
    </row>
    <row r="323" spans="2:9">
      <c r="B323" s="22">
        <v>312</v>
      </c>
      <c r="C323" s="22">
        <f>Emisja!N316</f>
        <v>0</v>
      </c>
      <c r="D323" s="18">
        <f t="shared" si="21"/>
        <v>21.754508551862187</v>
      </c>
      <c r="E323" s="24">
        <f t="shared" si="20"/>
        <v>0</v>
      </c>
      <c r="G323" s="18">
        <f t="shared" si="22"/>
        <v>10.74480385411823</v>
      </c>
      <c r="H323" s="2">
        <f t="shared" si="23"/>
        <v>100</v>
      </c>
      <c r="I323" s="2">
        <f t="shared" si="24"/>
        <v>250</v>
      </c>
    </row>
    <row r="324" spans="2:9">
      <c r="B324" s="22">
        <v>313</v>
      </c>
      <c r="C324" s="22">
        <f>Emisja!N317</f>
        <v>0</v>
      </c>
      <c r="D324" s="18">
        <f t="shared" si="21"/>
        <v>21.563759502468734</v>
      </c>
      <c r="E324" s="24">
        <f t="shared" si="20"/>
        <v>0</v>
      </c>
      <c r="G324" s="18">
        <f t="shared" si="22"/>
        <v>10.683623012889925</v>
      </c>
      <c r="H324" s="2">
        <f t="shared" si="23"/>
        <v>100</v>
      </c>
      <c r="I324" s="2">
        <f t="shared" si="24"/>
        <v>250</v>
      </c>
    </row>
    <row r="325" spans="2:9">
      <c r="B325" s="22">
        <v>314</v>
      </c>
      <c r="C325" s="22">
        <f>Emisja!N318</f>
        <v>0</v>
      </c>
      <c r="D325" s="18">
        <f t="shared" si="21"/>
        <v>21.376105878093178</v>
      </c>
      <c r="E325" s="24">
        <f t="shared" si="20"/>
        <v>0</v>
      </c>
      <c r="G325" s="18">
        <f t="shared" si="22"/>
        <v>10.627467783858316</v>
      </c>
      <c r="H325" s="2">
        <f t="shared" si="23"/>
        <v>100</v>
      </c>
      <c r="I325" s="2">
        <f t="shared" si="24"/>
        <v>250</v>
      </c>
    </row>
    <row r="326" spans="2:9">
      <c r="B326" s="22">
        <v>315</v>
      </c>
      <c r="C326" s="22">
        <f>Emisja!N319</f>
        <v>0</v>
      </c>
      <c r="D326" s="18">
        <f t="shared" si="21"/>
        <v>21.191497446998731</v>
      </c>
      <c r="E326" s="24">
        <f t="shared" si="20"/>
        <v>0</v>
      </c>
      <c r="G326" s="18">
        <f t="shared" si="22"/>
        <v>10.575925345338634</v>
      </c>
      <c r="H326" s="2">
        <f t="shared" si="23"/>
        <v>100</v>
      </c>
      <c r="I326" s="2">
        <f t="shared" si="24"/>
        <v>250</v>
      </c>
    </row>
    <row r="327" spans="2:9">
      <c r="B327" s="22">
        <v>316</v>
      </c>
      <c r="C327" s="22">
        <f>Emisja!N320</f>
        <v>0</v>
      </c>
      <c r="D327" s="18">
        <f t="shared" si="21"/>
        <v>21.009884792595919</v>
      </c>
      <c r="E327" s="24">
        <f t="shared" si="20"/>
        <v>0</v>
      </c>
      <c r="G327" s="18">
        <f t="shared" si="22"/>
        <v>10.528616786289575</v>
      </c>
      <c r="H327" s="2">
        <f t="shared" si="23"/>
        <v>100</v>
      </c>
      <c r="I327" s="2">
        <f t="shared" si="24"/>
        <v>250</v>
      </c>
    </row>
    <row r="328" spans="2:9">
      <c r="B328" s="22">
        <v>317</v>
      </c>
      <c r="C328" s="22">
        <f>Emisja!N321</f>
        <v>0</v>
      </c>
      <c r="D328" s="18">
        <f t="shared" si="21"/>
        <v>20.831219300214585</v>
      </c>
      <c r="E328" s="24">
        <f t="shared" si="20"/>
        <v>0</v>
      </c>
      <c r="G328" s="18">
        <f t="shared" si="22"/>
        <v>10.485194320772278</v>
      </c>
      <c r="H328" s="2">
        <f t="shared" si="23"/>
        <v>100</v>
      </c>
      <c r="I328" s="2">
        <f t="shared" si="24"/>
        <v>250</v>
      </c>
    </row>
    <row r="329" spans="2:9">
      <c r="B329" s="22">
        <v>318</v>
      </c>
      <c r="C329" s="22">
        <f>Emisja!N322</f>
        <v>0</v>
      </c>
      <c r="D329" s="18">
        <f t="shared" si="21"/>
        <v>20.655453144090547</v>
      </c>
      <c r="E329" s="24">
        <f t="shared" si="20"/>
        <v>0</v>
      </c>
      <c r="G329" s="18">
        <f t="shared" si="22"/>
        <v>10.445338731223554</v>
      </c>
      <c r="H329" s="2">
        <f t="shared" si="23"/>
        <v>100</v>
      </c>
      <c r="I329" s="2">
        <f t="shared" si="24"/>
        <v>250</v>
      </c>
    </row>
    <row r="330" spans="2:9">
      <c r="B330" s="22">
        <v>319</v>
      </c>
      <c r="C330" s="22">
        <f>Emisja!N323</f>
        <v>0</v>
      </c>
      <c r="D330" s="18">
        <f t="shared" si="21"/>
        <v>20.482539274563457</v>
      </c>
      <c r="E330" s="24">
        <f t="shared" si="20"/>
        <v>0</v>
      </c>
      <c r="G330" s="18">
        <f t="shared" si="22"/>
        <v>10.408757021747762</v>
      </c>
      <c r="H330" s="2">
        <f t="shared" si="23"/>
        <v>100</v>
      </c>
      <c r="I330" s="2">
        <f t="shared" si="24"/>
        <v>250</v>
      </c>
    </row>
    <row r="331" spans="2:9">
      <c r="B331" s="22">
        <v>320</v>
      </c>
      <c r="C331" s="22">
        <f>Emisja!N324</f>
        <v>0</v>
      </c>
      <c r="D331" s="18">
        <f t="shared" si="21"/>
        <v>20.312431405482386</v>
      </c>
      <c r="E331" s="24">
        <f t="shared" si="20"/>
        <v>0</v>
      </c>
      <c r="G331" s="18">
        <f t="shared" si="22"/>
        <v>10.375180264175647</v>
      </c>
      <c r="H331" s="2">
        <f t="shared" si="23"/>
        <v>100</v>
      </c>
      <c r="I331" s="2">
        <f t="shared" si="24"/>
        <v>250</v>
      </c>
    </row>
    <row r="332" spans="2:9">
      <c r="B332" s="22">
        <v>321</v>
      </c>
      <c r="C332" s="22">
        <f>Emisja!N325</f>
        <v>0</v>
      </c>
      <c r="D332" s="18">
        <f t="shared" si="21"/>
        <v>20.145084001815789</v>
      </c>
      <c r="E332" s="24">
        <f t="shared" ref="E332:E395" si="25">1*(D332&gt;$B$4)</f>
        <v>0</v>
      </c>
      <c r="G332" s="18">
        <f t="shared" si="22"/>
        <v>10.344361621055576</v>
      </c>
      <c r="H332" s="2">
        <f t="shared" si="23"/>
        <v>100</v>
      </c>
      <c r="I332" s="2">
        <f t="shared" si="24"/>
        <v>250</v>
      </c>
    </row>
    <row r="333" spans="2:9">
      <c r="B333" s="22">
        <v>322</v>
      </c>
      <c r="C333" s="22">
        <f>Emisja!N326</f>
        <v>0</v>
      </c>
      <c r="D333" s="18">
        <f t="shared" si="21"/>
        <v>19.980452267462546</v>
      </c>
      <c r="E333" s="24">
        <f t="shared" si="25"/>
        <v>0</v>
      </c>
      <c r="G333" s="18">
        <f t="shared" si="22"/>
        <v>10.316074531043313</v>
      </c>
      <c r="H333" s="2">
        <f t="shared" si="23"/>
        <v>100</v>
      </c>
      <c r="I333" s="2">
        <f t="shared" si="24"/>
        <v>250</v>
      </c>
    </row>
    <row r="334" spans="2:9">
      <c r="B334" s="22">
        <v>323</v>
      </c>
      <c r="C334" s="22">
        <f>Emisja!N327</f>
        <v>0</v>
      </c>
      <c r="D334" s="18">
        <f t="shared" ref="D334:D397" si="26">$B$6+C334/$B$9-($B$6+C334/$B$9-D333)*EXP(-$B$9/($B$7/$B$3)*(B334-B333)*60)</f>
        <v>19.818492133260797</v>
      </c>
      <c r="E334" s="24">
        <f t="shared" si="25"/>
        <v>0</v>
      </c>
      <c r="G334" s="18">
        <f t="shared" ref="G334:G397" si="27">$B$6+C334/$H$9-($B$6+C334/$H$9-G333)*EXP(-$H$9/($B$7/$B$3)*(B334-B333)*60)</f>
        <v>10.290111043350347</v>
      </c>
      <c r="H334" s="2">
        <f t="shared" ref="H334:H397" si="28">H333</f>
        <v>100</v>
      </c>
      <c r="I334" s="2">
        <f t="shared" ref="I334:I397" si="29">I333</f>
        <v>250</v>
      </c>
    </row>
    <row r="335" spans="2:9">
      <c r="B335" s="22">
        <v>324</v>
      </c>
      <c r="C335" s="22">
        <f>Emisja!N328</f>
        <v>0</v>
      </c>
      <c r="D335" s="18">
        <f t="shared" si="26"/>
        <v>19.659160245191359</v>
      </c>
      <c r="E335" s="24">
        <f t="shared" si="25"/>
        <v>0</v>
      </c>
      <c r="G335" s="18">
        <f t="shared" si="27"/>
        <v>10.266280289006563</v>
      </c>
      <c r="H335" s="2">
        <f t="shared" si="28"/>
        <v>100</v>
      </c>
      <c r="I335" s="2">
        <f t="shared" si="29"/>
        <v>250</v>
      </c>
    </row>
    <row r="336" spans="2:9">
      <c r="B336" s="22">
        <v>325</v>
      </c>
      <c r="C336" s="22">
        <f>Emisja!N329</f>
        <v>0</v>
      </c>
      <c r="D336" s="18">
        <f t="shared" si="26"/>
        <v>19.502413952772578</v>
      </c>
      <c r="E336" s="24">
        <f t="shared" si="25"/>
        <v>0</v>
      </c>
      <c r="G336" s="18">
        <f t="shared" si="27"/>
        <v>10.244407077698837</v>
      </c>
      <c r="H336" s="2">
        <f t="shared" si="28"/>
        <v>100</v>
      </c>
      <c r="I336" s="2">
        <f t="shared" si="29"/>
        <v>250</v>
      </c>
    </row>
    <row r="337" spans="2:9">
      <c r="B337" s="22">
        <v>326</v>
      </c>
      <c r="C337" s="22">
        <f>Emisja!N330</f>
        <v>0</v>
      </c>
      <c r="D337" s="18">
        <f t="shared" si="26"/>
        <v>19.348211297643516</v>
      </c>
      <c r="E337" s="24">
        <f t="shared" si="25"/>
        <v>0</v>
      </c>
      <c r="G337" s="18">
        <f t="shared" si="27"/>
        <v>10.224330609870311</v>
      </c>
      <c r="H337" s="2">
        <f t="shared" si="28"/>
        <v>100</v>
      </c>
      <c r="I337" s="2">
        <f t="shared" si="29"/>
        <v>250</v>
      </c>
    </row>
    <row r="338" spans="2:9">
      <c r="B338" s="22">
        <v>327</v>
      </c>
      <c r="C338" s="22">
        <f>Emisja!N331</f>
        <v>0</v>
      </c>
      <c r="D338" s="18">
        <f t="shared" si="26"/>
        <v>19.196511002332393</v>
      </c>
      <c r="E338" s="24">
        <f t="shared" si="25"/>
        <v>0</v>
      </c>
      <c r="G338" s="18">
        <f t="shared" si="27"/>
        <v>10.205903294612426</v>
      </c>
      <c r="H338" s="2">
        <f t="shared" si="28"/>
        <v>100</v>
      </c>
      <c r="I338" s="2">
        <f t="shared" si="29"/>
        <v>250</v>
      </c>
    </row>
    <row r="339" spans="2:9">
      <c r="B339" s="22">
        <v>328</v>
      </c>
      <c r="C339" s="22">
        <f>Emisja!N332</f>
        <v>0</v>
      </c>
      <c r="D339" s="18">
        <f t="shared" si="26"/>
        <v>19.047272459207303</v>
      </c>
      <c r="E339" s="24">
        <f t="shared" si="25"/>
        <v>0</v>
      </c>
      <c r="G339" s="18">
        <f t="shared" si="27"/>
        <v>10.188989664659502</v>
      </c>
      <c r="H339" s="2">
        <f t="shared" si="28"/>
        <v>100</v>
      </c>
      <c r="I339" s="2">
        <f t="shared" si="29"/>
        <v>250</v>
      </c>
    </row>
    <row r="340" spans="2:9">
      <c r="B340" s="22">
        <v>329</v>
      </c>
      <c r="C340" s="22">
        <f>Emisja!N333</f>
        <v>0</v>
      </c>
      <c r="D340" s="18">
        <f t="shared" si="26"/>
        <v>18.900455719606228</v>
      </c>
      <c r="E340" s="24">
        <f t="shared" si="25"/>
        <v>0</v>
      </c>
      <c r="G340" s="18">
        <f t="shared" si="27"/>
        <v>10.173465380509533</v>
      </c>
      <c r="H340" s="2">
        <f t="shared" si="28"/>
        <v>100</v>
      </c>
      <c r="I340" s="2">
        <f t="shared" si="29"/>
        <v>250</v>
      </c>
    </row>
    <row r="341" spans="2:9">
      <c r="B341" s="22">
        <v>330</v>
      </c>
      <c r="C341" s="22">
        <f>Emisja!N334</f>
        <v>0</v>
      </c>
      <c r="D341" s="18">
        <f t="shared" si="26"/>
        <v>18.756021483143449</v>
      </c>
      <c r="E341" s="24">
        <f t="shared" si="25"/>
        <v>0</v>
      </c>
      <c r="G341" s="18">
        <f t="shared" si="27"/>
        <v>10.159216316350051</v>
      </c>
      <c r="H341" s="2">
        <f t="shared" si="28"/>
        <v>100</v>
      </c>
      <c r="I341" s="2">
        <f t="shared" si="29"/>
        <v>250</v>
      </c>
    </row>
    <row r="342" spans="2:9">
      <c r="B342" s="22">
        <v>331</v>
      </c>
      <c r="C342" s="22">
        <f>Emisja!N335</f>
        <v>0</v>
      </c>
      <c r="D342" s="18">
        <f t="shared" si="26"/>
        <v>18.613931087189492</v>
      </c>
      <c r="E342" s="24">
        <f t="shared" si="25"/>
        <v>0</v>
      </c>
      <c r="G342" s="18">
        <f t="shared" si="27"/>
        <v>10.146137721069284</v>
      </c>
      <c r="H342" s="2">
        <f t="shared" si="28"/>
        <v>100</v>
      </c>
      <c r="I342" s="2">
        <f t="shared" si="29"/>
        <v>250</v>
      </c>
    </row>
    <row r="343" spans="2:9">
      <c r="B343" s="22">
        <v>332</v>
      </c>
      <c r="C343" s="22">
        <f>Emisja!N336</f>
        <v>0</v>
      </c>
      <c r="D343" s="18">
        <f t="shared" si="26"/>
        <v>18.474146496521787</v>
      </c>
      <c r="E343" s="24">
        <f t="shared" si="25"/>
        <v>0</v>
      </c>
      <c r="G343" s="18">
        <f t="shared" si="27"/>
        <v>10.13413344818486</v>
      </c>
      <c r="H343" s="2">
        <f t="shared" si="28"/>
        <v>100</v>
      </c>
      <c r="I343" s="2">
        <f t="shared" si="29"/>
        <v>250</v>
      </c>
    </row>
    <row r="344" spans="2:9">
      <c r="B344" s="22">
        <v>333</v>
      </c>
      <c r="C344" s="22">
        <f>Emisja!N337</f>
        <v>0</v>
      </c>
      <c r="D344" s="18">
        <f t="shared" si="26"/>
        <v>18.336630293143273</v>
      </c>
      <c r="E344" s="24">
        <f t="shared" si="25"/>
        <v>0</v>
      </c>
      <c r="G344" s="18">
        <f t="shared" si="27"/>
        <v>10.123115249028897</v>
      </c>
      <c r="H344" s="2">
        <f t="shared" si="28"/>
        <v>100</v>
      </c>
      <c r="I344" s="2">
        <f t="shared" si="29"/>
        <v>250</v>
      </c>
    </row>
    <row r="345" spans="2:9">
      <c r="B345" s="22">
        <v>334</v>
      </c>
      <c r="C345" s="22">
        <f>Emisja!N338</f>
        <v>0</v>
      </c>
      <c r="D345" s="18">
        <f t="shared" si="26"/>
        <v>18.201345666266228</v>
      </c>
      <c r="E345" s="24">
        <f t="shared" si="25"/>
        <v>0</v>
      </c>
      <c r="G345" s="18">
        <f t="shared" si="27"/>
        <v>10.113002123993397</v>
      </c>
      <c r="H345" s="2">
        <f t="shared" si="28"/>
        <v>100</v>
      </c>
      <c r="I345" s="2">
        <f t="shared" si="29"/>
        <v>250</v>
      </c>
    </row>
    <row r="346" spans="2:9">
      <c r="B346" s="22">
        <v>335</v>
      </c>
      <c r="C346" s="22">
        <f>Emisja!N339</f>
        <v>0</v>
      </c>
      <c r="D346" s="18">
        <f t="shared" si="26"/>
        <v>18.068256402458637</v>
      </c>
      <c r="E346" s="24">
        <f t="shared" si="25"/>
        <v>0</v>
      </c>
      <c r="G346" s="18">
        <f t="shared" si="27"/>
        <v>10.103719727066643</v>
      </c>
      <c r="H346" s="2">
        <f t="shared" si="28"/>
        <v>100</v>
      </c>
      <c r="I346" s="2">
        <f t="shared" si="29"/>
        <v>250</v>
      </c>
    </row>
    <row r="347" spans="2:9">
      <c r="B347" s="22">
        <v>336</v>
      </c>
      <c r="C347" s="22">
        <f>Emisja!N340</f>
        <v>0</v>
      </c>
      <c r="D347" s="18">
        <f t="shared" si="26"/>
        <v>17.937326875950461</v>
      </c>
      <c r="E347" s="24">
        <f t="shared" si="25"/>
        <v>0</v>
      </c>
      <c r="G347" s="18">
        <f t="shared" si="27"/>
        <v>10.09519981928311</v>
      </c>
      <c r="H347" s="2">
        <f t="shared" si="28"/>
        <v>100</v>
      </c>
      <c r="I347" s="2">
        <f t="shared" si="29"/>
        <v>250</v>
      </c>
    </row>
    <row r="348" spans="2:9">
      <c r="B348" s="22">
        <v>337</v>
      </c>
      <c r="C348" s="22">
        <f>Emisja!N341</f>
        <v>0</v>
      </c>
      <c r="D348" s="18">
        <f t="shared" si="26"/>
        <v>17.80852203909722</v>
      </c>
      <c r="E348" s="24">
        <f t="shared" si="25"/>
        <v>0</v>
      </c>
      <c r="G348" s="18">
        <f t="shared" si="27"/>
        <v>10.087379767068935</v>
      </c>
      <c r="H348" s="2">
        <f t="shared" si="28"/>
        <v>100</v>
      </c>
      <c r="I348" s="2">
        <f t="shared" si="29"/>
        <v>250</v>
      </c>
    </row>
    <row r="349" spans="2:9">
      <c r="B349" s="22">
        <v>338</v>
      </c>
      <c r="C349" s="22">
        <f>Emisja!N342</f>
        <v>0</v>
      </c>
      <c r="D349" s="18">
        <f t="shared" si="26"/>
        <v>17.681807412998314</v>
      </c>
      <c r="E349" s="24">
        <f t="shared" si="25"/>
        <v>0</v>
      </c>
      <c r="G349" s="18">
        <f t="shared" si="27"/>
        <v>10.080202081795086</v>
      </c>
      <c r="H349" s="2">
        <f t="shared" si="28"/>
        <v>100</v>
      </c>
      <c r="I349" s="2">
        <f t="shared" si="29"/>
        <v>250</v>
      </c>
    </row>
    <row r="350" spans="2:9">
      <c r="B350" s="22">
        <v>339</v>
      </c>
      <c r="C350" s="22">
        <f>Emisja!N343</f>
        <v>0</v>
      </c>
      <c r="D350" s="18">
        <f t="shared" si="26"/>
        <v>17.557149078267607</v>
      </c>
      <c r="E350" s="24">
        <f t="shared" si="25"/>
        <v>0</v>
      </c>
      <c r="G350" s="18">
        <f t="shared" si="27"/>
        <v>10.073613997153267</v>
      </c>
      <c r="H350" s="2">
        <f t="shared" si="28"/>
        <v>100</v>
      </c>
      <c r="I350" s="2">
        <f t="shared" si="29"/>
        <v>250</v>
      </c>
    </row>
    <row r="351" spans="2:9">
      <c r="B351" s="22">
        <v>340</v>
      </c>
      <c r="C351" s="22">
        <f>Emisja!N344</f>
        <v>0</v>
      </c>
      <c r="D351" s="18">
        <f t="shared" si="26"/>
        <v>17.434513665953769</v>
      </c>
      <c r="E351" s="24">
        <f t="shared" si="25"/>
        <v>0</v>
      </c>
      <c r="G351" s="18">
        <f t="shared" si="27"/>
        <v>10.067567081247674</v>
      </c>
      <c r="H351" s="2">
        <f t="shared" si="28"/>
        <v>100</v>
      </c>
      <c r="I351" s="2">
        <f t="shared" si="29"/>
        <v>250</v>
      </c>
    </row>
    <row r="352" spans="2:9">
      <c r="B352" s="22">
        <v>341</v>
      </c>
      <c r="C352" s="22">
        <f>Emisja!N345</f>
        <v>0</v>
      </c>
      <c r="D352" s="18">
        <f t="shared" si="26"/>
        <v>17.313868348607972</v>
      </c>
      <c r="E352" s="24">
        <f t="shared" si="25"/>
        <v>0</v>
      </c>
      <c r="G352" s="18">
        <f t="shared" si="27"/>
        <v>10.062016880550917</v>
      </c>
      <c r="H352" s="2">
        <f t="shared" si="28"/>
        <v>100</v>
      </c>
      <c r="I352" s="2">
        <f t="shared" si="29"/>
        <v>250</v>
      </c>
    </row>
    <row r="353" spans="2:9">
      <c r="B353" s="22">
        <v>342</v>
      </c>
      <c r="C353" s="22">
        <f>Emisja!N346</f>
        <v>0</v>
      </c>
      <c r="D353" s="18">
        <f t="shared" si="26"/>
        <v>17.195180831496522</v>
      </c>
      <c r="E353" s="24">
        <f t="shared" si="25"/>
        <v>0</v>
      </c>
      <c r="G353" s="18">
        <f t="shared" si="27"/>
        <v>10.056922593106671</v>
      </c>
      <c r="H353" s="2">
        <f t="shared" si="28"/>
        <v>100</v>
      </c>
      <c r="I353" s="2">
        <f t="shared" si="29"/>
        <v>250</v>
      </c>
    </row>
    <row r="354" spans="2:9">
      <c r="B354" s="22">
        <v>343</v>
      </c>
      <c r="C354" s="22">
        <f>Emisja!N347</f>
        <v>0</v>
      </c>
      <c r="D354" s="18">
        <f t="shared" si="26"/>
        <v>17.078419343956107</v>
      </c>
      <c r="E354" s="24">
        <f t="shared" si="25"/>
        <v>0</v>
      </c>
      <c r="G354" s="18">
        <f t="shared" si="27"/>
        <v>10.052246768576619</v>
      </c>
      <c r="H354" s="2">
        <f t="shared" si="28"/>
        <v>100</v>
      </c>
      <c r="I354" s="2">
        <f t="shared" si="29"/>
        <v>250</v>
      </c>
    </row>
    <row r="355" spans="2:9">
      <c r="B355" s="22">
        <v>344</v>
      </c>
      <c r="C355" s="22">
        <f>Emisja!N348</f>
        <v>0</v>
      </c>
      <c r="D355" s="18">
        <f t="shared" si="26"/>
        <v>16.963552630889318</v>
      </c>
      <c r="E355" s="24">
        <f t="shared" si="25"/>
        <v>0</v>
      </c>
      <c r="G355" s="18">
        <f t="shared" si="27"/>
        <v>10.047955032926618</v>
      </c>
      <c r="H355" s="2">
        <f t="shared" si="28"/>
        <v>100</v>
      </c>
      <c r="I355" s="2">
        <f t="shared" si="29"/>
        <v>250</v>
      </c>
    </row>
    <row r="356" spans="2:9">
      <c r="B356" s="22">
        <v>345</v>
      </c>
      <c r="C356" s="22">
        <f>Emisja!N349</f>
        <v>0</v>
      </c>
      <c r="D356" s="18">
        <f t="shared" si="26"/>
        <v>16.850549944398185</v>
      </c>
      <c r="E356" s="24">
        <f t="shared" si="25"/>
        <v>0</v>
      </c>
      <c r="G356" s="18">
        <f t="shared" si="27"/>
        <v>10.044015835728109</v>
      </c>
      <c r="H356" s="2">
        <f t="shared" si="28"/>
        <v>100</v>
      </c>
      <c r="I356" s="2">
        <f t="shared" si="29"/>
        <v>250</v>
      </c>
    </row>
    <row r="357" spans="2:9">
      <c r="B357" s="22">
        <v>346</v>
      </c>
      <c r="C357" s="22">
        <f>Emisja!N350</f>
        <v>0</v>
      </c>
      <c r="D357" s="18">
        <f t="shared" si="26"/>
        <v>16.739381035553478</v>
      </c>
      <c r="E357" s="24">
        <f t="shared" si="25"/>
        <v>0</v>
      </c>
      <c r="G357" s="18">
        <f t="shared" si="27"/>
        <v>10.040400218217105</v>
      </c>
      <c r="H357" s="2">
        <f t="shared" si="28"/>
        <v>100</v>
      </c>
      <c r="I357" s="2">
        <f t="shared" si="29"/>
        <v>250</v>
      </c>
    </row>
    <row r="358" spans="2:9">
      <c r="B358" s="22">
        <v>347</v>
      </c>
      <c r="C358" s="22">
        <f>Emisja!N351</f>
        <v>0</v>
      </c>
      <c r="D358" s="18">
        <f t="shared" si="26"/>
        <v>16.630016146297564</v>
      </c>
      <c r="E358" s="24">
        <f t="shared" si="25"/>
        <v>0</v>
      </c>
      <c r="G358" s="18">
        <f t="shared" si="27"/>
        <v>10.037081600405633</v>
      </c>
      <c r="H358" s="2">
        <f t="shared" si="28"/>
        <v>100</v>
      </c>
      <c r="I358" s="2">
        <f t="shared" si="29"/>
        <v>250</v>
      </c>
    </row>
    <row r="359" spans="2:9">
      <c r="B359" s="22">
        <v>348</v>
      </c>
      <c r="C359" s="22">
        <f>Emisja!N352</f>
        <v>0</v>
      </c>
      <c r="D359" s="18">
        <f t="shared" si="26"/>
        <v>16.522426001478692</v>
      </c>
      <c r="E359" s="24">
        <f t="shared" si="25"/>
        <v>0</v>
      </c>
      <c r="G359" s="18">
        <f t="shared" si="27"/>
        <v>10.034035585680597</v>
      </c>
      <c r="H359" s="2">
        <f t="shared" si="28"/>
        <v>100</v>
      </c>
      <c r="I359" s="2">
        <f t="shared" si="29"/>
        <v>250</v>
      </c>
    </row>
    <row r="360" spans="2:9">
      <c r="B360" s="22">
        <v>349</v>
      </c>
      <c r="C360" s="22">
        <f>Emisja!N353</f>
        <v>0</v>
      </c>
      <c r="D360" s="18">
        <f t="shared" si="26"/>
        <v>16.416581801014516</v>
      </c>
      <c r="E360" s="24">
        <f t="shared" si="25"/>
        <v>0</v>
      </c>
      <c r="G360" s="18">
        <f t="shared" si="27"/>
        <v>10.031239781453587</v>
      </c>
      <c r="H360" s="2">
        <f t="shared" si="28"/>
        <v>100</v>
      </c>
      <c r="I360" s="2">
        <f t="shared" si="29"/>
        <v>250</v>
      </c>
    </row>
    <row r="361" spans="2:9">
      <c r="B361" s="22">
        <v>350</v>
      </c>
      <c r="C361" s="22">
        <f>Emisja!N354</f>
        <v>0</v>
      </c>
      <c r="D361" s="18">
        <f t="shared" si="26"/>
        <v>16.312455212182783</v>
      </c>
      <c r="E361" s="24">
        <f t="shared" si="25"/>
        <v>0</v>
      </c>
      <c r="G361" s="18">
        <f t="shared" si="27"/>
        <v>10.028673634543161</v>
      </c>
      <c r="H361" s="2">
        <f t="shared" si="28"/>
        <v>100</v>
      </c>
      <c r="I361" s="2">
        <f t="shared" si="29"/>
        <v>250</v>
      </c>
    </row>
    <row r="362" spans="2:9">
      <c r="B362" s="22">
        <v>351</v>
      </c>
      <c r="C362" s="22">
        <f>Emisja!N355</f>
        <v>0</v>
      </c>
      <c r="D362" s="18">
        <f t="shared" si="26"/>
        <v>16.210018362037154</v>
      </c>
      <c r="E362" s="24">
        <f t="shared" si="25"/>
        <v>0</v>
      </c>
      <c r="G362" s="18">
        <f t="shared" si="27"/>
        <v>10.0263182800794</v>
      </c>
      <c r="H362" s="2">
        <f t="shared" si="28"/>
        <v>100</v>
      </c>
      <c r="I362" s="2">
        <f t="shared" si="29"/>
        <v>250</v>
      </c>
    </row>
    <row r="363" spans="2:9">
      <c r="B363" s="22">
        <v>352</v>
      </c>
      <c r="C363" s="22">
        <f>Emisja!N356</f>
        <v>0</v>
      </c>
      <c r="D363" s="18">
        <f t="shared" si="26"/>
        <v>16.109243829946077</v>
      </c>
      <c r="E363" s="24">
        <f t="shared" si="25"/>
        <v>0</v>
      </c>
      <c r="G363" s="18">
        <f t="shared" si="27"/>
        <v>10.024156402819989</v>
      </c>
      <c r="H363" s="2">
        <f t="shared" si="28"/>
        <v>100</v>
      </c>
      <c r="I363" s="2">
        <f t="shared" si="29"/>
        <v>250</v>
      </c>
    </row>
    <row r="364" spans="2:9">
      <c r="B364" s="22">
        <v>353</v>
      </c>
      <c r="C364" s="22">
        <f>Emisja!N357</f>
        <v>0</v>
      </c>
      <c r="D364" s="18">
        <f t="shared" si="26"/>
        <v>16.010104640252742</v>
      </c>
      <c r="E364" s="24">
        <f t="shared" si="25"/>
        <v>0</v>
      </c>
      <c r="G364" s="18">
        <f t="shared" si="27"/>
        <v>10.022172109858285</v>
      </c>
      <c r="H364" s="2">
        <f t="shared" si="28"/>
        <v>100</v>
      </c>
      <c r="I364" s="2">
        <f t="shared" si="29"/>
        <v>250</v>
      </c>
    </row>
    <row r="365" spans="2:9">
      <c r="B365" s="22">
        <v>354</v>
      </c>
      <c r="C365" s="22">
        <f>Emisja!N358</f>
        <v>0</v>
      </c>
      <c r="D365" s="18">
        <f t="shared" si="26"/>
        <v>15.912574255054139</v>
      </c>
      <c r="E365" s="24">
        <f t="shared" si="25"/>
        <v>0</v>
      </c>
      <c r="G365" s="18">
        <f t="shared" si="27"/>
        <v>10.020350813787601</v>
      </c>
      <c r="H365" s="2">
        <f t="shared" si="28"/>
        <v>100</v>
      </c>
      <c r="I365" s="2">
        <f t="shared" si="29"/>
        <v>250</v>
      </c>
    </row>
    <row r="366" spans="2:9">
      <c r="B366" s="22">
        <v>355</v>
      </c>
      <c r="C366" s="22">
        <f>Emisja!N359</f>
        <v>0</v>
      </c>
      <c r="D366" s="18">
        <f t="shared" si="26"/>
        <v>15.816626567097325</v>
      </c>
      <c r="E366" s="24">
        <f t="shared" si="25"/>
        <v>0</v>
      </c>
      <c r="G366" s="18">
        <f t="shared" si="27"/>
        <v>10.018679125462787</v>
      </c>
      <c r="H366" s="2">
        <f t="shared" si="28"/>
        <v>100</v>
      </c>
      <c r="I366" s="2">
        <f t="shared" si="29"/>
        <v>250</v>
      </c>
    </row>
    <row r="367" spans="2:9">
      <c r="B367" s="22">
        <v>356</v>
      </c>
      <c r="C367" s="22">
        <f>Emisja!N360</f>
        <v>0</v>
      </c>
      <c r="D367" s="18">
        <f t="shared" si="26"/>
        <v>15.722235892790934</v>
      </c>
      <c r="E367" s="24">
        <f t="shared" si="25"/>
        <v>0</v>
      </c>
      <c r="G367" s="18">
        <f t="shared" si="27"/>
        <v>10.017144755570763</v>
      </c>
      <c r="H367" s="2">
        <f t="shared" si="28"/>
        <v>100</v>
      </c>
      <c r="I367" s="2">
        <f t="shared" si="29"/>
        <v>250</v>
      </c>
    </row>
    <row r="368" spans="2:9">
      <c r="B368" s="22">
        <v>357</v>
      </c>
      <c r="C368" s="22">
        <f>Emisja!N361</f>
        <v>0</v>
      </c>
      <c r="D368" s="18">
        <f t="shared" si="26"/>
        <v>15.629376965330113</v>
      </c>
      <c r="E368" s="24">
        <f t="shared" si="25"/>
        <v>0</v>
      </c>
      <c r="G368" s="18">
        <f t="shared" si="27"/>
        <v>10.015736424286395</v>
      </c>
      <c r="H368" s="2">
        <f t="shared" si="28"/>
        <v>100</v>
      </c>
      <c r="I368" s="2">
        <f t="shared" si="29"/>
        <v>250</v>
      </c>
    </row>
    <row r="369" spans="2:9">
      <c r="B369" s="22">
        <v>358</v>
      </c>
      <c r="C369" s="22">
        <f>Emisja!N362</f>
        <v>0</v>
      </c>
      <c r="D369" s="18">
        <f t="shared" si="26"/>
        <v>15.538024927933025</v>
      </c>
      <c r="E369" s="24">
        <f t="shared" si="25"/>
        <v>0</v>
      </c>
      <c r="G369" s="18">
        <f t="shared" si="27"/>
        <v>10.014443778349557</v>
      </c>
      <c r="H369" s="2">
        <f t="shared" si="28"/>
        <v>100</v>
      </c>
      <c r="I369" s="2">
        <f t="shared" si="29"/>
        <v>250</v>
      </c>
    </row>
    <row r="370" spans="2:9">
      <c r="B370" s="22">
        <v>359</v>
      </c>
      <c r="C370" s="22">
        <f>Emisja!N363</f>
        <v>0</v>
      </c>
      <c r="D370" s="18">
        <f t="shared" si="26"/>
        <v>15.448155327187095</v>
      </c>
      <c r="E370" s="24">
        <f t="shared" si="25"/>
        <v>0</v>
      </c>
      <c r="G370" s="18">
        <f t="shared" si="27"/>
        <v>10.013257314953785</v>
      </c>
      <c r="H370" s="2">
        <f t="shared" si="28"/>
        <v>100</v>
      </c>
      <c r="I370" s="2">
        <f t="shared" si="29"/>
        <v>250</v>
      </c>
    </row>
    <row r="371" spans="2:9">
      <c r="B371" s="22">
        <v>360</v>
      </c>
      <c r="C371" s="22">
        <f>Emisja!N364</f>
        <v>0</v>
      </c>
      <c r="D371" s="18">
        <f t="shared" si="26"/>
        <v>15.359744106503252</v>
      </c>
      <c r="E371" s="24">
        <f t="shared" si="25"/>
        <v>0</v>
      </c>
      <c r="G371" s="18">
        <f t="shared" si="27"/>
        <v>10.012168311886983</v>
      </c>
      <c r="H371" s="2">
        <f t="shared" si="28"/>
        <v>100</v>
      </c>
      <c r="I371" s="2">
        <f t="shared" si="29"/>
        <v>250</v>
      </c>
    </row>
    <row r="372" spans="2:9">
      <c r="B372" s="22">
        <v>361</v>
      </c>
      <c r="C372" s="22">
        <f>Emisja!N365</f>
        <v>0</v>
      </c>
      <c r="D372" s="18">
        <f t="shared" si="26"/>
        <v>15.272767599676373</v>
      </c>
      <c r="E372" s="24">
        <f t="shared" si="25"/>
        <v>0</v>
      </c>
      <c r="G372" s="18">
        <f t="shared" si="27"/>
        <v>10.011168763410618</v>
      </c>
      <c r="H372" s="2">
        <f t="shared" si="28"/>
        <v>100</v>
      </c>
      <c r="I372" s="2">
        <f t="shared" si="29"/>
        <v>250</v>
      </c>
    </row>
    <row r="373" spans="2:9">
      <c r="B373" s="22">
        <v>362</v>
      </c>
      <c r="C373" s="22">
        <f>Emisja!N366</f>
        <v>0</v>
      </c>
      <c r="D373" s="18">
        <f t="shared" si="26"/>
        <v>15.187202524550241</v>
      </c>
      <c r="E373" s="24">
        <f t="shared" si="25"/>
        <v>0</v>
      </c>
      <c r="G373" s="18">
        <f t="shared" si="27"/>
        <v>10.010251321406038</v>
      </c>
      <c r="H373" s="2">
        <f t="shared" si="28"/>
        <v>100</v>
      </c>
      <c r="I373" s="2">
        <f t="shared" si="29"/>
        <v>250</v>
      </c>
    </row>
    <row r="374" spans="2:9">
      <c r="B374" s="22">
        <v>363</v>
      </c>
      <c r="C374" s="22">
        <f>Emisja!N367</f>
        <v>0</v>
      </c>
      <c r="D374" s="18">
        <f t="shared" si="26"/>
        <v>15.103025976785297</v>
      </c>
      <c r="E374" s="24">
        <f t="shared" si="25"/>
        <v>0</v>
      </c>
      <c r="G374" s="18">
        <f t="shared" si="27"/>
        <v>10.009409241355224</v>
      </c>
      <c r="H374" s="2">
        <f t="shared" si="28"/>
        <v>100</v>
      </c>
      <c r="I374" s="2">
        <f t="shared" si="29"/>
        <v>250</v>
      </c>
    </row>
    <row r="375" spans="2:9">
      <c r="B375" s="22">
        <v>364</v>
      </c>
      <c r="C375" s="22">
        <f>Emisja!N368</f>
        <v>0</v>
      </c>
      <c r="D375" s="18">
        <f t="shared" si="26"/>
        <v>15.020215423727535</v>
      </c>
      <c r="E375" s="24">
        <f t="shared" si="25"/>
        <v>0</v>
      </c>
      <c r="G375" s="18">
        <f t="shared" si="27"/>
        <v>10.008636332758886</v>
      </c>
      <c r="H375" s="2">
        <f t="shared" si="28"/>
        <v>100</v>
      </c>
      <c r="I375" s="2">
        <f t="shared" si="29"/>
        <v>250</v>
      </c>
    </row>
    <row r="376" spans="2:9">
      <c r="B376" s="22">
        <v>365</v>
      </c>
      <c r="C376" s="22">
        <f>Emisja!N369</f>
        <v>0</v>
      </c>
      <c r="D376" s="18">
        <f t="shared" si="26"/>
        <v>14.938748698376889</v>
      </c>
      <c r="E376" s="24">
        <f t="shared" si="25"/>
        <v>0</v>
      </c>
      <c r="G376" s="18">
        <f t="shared" si="27"/>
        <v>10.007926913627401</v>
      </c>
      <c r="H376" s="2">
        <f t="shared" si="28"/>
        <v>100</v>
      </c>
      <c r="I376" s="2">
        <f t="shared" si="29"/>
        <v>250</v>
      </c>
    </row>
    <row r="377" spans="2:9">
      <c r="B377" s="22">
        <v>366</v>
      </c>
      <c r="C377" s="22">
        <f>Emisja!N370</f>
        <v>0</v>
      </c>
      <c r="D377" s="18">
        <f t="shared" si="26"/>
        <v>14.858603993453492</v>
      </c>
      <c r="E377" s="24">
        <f t="shared" si="25"/>
        <v>0</v>
      </c>
      <c r="G377" s="18">
        <f t="shared" si="27"/>
        <v>10.007275768710002</v>
      </c>
      <c r="H377" s="2">
        <f t="shared" si="28"/>
        <v>100</v>
      </c>
      <c r="I377" s="2">
        <f t="shared" si="29"/>
        <v>250</v>
      </c>
    </row>
    <row r="378" spans="2:9">
      <c r="B378" s="22">
        <v>367</v>
      </c>
      <c r="C378" s="22">
        <f>Emisja!N371</f>
        <v>0</v>
      </c>
      <c r="D378" s="18">
        <f t="shared" si="26"/>
        <v>14.779759855560236</v>
      </c>
      <c r="E378" s="24">
        <f t="shared" si="25"/>
        <v>0</v>
      </c>
      <c r="G378" s="18">
        <f t="shared" si="27"/>
        <v>10.006678111155198</v>
      </c>
      <c r="H378" s="2">
        <f t="shared" si="28"/>
        <v>100</v>
      </c>
      <c r="I378" s="2">
        <f t="shared" si="29"/>
        <v>250</v>
      </c>
    </row>
    <row r="379" spans="2:9">
      <c r="B379" s="22">
        <v>368</v>
      </c>
      <c r="C379" s="22">
        <f>Emisja!N372</f>
        <v>0</v>
      </c>
      <c r="D379" s="18">
        <f t="shared" si="26"/>
        <v>14.702195179440054</v>
      </c>
      <c r="E379" s="24">
        <f t="shared" si="25"/>
        <v>0</v>
      </c>
      <c r="G379" s="18">
        <f t="shared" si="27"/>
        <v>10.00612954732053</v>
      </c>
      <c r="H379" s="2">
        <f t="shared" si="28"/>
        <v>100</v>
      </c>
      <c r="I379" s="2">
        <f t="shared" si="29"/>
        <v>250</v>
      </c>
    </row>
    <row r="380" spans="2:9">
      <c r="B380" s="22">
        <v>369</v>
      </c>
      <c r="C380" s="22">
        <f>Emisja!N373</f>
        <v>0</v>
      </c>
      <c r="D380" s="18">
        <f t="shared" si="26"/>
        <v>14.625889202326398</v>
      </c>
      <c r="E380" s="24">
        <f t="shared" si="25"/>
        <v>0</v>
      </c>
      <c r="G380" s="18">
        <f t="shared" si="27"/>
        <v>10.005626044472974</v>
      </c>
      <c r="H380" s="2">
        <f t="shared" si="28"/>
        <v>100</v>
      </c>
      <c r="I380" s="2">
        <f t="shared" si="29"/>
        <v>250</v>
      </c>
    </row>
    <row r="381" spans="2:9">
      <c r="B381" s="22">
        <v>370</v>
      </c>
      <c r="C381" s="22">
        <f>Emisja!N374</f>
        <v>0</v>
      </c>
      <c r="D381" s="18">
        <f t="shared" si="26"/>
        <v>14.550821498385394</v>
      </c>
      <c r="E381" s="24">
        <f t="shared" si="25"/>
        <v>0</v>
      </c>
      <c r="G381" s="18">
        <f t="shared" si="27"/>
        <v>10.005163901142565</v>
      </c>
      <c r="H381" s="2">
        <f t="shared" si="28"/>
        <v>100</v>
      </c>
      <c r="I381" s="2">
        <f t="shared" si="29"/>
        <v>250</v>
      </c>
    </row>
    <row r="382" spans="2:9">
      <c r="B382" s="22">
        <v>371</v>
      </c>
      <c r="C382" s="22">
        <f>Emisja!N375</f>
        <v>0</v>
      </c>
      <c r="D382" s="18">
        <f t="shared" si="26"/>
        <v>14.476971973248183</v>
      </c>
      <c r="E382" s="24">
        <f t="shared" si="25"/>
        <v>0</v>
      </c>
      <c r="G382" s="18">
        <f t="shared" si="27"/>
        <v>10.004739719911258</v>
      </c>
      <c r="H382" s="2">
        <f t="shared" si="28"/>
        <v>100</v>
      </c>
      <c r="I382" s="2">
        <f t="shared" si="29"/>
        <v>250</v>
      </c>
    </row>
    <row r="383" spans="2:9">
      <c r="B383" s="22">
        <v>372</v>
      </c>
      <c r="C383" s="22">
        <f>Emisja!N376</f>
        <v>0</v>
      </c>
      <c r="D383" s="18">
        <f t="shared" si="26"/>
        <v>14.404320858632001</v>
      </c>
      <c r="E383" s="24">
        <f t="shared" si="25"/>
        <v>0</v>
      </c>
      <c r="G383" s="18">
        <f t="shared" si="27"/>
        <v>10.00435038243703</v>
      </c>
      <c r="H383" s="2">
        <f t="shared" si="28"/>
        <v>100</v>
      </c>
      <c r="I383" s="2">
        <f t="shared" si="29"/>
        <v>250</v>
      </c>
    </row>
    <row r="384" spans="2:9">
      <c r="B384" s="22">
        <v>373</v>
      </c>
      <c r="C384" s="22">
        <f>Emisja!N377</f>
        <v>0</v>
      </c>
      <c r="D384" s="18">
        <f t="shared" si="26"/>
        <v>14.332848707048537</v>
      </c>
      <c r="E384" s="24">
        <f t="shared" si="25"/>
        <v>0</v>
      </c>
      <c r="G384" s="18">
        <f t="shared" si="27"/>
        <v>10.003993026529578</v>
      </c>
      <c r="H384" s="2">
        <f t="shared" si="28"/>
        <v>100</v>
      </c>
      <c r="I384" s="2">
        <f t="shared" si="29"/>
        <v>250</v>
      </c>
    </row>
    <row r="385" spans="2:9">
      <c r="B385" s="22">
        <v>374</v>
      </c>
      <c r="C385" s="22">
        <f>Emisja!N378</f>
        <v>0</v>
      </c>
      <c r="D385" s="18">
        <f t="shared" si="26"/>
        <v>14.262536386598168</v>
      </c>
      <c r="E385" s="24">
        <f t="shared" si="25"/>
        <v>0</v>
      </c>
      <c r="G385" s="18">
        <f t="shared" si="27"/>
        <v>10.003665025109102</v>
      </c>
      <c r="H385" s="2">
        <f t="shared" si="28"/>
        <v>100</v>
      </c>
      <c r="I385" s="2">
        <f t="shared" si="29"/>
        <v>250</v>
      </c>
    </row>
    <row r="386" spans="2:9">
      <c r="B386" s="22">
        <v>375</v>
      </c>
      <c r="C386" s="22">
        <f>Emisja!N379</f>
        <v>0</v>
      </c>
      <c r="D386" s="18">
        <f t="shared" si="26"/>
        <v>14.193365075848661</v>
      </c>
      <c r="E386" s="24">
        <f t="shared" si="25"/>
        <v>0</v>
      </c>
      <c r="G386" s="18">
        <f t="shared" si="27"/>
        <v>10.003363966893495</v>
      </c>
      <c r="H386" s="2">
        <f t="shared" si="28"/>
        <v>100</v>
      </c>
      <c r="I386" s="2">
        <f t="shared" si="29"/>
        <v>250</v>
      </c>
    </row>
    <row r="387" spans="2:9">
      <c r="B387" s="22">
        <v>376</v>
      </c>
      <c r="C387" s="22">
        <f>Emisja!N380</f>
        <v>0</v>
      </c>
      <c r="D387" s="18">
        <f t="shared" si="26"/>
        <v>14.125316258797001</v>
      </c>
      <c r="E387" s="24">
        <f t="shared" si="25"/>
        <v>0</v>
      </c>
      <c r="G387" s="18">
        <f t="shared" si="27"/>
        <v>10.00308763867195</v>
      </c>
      <c r="H387" s="2">
        <f t="shared" si="28"/>
        <v>100</v>
      </c>
      <c r="I387" s="2">
        <f t="shared" si="29"/>
        <v>250</v>
      </c>
    </row>
    <row r="388" spans="2:9">
      <c r="B388" s="22">
        <v>377</v>
      </c>
      <c r="C388" s="22">
        <f>Emisja!N381</f>
        <v>0</v>
      </c>
      <c r="D388" s="18">
        <f t="shared" si="26"/>
        <v>14.058371719912966</v>
      </c>
      <c r="E388" s="24">
        <f t="shared" si="25"/>
        <v>0</v>
      </c>
      <c r="G388" s="18">
        <f t="shared" si="27"/>
        <v>10.002834009034677</v>
      </c>
      <c r="H388" s="2">
        <f t="shared" si="28"/>
        <v>100</v>
      </c>
      <c r="I388" s="2">
        <f t="shared" si="29"/>
        <v>250</v>
      </c>
    </row>
    <row r="389" spans="2:9">
      <c r="B389" s="22">
        <v>378</v>
      </c>
      <c r="C389" s="22">
        <f>Emisja!N382</f>
        <v>0</v>
      </c>
      <c r="D389" s="18">
        <f t="shared" si="26"/>
        <v>13.992513539263122</v>
      </c>
      <c r="E389" s="24">
        <f t="shared" si="25"/>
        <v>0</v>
      </c>
      <c r="G389" s="18">
        <f t="shared" si="27"/>
        <v>10.002601213439123</v>
      </c>
      <c r="H389" s="2">
        <f t="shared" si="28"/>
        <v>100</v>
      </c>
      <c r="I389" s="2">
        <f t="shared" si="29"/>
        <v>250</v>
      </c>
    </row>
    <row r="390" spans="2:9">
      <c r="B390" s="22">
        <v>379</v>
      </c>
      <c r="C390" s="22">
        <f>Emisja!N383</f>
        <v>0</v>
      </c>
      <c r="D390" s="18">
        <f t="shared" si="26"/>
        <v>13.927724087713973</v>
      </c>
      <c r="E390" s="24">
        <f t="shared" si="25"/>
        <v>0</v>
      </c>
      <c r="G390" s="18">
        <f t="shared" si="27"/>
        <v>10.0023875405029</v>
      </c>
      <c r="H390" s="2">
        <f t="shared" si="28"/>
        <v>100</v>
      </c>
      <c r="I390" s="2">
        <f t="shared" si="29"/>
        <v>250</v>
      </c>
    </row>
    <row r="391" spans="2:9">
      <c r="B391" s="22">
        <v>380</v>
      </c>
      <c r="C391" s="22">
        <f>Emisja!N384</f>
        <v>0</v>
      </c>
      <c r="D391" s="18">
        <f t="shared" si="26"/>
        <v>13.863986022212925</v>
      </c>
      <c r="E391" s="24">
        <f t="shared" si="25"/>
        <v>0</v>
      </c>
      <c r="G391" s="18">
        <f t="shared" si="27"/>
        <v>10.002191419422664</v>
      </c>
      <c r="H391" s="2">
        <f t="shared" si="28"/>
        <v>100</v>
      </c>
      <c r="I391" s="2">
        <f t="shared" si="29"/>
        <v>250</v>
      </c>
    </row>
    <row r="392" spans="2:9">
      <c r="B392" s="22">
        <v>381</v>
      </c>
      <c r="C392" s="22">
        <f>Emisja!N385</f>
        <v>0</v>
      </c>
      <c r="D392" s="18">
        <f t="shared" si="26"/>
        <v>13.801282281145848</v>
      </c>
      <c r="E392" s="24">
        <f t="shared" si="25"/>
        <v>0</v>
      </c>
      <c r="G392" s="18">
        <f t="shared" si="27"/>
        <v>10.002011408426451</v>
      </c>
      <c r="H392" s="2">
        <f t="shared" si="28"/>
        <v>100</v>
      </c>
      <c r="I392" s="2">
        <f t="shared" si="29"/>
        <v>250</v>
      </c>
    </row>
    <row r="393" spans="2:9">
      <c r="B393" s="22">
        <v>382</v>
      </c>
      <c r="C393" s="22">
        <f>Emisja!N386</f>
        <v>0</v>
      </c>
      <c r="D393" s="18">
        <f t="shared" si="26"/>
        <v>13.739596079769964</v>
      </c>
      <c r="E393" s="24">
        <f t="shared" si="25"/>
        <v>0</v>
      </c>
      <c r="G393" s="18">
        <f t="shared" si="27"/>
        <v>10.001846184174585</v>
      </c>
      <c r="H393" s="2">
        <f t="shared" si="28"/>
        <v>100</v>
      </c>
      <c r="I393" s="2">
        <f t="shared" si="29"/>
        <v>250</v>
      </c>
    </row>
    <row r="394" spans="2:9">
      <c r="B394" s="22">
        <v>383</v>
      </c>
      <c r="C394" s="22">
        <f>Emisja!N387</f>
        <v>0</v>
      </c>
      <c r="D394" s="18">
        <f t="shared" si="26"/>
        <v>13.678910905720846</v>
      </c>
      <c r="E394" s="24">
        <f t="shared" si="25"/>
        <v>0</v>
      </c>
      <c r="G394" s="18">
        <f t="shared" si="27"/>
        <v>10.00169453203122</v>
      </c>
      <c r="H394" s="2">
        <f t="shared" si="28"/>
        <v>100</v>
      </c>
      <c r="I394" s="2">
        <f t="shared" si="29"/>
        <v>250</v>
      </c>
    </row>
    <row r="395" spans="2:9">
      <c r="B395" s="22">
        <v>384</v>
      </c>
      <c r="C395" s="22">
        <f>Emisja!N388</f>
        <v>0</v>
      </c>
      <c r="D395" s="18">
        <f t="shared" si="26"/>
        <v>13.619210514592346</v>
      </c>
      <c r="E395" s="24">
        <f t="shared" si="25"/>
        <v>0</v>
      </c>
      <c r="G395" s="18">
        <f t="shared" si="27"/>
        <v>10.001555337135027</v>
      </c>
      <c r="H395" s="2">
        <f t="shared" si="28"/>
        <v>100</v>
      </c>
      <c r="I395" s="2">
        <f t="shared" si="29"/>
        <v>250</v>
      </c>
    </row>
    <row r="396" spans="2:9">
      <c r="B396" s="22">
        <v>385</v>
      </c>
      <c r="C396" s="22">
        <f>Emisja!N389</f>
        <v>0</v>
      </c>
      <c r="D396" s="18">
        <f t="shared" si="26"/>
        <v>13.560478925588235</v>
      </c>
      <c r="E396" s="24">
        <f t="shared" ref="E396:E459" si="30">1*(D396&gt;$B$4)</f>
        <v>0</v>
      </c>
      <c r="G396" s="18">
        <f t="shared" si="27"/>
        <v>10.001427576203357</v>
      </c>
      <c r="H396" s="2">
        <f t="shared" si="28"/>
        <v>100</v>
      </c>
      <c r="I396" s="2">
        <f t="shared" si="29"/>
        <v>250</v>
      </c>
    </row>
    <row r="397" spans="2:9">
      <c r="B397" s="22">
        <v>386</v>
      </c>
      <c r="C397" s="22">
        <f>Emisja!N390</f>
        <v>0</v>
      </c>
      <c r="D397" s="18">
        <f t="shared" si="26"/>
        <v>13.502700417244407</v>
      </c>
      <c r="E397" s="24">
        <f t="shared" si="30"/>
        <v>0</v>
      </c>
      <c r="G397" s="18">
        <f t="shared" si="27"/>
        <v>10.001310310009639</v>
      </c>
      <c r="H397" s="2">
        <f t="shared" si="28"/>
        <v>100</v>
      </c>
      <c r="I397" s="2">
        <f t="shared" si="29"/>
        <v>250</v>
      </c>
    </row>
    <row r="398" spans="2:9">
      <c r="B398" s="22">
        <v>387</v>
      </c>
      <c r="C398" s="22">
        <f>Emisja!N391</f>
        <v>0</v>
      </c>
      <c r="D398" s="18">
        <f t="shared" ref="D398:D461" si="31">$B$6+C398/$B$9-($B$6+C398/$B$9-D397)*EXP(-$B$9/($B$7/$B$3)*(B398-B397)*60)</f>
        <v>13.445859523220507</v>
      </c>
      <c r="E398" s="24">
        <f t="shared" si="30"/>
        <v>0</v>
      </c>
      <c r="G398" s="18">
        <f t="shared" ref="G398:G461" si="32">$B$6+C398/$H$9-($B$6+C398/$H$9-G397)*EXP(-$H$9/($B$7/$B$3)*(B398-B397)*60)</f>
        <v>10.001202676478721</v>
      </c>
      <c r="H398" s="2">
        <f t="shared" ref="H398:H461" si="33">H397</f>
        <v>100</v>
      </c>
      <c r="I398" s="2">
        <f t="shared" ref="I398:I461" si="34">I397</f>
        <v>250</v>
      </c>
    </row>
    <row r="399" spans="2:9">
      <c r="B399" s="22">
        <v>388</v>
      </c>
      <c r="C399" s="22">
        <f>Emisja!N392</f>
        <v>0</v>
      </c>
      <c r="D399" s="18">
        <f t="shared" si="31"/>
        <v>13.389941028159857</v>
      </c>
      <c r="E399" s="24">
        <f t="shared" si="30"/>
        <v>0</v>
      </c>
      <c r="G399" s="18">
        <f t="shared" si="32"/>
        <v>10.001103884349375</v>
      </c>
      <c r="H399" s="2">
        <f t="shared" si="33"/>
        <v>100</v>
      </c>
      <c r="I399" s="2">
        <f t="shared" si="34"/>
        <v>250</v>
      </c>
    </row>
    <row r="400" spans="2:9">
      <c r="B400" s="22">
        <v>389</v>
      </c>
      <c r="C400" s="22">
        <f>Emisja!N393</f>
        <v>0</v>
      </c>
      <c r="D400" s="18">
        <f t="shared" si="31"/>
        <v>13.334929963616549</v>
      </c>
      <c r="E400" s="24">
        <f t="shared" si="30"/>
        <v>0</v>
      </c>
      <c r="G400" s="18">
        <f t="shared" si="32"/>
        <v>10.001013207357385</v>
      </c>
      <c r="H400" s="2">
        <f t="shared" si="33"/>
        <v>100</v>
      </c>
      <c r="I400" s="2">
        <f t="shared" si="34"/>
        <v>250</v>
      </c>
    </row>
    <row r="401" spans="2:9">
      <c r="B401" s="22">
        <v>390</v>
      </c>
      <c r="C401" s="22">
        <f>Emisja!N394</f>
        <v>0</v>
      </c>
      <c r="D401" s="18">
        <f t="shared" si="31"/>
        <v>13.280811604048653</v>
      </c>
      <c r="E401" s="24">
        <f t="shared" si="30"/>
        <v>0</v>
      </c>
      <c r="G401" s="18">
        <f t="shared" si="32"/>
        <v>10.000929978896467</v>
      </c>
      <c r="H401" s="2">
        <f t="shared" si="33"/>
        <v>100</v>
      </c>
      <c r="I401" s="2">
        <f t="shared" si="34"/>
        <v>250</v>
      </c>
    </row>
    <row r="402" spans="2:9">
      <c r="B402" s="22">
        <v>391</v>
      </c>
      <c r="C402" s="22">
        <f>Emisja!N395</f>
        <v>0</v>
      </c>
      <c r="D402" s="18">
        <f t="shared" si="31"/>
        <v>13.227571462876426</v>
      </c>
      <c r="E402" s="24">
        <f t="shared" si="30"/>
        <v>0</v>
      </c>
      <c r="G402" s="18">
        <f t="shared" si="32"/>
        <v>10.000853587117751</v>
      </c>
      <c r="H402" s="2">
        <f t="shared" si="33"/>
        <v>100</v>
      </c>
      <c r="I402" s="2">
        <f t="shared" si="34"/>
        <v>250</v>
      </c>
    </row>
    <row r="403" spans="2:9">
      <c r="B403" s="22">
        <v>392</v>
      </c>
      <c r="C403" s="22">
        <f>Emisja!N396</f>
        <v>0</v>
      </c>
      <c r="D403" s="18">
        <f t="shared" si="31"/>
        <v>13.175195288604506</v>
      </c>
      <c r="E403" s="24">
        <f t="shared" si="30"/>
        <v>0</v>
      </c>
      <c r="G403" s="18">
        <f t="shared" si="32"/>
        <v>10.000783470431811</v>
      </c>
      <c r="H403" s="2">
        <f t="shared" si="33"/>
        <v>100</v>
      </c>
      <c r="I403" s="2">
        <f t="shared" si="34"/>
        <v>250</v>
      </c>
    </row>
    <row r="404" spans="2:9">
      <c r="B404" s="22">
        <v>393</v>
      </c>
      <c r="C404" s="22">
        <f>Emisja!N397</f>
        <v>0</v>
      </c>
      <c r="D404" s="18">
        <f t="shared" si="31"/>
        <v>13.123669061007018</v>
      </c>
      <c r="E404" s="24">
        <f t="shared" si="30"/>
        <v>0</v>
      </c>
      <c r="G404" s="18">
        <f t="shared" si="32"/>
        <v>10.000719113380178</v>
      </c>
      <c r="H404" s="2">
        <f t="shared" si="33"/>
        <v>100</v>
      </c>
      <c r="I404" s="2">
        <f t="shared" si="34"/>
        <v>250</v>
      </c>
    </row>
    <row r="405" spans="2:9">
      <c r="B405" s="22">
        <v>394</v>
      </c>
      <c r="C405" s="22">
        <f>Emisja!N398</f>
        <v>0</v>
      </c>
      <c r="D405" s="18">
        <f t="shared" si="31"/>
        <v>13.072978987374595</v>
      </c>
      <c r="E405" s="24">
        <f t="shared" si="30"/>
        <v>0</v>
      </c>
      <c r="G405" s="18">
        <f t="shared" si="32"/>
        <v>10.000660042845977</v>
      </c>
      <c r="H405" s="2">
        <f t="shared" si="33"/>
        <v>100</v>
      </c>
      <c r="I405" s="2">
        <f t="shared" si="34"/>
        <v>250</v>
      </c>
    </row>
    <row r="406" spans="2:9">
      <c r="B406" s="22">
        <v>395</v>
      </c>
      <c r="C406" s="22">
        <f>Emisja!N399</f>
        <v>0</v>
      </c>
      <c r="D406" s="18">
        <f t="shared" si="31"/>
        <v>13.023111498822308</v>
      </c>
      <c r="E406" s="24">
        <f t="shared" si="30"/>
        <v>0</v>
      </c>
      <c r="G406" s="18">
        <f t="shared" si="32"/>
        <v>10.000605824575837</v>
      </c>
      <c r="H406" s="2">
        <f t="shared" si="33"/>
        <v>100</v>
      </c>
      <c r="I406" s="2">
        <f t="shared" si="34"/>
        <v>250</v>
      </c>
    </row>
    <row r="407" spans="2:9">
      <c r="B407" s="22">
        <v>396</v>
      </c>
      <c r="C407" s="22">
        <f>Emisja!N400</f>
        <v>0</v>
      </c>
      <c r="D407" s="18">
        <f t="shared" si="31"/>
        <v>12.97405324665749</v>
      </c>
      <c r="E407" s="24">
        <f t="shared" si="30"/>
        <v>0</v>
      </c>
      <c r="G407" s="18">
        <f t="shared" si="32"/>
        <v>10.000556059987508</v>
      </c>
      <c r="H407" s="2">
        <f t="shared" si="33"/>
        <v>100</v>
      </c>
      <c r="I407" s="2">
        <f t="shared" si="34"/>
        <v>250</v>
      </c>
    </row>
    <row r="408" spans="2:9">
      <c r="B408" s="22">
        <v>397</v>
      </c>
      <c r="C408" s="22">
        <f>Emisja!N401</f>
        <v>0</v>
      </c>
      <c r="D408" s="18">
        <f t="shared" si="31"/>
        <v>12.925791098806524</v>
      </c>
      <c r="E408" s="24">
        <f t="shared" si="30"/>
        <v>0</v>
      </c>
      <c r="G408" s="18">
        <f t="shared" si="32"/>
        <v>10.000510383239702</v>
      </c>
      <c r="H408" s="2">
        <f t="shared" si="33"/>
        <v>100</v>
      </c>
      <c r="I408" s="2">
        <f t="shared" si="34"/>
        <v>250</v>
      </c>
    </row>
    <row r="409" spans="2:9">
      <c r="B409" s="22">
        <v>398</v>
      </c>
      <c r="C409" s="22">
        <f>Emisja!N402</f>
        <v>0</v>
      </c>
      <c r="D409" s="18">
        <f t="shared" si="31"/>
        <v>12.878312136299602</v>
      </c>
      <c r="E409" s="24">
        <f t="shared" si="30"/>
        <v>0</v>
      </c>
      <c r="G409" s="18">
        <f t="shared" si="32"/>
        <v>10.00046845854264</v>
      </c>
      <c r="H409" s="2">
        <f t="shared" si="33"/>
        <v>100</v>
      </c>
      <c r="I409" s="2">
        <f t="shared" si="34"/>
        <v>250</v>
      </c>
    </row>
    <row r="410" spans="2:9">
      <c r="B410" s="22">
        <v>399</v>
      </c>
      <c r="C410" s="22">
        <f>Emisja!N403</f>
        <v>0</v>
      </c>
      <c r="D410" s="18">
        <f t="shared" si="31"/>
        <v>12.831603649812534</v>
      </c>
      <c r="E410" s="24">
        <f t="shared" si="30"/>
        <v>0</v>
      </c>
      <c r="G410" s="18">
        <f t="shared" si="32"/>
        <v>10.000429977689512</v>
      </c>
      <c r="H410" s="2">
        <f t="shared" si="33"/>
        <v>100</v>
      </c>
      <c r="I410" s="2">
        <f t="shared" si="34"/>
        <v>250</v>
      </c>
    </row>
    <row r="411" spans="2:9">
      <c r="B411" s="22">
        <v>400</v>
      </c>
      <c r="C411" s="22">
        <f>Emisja!N404</f>
        <v>0</v>
      </c>
      <c r="D411" s="18">
        <f t="shared" si="31"/>
        <v>12.785653136264674</v>
      </c>
      <c r="E411" s="24">
        <f t="shared" si="30"/>
        <v>0</v>
      </c>
      <c r="G411" s="18">
        <f t="shared" si="32"/>
        <v>10.000394657790711</v>
      </c>
      <c r="H411" s="2">
        <f t="shared" si="33"/>
        <v>100</v>
      </c>
      <c r="I411" s="2">
        <f t="shared" si="34"/>
        <v>250</v>
      </c>
    </row>
    <row r="412" spans="2:9">
      <c r="B412" s="22">
        <v>401</v>
      </c>
      <c r="C412" s="22">
        <f>Emisja!N405</f>
        <v>0</v>
      </c>
      <c r="D412" s="18">
        <f t="shared" si="31"/>
        <v>12.740448295472058</v>
      </c>
      <c r="E412" s="24">
        <f t="shared" si="30"/>
        <v>0</v>
      </c>
      <c r="G412" s="18">
        <f t="shared" si="32"/>
        <v>10.000362239194191</v>
      </c>
      <c r="H412" s="2">
        <f t="shared" si="33"/>
        <v>100</v>
      </c>
      <c r="I412" s="2">
        <f t="shared" si="34"/>
        <v>250</v>
      </c>
    </row>
    <row r="413" spans="2:9">
      <c r="B413" s="22">
        <v>402</v>
      </c>
      <c r="C413" s="22">
        <f>Emisja!N406</f>
        <v>0</v>
      </c>
      <c r="D413" s="18">
        <f t="shared" si="31"/>
        <v>12.695977026854845</v>
      </c>
      <c r="E413" s="24">
        <f t="shared" si="30"/>
        <v>0</v>
      </c>
      <c r="G413" s="18">
        <f t="shared" si="32"/>
        <v>10.000332483576649</v>
      </c>
      <c r="H413" s="2">
        <f t="shared" si="33"/>
        <v>100</v>
      </c>
      <c r="I413" s="2">
        <f t="shared" si="34"/>
        <v>250</v>
      </c>
    </row>
    <row r="414" spans="2:9">
      <c r="B414" s="22">
        <v>403</v>
      </c>
      <c r="C414" s="22">
        <f>Emisja!N407</f>
        <v>0</v>
      </c>
      <c r="D414" s="18">
        <f t="shared" si="31"/>
        <v>12.652227426198195</v>
      </c>
      <c r="E414" s="24">
        <f t="shared" si="30"/>
        <v>0</v>
      </c>
      <c r="G414" s="18">
        <f t="shared" si="32"/>
        <v>10.000305172191508</v>
      </c>
      <c r="H414" s="2">
        <f t="shared" si="33"/>
        <v>100</v>
      </c>
      <c r="I414" s="2">
        <f t="shared" si="34"/>
        <v>250</v>
      </c>
    </row>
    <row r="415" spans="2:9">
      <c r="B415" s="22">
        <v>404</v>
      </c>
      <c r="C415" s="22">
        <f>Emisja!N408</f>
        <v>0</v>
      </c>
      <c r="D415" s="18">
        <f t="shared" si="31"/>
        <v>12.609187782465714</v>
      </c>
      <c r="E415" s="24">
        <f t="shared" si="30"/>
        <v>0</v>
      </c>
      <c r="G415" s="18">
        <f t="shared" si="32"/>
        <v>10.000280104260813</v>
      </c>
      <c r="H415" s="2">
        <f t="shared" si="33"/>
        <v>100</v>
      </c>
      <c r="I415" s="2">
        <f t="shared" si="34"/>
        <v>250</v>
      </c>
    </row>
    <row r="416" spans="2:9">
      <c r="B416" s="22">
        <v>405</v>
      </c>
      <c r="C416" s="22">
        <f>Emisja!N409</f>
        <v>0</v>
      </c>
      <c r="D416" s="18">
        <f t="shared" si="31"/>
        <v>12.566846574664602</v>
      </c>
      <c r="E416" s="24">
        <f t="shared" si="30"/>
        <v>0</v>
      </c>
      <c r="G416" s="18">
        <f t="shared" si="32"/>
        <v>10.000257095499228</v>
      </c>
      <c r="H416" s="2">
        <f t="shared" si="33"/>
        <v>100</v>
      </c>
      <c r="I416" s="2">
        <f t="shared" si="34"/>
        <v>250</v>
      </c>
    </row>
    <row r="417" spans="2:9">
      <c r="B417" s="22">
        <v>406</v>
      </c>
      <c r="C417" s="22">
        <f>Emisja!N410</f>
        <v>0</v>
      </c>
      <c r="D417" s="18">
        <f t="shared" si="31"/>
        <v>12.525192468761677</v>
      </c>
      <c r="E417" s="24">
        <f t="shared" si="30"/>
        <v>0</v>
      </c>
      <c r="G417" s="18">
        <f t="shared" si="32"/>
        <v>10.000235976759264</v>
      </c>
      <c r="H417" s="2">
        <f t="shared" si="33"/>
        <v>100</v>
      </c>
      <c r="I417" s="2">
        <f t="shared" si="34"/>
        <v>250</v>
      </c>
    </row>
    <row r="418" spans="2:9">
      <c r="B418" s="22">
        <v>407</v>
      </c>
      <c r="C418" s="22">
        <f>Emisja!N411</f>
        <v>0</v>
      </c>
      <c r="D418" s="18">
        <f t="shared" si="31"/>
        <v>12.484214314649442</v>
      </c>
      <c r="E418" s="24">
        <f t="shared" si="30"/>
        <v>0</v>
      </c>
      <c r="G418" s="18">
        <f t="shared" si="32"/>
        <v>10.000216592787817</v>
      </c>
      <c r="H418" s="2">
        <f t="shared" si="33"/>
        <v>100</v>
      </c>
      <c r="I418" s="2">
        <f t="shared" si="34"/>
        <v>250</v>
      </c>
    </row>
    <row r="419" spans="2:9">
      <c r="B419" s="22">
        <v>408</v>
      </c>
      <c r="C419" s="22">
        <f>Emisja!N412</f>
        <v>0</v>
      </c>
      <c r="D419" s="18">
        <f t="shared" si="31"/>
        <v>12.443901143161391</v>
      </c>
      <c r="E419" s="24">
        <f t="shared" si="30"/>
        <v>0</v>
      </c>
      <c r="G419" s="18">
        <f t="shared" si="32"/>
        <v>10.000198801084821</v>
      </c>
      <c r="H419" s="2">
        <f t="shared" si="33"/>
        <v>100</v>
      </c>
      <c r="I419" s="2">
        <f t="shared" si="34"/>
        <v>250</v>
      </c>
    </row>
    <row r="420" spans="2:9">
      <c r="B420" s="22">
        <v>409</v>
      </c>
      <c r="C420" s="22">
        <f>Emisja!N413</f>
        <v>0</v>
      </c>
      <c r="D420" s="18">
        <f t="shared" si="31"/>
        <v>12.404242163135743</v>
      </c>
      <c r="E420" s="24">
        <f t="shared" si="30"/>
        <v>0</v>
      </c>
      <c r="G420" s="18">
        <f t="shared" si="32"/>
        <v>10.000182470855675</v>
      </c>
      <c r="H420" s="2">
        <f t="shared" si="33"/>
        <v>100</v>
      </c>
      <c r="I420" s="2">
        <f t="shared" si="34"/>
        <v>250</v>
      </c>
    </row>
    <row r="421" spans="2:9">
      <c r="B421" s="22">
        <v>410</v>
      </c>
      <c r="C421" s="22">
        <f>Emisja!N414</f>
        <v>0</v>
      </c>
      <c r="D421" s="18">
        <f t="shared" si="31"/>
        <v>12.365226758526832</v>
      </c>
      <c r="E421" s="24">
        <f t="shared" si="30"/>
        <v>0</v>
      </c>
      <c r="G421" s="18">
        <f t="shared" si="32"/>
        <v>10.000167482049712</v>
      </c>
      <c r="H421" s="2">
        <f t="shared" si="33"/>
        <v>100</v>
      </c>
      <c r="I421" s="2">
        <f t="shared" si="34"/>
        <v>250</v>
      </c>
    </row>
    <row r="422" spans="2:9">
      <c r="B422" s="22">
        <v>411</v>
      </c>
      <c r="C422" s="22">
        <f>Emisja!N415</f>
        <v>0</v>
      </c>
      <c r="D422" s="18">
        <f t="shared" si="31"/>
        <v>12.326844485563369</v>
      </c>
      <c r="E422" s="24">
        <f t="shared" si="30"/>
        <v>0</v>
      </c>
      <c r="G422" s="18">
        <f t="shared" si="32"/>
        <v>10.000153724477654</v>
      </c>
      <c r="H422" s="2">
        <f t="shared" si="33"/>
        <v>100</v>
      </c>
      <c r="I422" s="2">
        <f t="shared" si="34"/>
        <v>250</v>
      </c>
    </row>
    <row r="423" spans="2:9">
      <c r="B423" s="22">
        <v>412</v>
      </c>
      <c r="C423" s="22">
        <f>Emisja!N416</f>
        <v>0</v>
      </c>
      <c r="D423" s="18">
        <f t="shared" si="31"/>
        <v>12.289085069952812</v>
      </c>
      <c r="E423" s="24">
        <f t="shared" si="30"/>
        <v>0</v>
      </c>
      <c r="G423" s="18">
        <f t="shared" si="32"/>
        <v>10.000141097001563</v>
      </c>
      <c r="H423" s="2">
        <f t="shared" si="33"/>
        <v>100</v>
      </c>
      <c r="I423" s="2">
        <f t="shared" si="34"/>
        <v>250</v>
      </c>
    </row>
    <row r="424" spans="2:9">
      <c r="B424" s="22">
        <v>413</v>
      </c>
      <c r="C424" s="22">
        <f>Emisja!N417</f>
        <v>0</v>
      </c>
      <c r="D424" s="18">
        <f t="shared" si="31"/>
        <v>12.251938404131121</v>
      </c>
      <c r="E424" s="24">
        <f t="shared" si="30"/>
        <v>0</v>
      </c>
      <c r="G424" s="18">
        <f t="shared" si="32"/>
        <v>10.000129506791332</v>
      </c>
      <c r="H424" s="2">
        <f t="shared" si="33"/>
        <v>100</v>
      </c>
      <c r="I424" s="2">
        <f t="shared" si="34"/>
        <v>250</v>
      </c>
    </row>
    <row r="425" spans="2:9">
      <c r="B425" s="22">
        <v>414</v>
      </c>
      <c r="C425" s="22">
        <f>Emisja!N418</f>
        <v>0</v>
      </c>
      <c r="D425" s="18">
        <f t="shared" si="31"/>
        <v>12.215394544557121</v>
      </c>
      <c r="E425" s="24">
        <f t="shared" si="30"/>
        <v>0</v>
      </c>
      <c r="G425" s="18">
        <f t="shared" si="32"/>
        <v>10.000118868642248</v>
      </c>
      <c r="H425" s="2">
        <f t="shared" si="33"/>
        <v>100</v>
      </c>
      <c r="I425" s="2">
        <f t="shared" si="34"/>
        <v>250</v>
      </c>
    </row>
    <row r="426" spans="2:9">
      <c r="B426" s="22">
        <v>415</v>
      </c>
      <c r="C426" s="22">
        <f>Emisja!N419</f>
        <v>0</v>
      </c>
      <c r="D426" s="18">
        <f t="shared" si="31"/>
        <v>12.179443709050794</v>
      </c>
      <c r="E426" s="24">
        <f t="shared" si="30"/>
        <v>0</v>
      </c>
      <c r="G426" s="18">
        <f t="shared" si="32"/>
        <v>10.000109104348619</v>
      </c>
      <c r="H426" s="2">
        <f t="shared" si="33"/>
        <v>100</v>
      </c>
      <c r="I426" s="2">
        <f t="shared" si="34"/>
        <v>250</v>
      </c>
    </row>
    <row r="427" spans="2:9">
      <c r="B427" s="22">
        <v>416</v>
      </c>
      <c r="C427" s="22">
        <f>Emisja!N420</f>
        <v>0</v>
      </c>
      <c r="D427" s="18">
        <f t="shared" si="31"/>
        <v>12.144076274174743</v>
      </c>
      <c r="E427" s="24">
        <f t="shared" si="30"/>
        <v>0</v>
      </c>
      <c r="G427" s="18">
        <f t="shared" si="32"/>
        <v>10.000100142128844</v>
      </c>
      <c r="H427" s="2">
        <f t="shared" si="33"/>
        <v>100</v>
      </c>
      <c r="I427" s="2">
        <f t="shared" si="34"/>
        <v>250</v>
      </c>
    </row>
    <row r="428" spans="2:9">
      <c r="B428" s="22">
        <v>417</v>
      </c>
      <c r="C428" s="22">
        <f>Emisja!N421</f>
        <v>0</v>
      </c>
      <c r="D428" s="18">
        <f t="shared" si="31"/>
        <v>12.109282772658162</v>
      </c>
      <c r="E428" s="24">
        <f t="shared" si="30"/>
        <v>0</v>
      </c>
      <c r="G428" s="18">
        <f t="shared" si="32"/>
        <v>10.00009191609772</v>
      </c>
      <c r="H428" s="2">
        <f t="shared" si="33"/>
        <v>100</v>
      </c>
      <c r="I428" s="2">
        <f t="shared" si="34"/>
        <v>250</v>
      </c>
    </row>
    <row r="429" spans="2:9">
      <c r="B429" s="22">
        <v>418</v>
      </c>
      <c r="C429" s="22">
        <f>Emisja!N422</f>
        <v>0</v>
      </c>
      <c r="D429" s="18">
        <f t="shared" si="31"/>
        <v>12.075053890862607</v>
      </c>
      <c r="E429" s="24">
        <f t="shared" si="30"/>
        <v>0</v>
      </c>
      <c r="G429" s="18">
        <f t="shared" si="32"/>
        <v>10.00008436578209</v>
      </c>
      <c r="H429" s="2">
        <f t="shared" si="33"/>
        <v>100</v>
      </c>
      <c r="I429" s="2">
        <f t="shared" si="34"/>
        <v>250</v>
      </c>
    </row>
    <row r="430" spans="2:9">
      <c r="B430" s="22">
        <v>419</v>
      </c>
      <c r="C430" s="22">
        <f>Emisja!N423</f>
        <v>0</v>
      </c>
      <c r="D430" s="18">
        <f t="shared" si="31"/>
        <v>12.041380466288892</v>
      </c>
      <c r="E430" s="24">
        <f t="shared" si="30"/>
        <v>0</v>
      </c>
      <c r="G430" s="18">
        <f t="shared" si="32"/>
        <v>10.000077435676276</v>
      </c>
      <c r="H430" s="2">
        <f t="shared" si="33"/>
        <v>100</v>
      </c>
      <c r="I430" s="2">
        <f t="shared" si="34"/>
        <v>250</v>
      </c>
    </row>
    <row r="431" spans="2:9">
      <c r="B431" s="22">
        <v>420</v>
      </c>
      <c r="C431" s="22">
        <f>Emisja!N424</f>
        <v>0</v>
      </c>
      <c r="D431" s="18">
        <f t="shared" si="31"/>
        <v>12.008253485124436</v>
      </c>
      <c r="E431" s="24">
        <f t="shared" si="30"/>
        <v>0</v>
      </c>
      <c r="G431" s="18">
        <f t="shared" si="32"/>
        <v>10.000071074834036</v>
      </c>
      <c r="H431" s="2">
        <f t="shared" si="33"/>
        <v>100</v>
      </c>
      <c r="I431" s="2">
        <f t="shared" si="34"/>
        <v>250</v>
      </c>
    </row>
    <row r="432" spans="2:9">
      <c r="B432" s="22">
        <v>421</v>
      </c>
      <c r="C432" s="22">
        <f>Emisja!N425</f>
        <v>0</v>
      </c>
      <c r="D432" s="18">
        <f t="shared" si="31"/>
        <v>11.975664079830423</v>
      </c>
      <c r="E432" s="24">
        <f t="shared" si="30"/>
        <v>0</v>
      </c>
      <c r="G432" s="18">
        <f t="shared" si="32"/>
        <v>10.000065236494033</v>
      </c>
      <c r="H432" s="2">
        <f t="shared" si="33"/>
        <v>100</v>
      </c>
      <c r="I432" s="2">
        <f t="shared" si="34"/>
        <v>250</v>
      </c>
    </row>
    <row r="433" spans="2:9">
      <c r="B433" s="22">
        <v>422</v>
      </c>
      <c r="C433" s="22">
        <f>Emisja!N426</f>
        <v>0</v>
      </c>
      <c r="D433" s="18">
        <f t="shared" si="31"/>
        <v>11.943603526768106</v>
      </c>
      <c r="E433" s="24">
        <f t="shared" si="30"/>
        <v>0</v>
      </c>
      <c r="G433" s="18">
        <f t="shared" si="32"/>
        <v>10.000059877736071</v>
      </c>
      <c r="H433" s="2">
        <f t="shared" si="33"/>
        <v>100</v>
      </c>
      <c r="I433" s="2">
        <f t="shared" si="34"/>
        <v>250</v>
      </c>
    </row>
    <row r="434" spans="2:9">
      <c r="B434" s="22">
        <v>423</v>
      </c>
      <c r="C434" s="22">
        <f>Emisja!N427</f>
        <v>0</v>
      </c>
      <c r="D434" s="18">
        <f t="shared" si="31"/>
        <v>11.912063243863633</v>
      </c>
      <c r="E434" s="24">
        <f t="shared" si="30"/>
        <v>0</v>
      </c>
      <c r="G434" s="18">
        <f t="shared" si="32"/>
        <v>10.000054959165572</v>
      </c>
      <c r="H434" s="2">
        <f t="shared" si="33"/>
        <v>100</v>
      </c>
      <c r="I434" s="2">
        <f t="shared" si="34"/>
        <v>250</v>
      </c>
    </row>
    <row r="435" spans="2:9">
      <c r="B435" s="22">
        <v>424</v>
      </c>
      <c r="C435" s="22">
        <f>Emisja!N428</f>
        <v>0</v>
      </c>
      <c r="D435" s="18">
        <f t="shared" si="31"/>
        <v>11.881034788310775</v>
      </c>
      <c r="E435" s="24">
        <f t="shared" si="30"/>
        <v>0</v>
      </c>
      <c r="G435" s="18">
        <f t="shared" si="32"/>
        <v>10.000050444623973</v>
      </c>
      <c r="H435" s="2">
        <f t="shared" si="33"/>
        <v>100</v>
      </c>
      <c r="I435" s="2">
        <f t="shared" si="34"/>
        <v>250</v>
      </c>
    </row>
    <row r="436" spans="2:9">
      <c r="B436" s="22">
        <v>425</v>
      </c>
      <c r="C436" s="22">
        <f>Emisja!N429</f>
        <v>0</v>
      </c>
      <c r="D436" s="18">
        <f t="shared" si="31"/>
        <v>11.850509854310921</v>
      </c>
      <c r="E436" s="24">
        <f t="shared" si="30"/>
        <v>0</v>
      </c>
      <c r="G436" s="18">
        <f t="shared" si="32"/>
        <v>10.000046300922898</v>
      </c>
      <c r="H436" s="2">
        <f t="shared" si="33"/>
        <v>100</v>
      </c>
      <c r="I436" s="2">
        <f t="shared" si="34"/>
        <v>250</v>
      </c>
    </row>
    <row r="437" spans="2:9">
      <c r="B437" s="22">
        <v>426</v>
      </c>
      <c r="C437" s="22">
        <f>Emisja!N430</f>
        <v>0</v>
      </c>
      <c r="D437" s="18">
        <f t="shared" si="31"/>
        <v>11.820480270849764</v>
      </c>
      <c r="E437" s="24">
        <f t="shared" si="30"/>
        <v>0</v>
      </c>
      <c r="G437" s="18">
        <f t="shared" si="32"/>
        <v>10.000042497600189</v>
      </c>
      <c r="H437" s="2">
        <f t="shared" si="33"/>
        <v>100</v>
      </c>
      <c r="I437" s="2">
        <f t="shared" si="34"/>
        <v>250</v>
      </c>
    </row>
    <row r="438" spans="2:9">
      <c r="B438" s="22">
        <v>427</v>
      </c>
      <c r="C438" s="22">
        <f>Emisja!N431</f>
        <v>0</v>
      </c>
      <c r="D438" s="18">
        <f t="shared" si="31"/>
        <v>11.790937999510048</v>
      </c>
      <c r="E438" s="24">
        <f t="shared" si="30"/>
        <v>0</v>
      </c>
      <c r="G438" s="18">
        <f t="shared" si="32"/>
        <v>10.000039006695953</v>
      </c>
      <c r="H438" s="2">
        <f t="shared" si="33"/>
        <v>100</v>
      </c>
      <c r="I438" s="2">
        <f t="shared" si="34"/>
        <v>250</v>
      </c>
    </row>
    <row r="439" spans="2:9">
      <c r="B439" s="22">
        <v>428</v>
      </c>
      <c r="C439" s="22">
        <f>Emisja!N432</f>
        <v>0</v>
      </c>
      <c r="D439" s="18">
        <f t="shared" si="31"/>
        <v>11.761875132319821</v>
      </c>
      <c r="E439" s="24">
        <f t="shared" si="30"/>
        <v>0</v>
      </c>
      <c r="G439" s="18">
        <f t="shared" si="32"/>
        <v>10.000035802547023</v>
      </c>
      <c r="H439" s="2">
        <f t="shared" si="33"/>
        <v>100</v>
      </c>
      <c r="I439" s="2">
        <f t="shared" si="34"/>
        <v>250</v>
      </c>
    </row>
    <row r="440" spans="2:9">
      <c r="B440" s="22">
        <v>429</v>
      </c>
      <c r="C440" s="22">
        <f>Emisja!N433</f>
        <v>0</v>
      </c>
      <c r="D440" s="18">
        <f t="shared" si="31"/>
        <v>11.733283889635606</v>
      </c>
      <c r="E440" s="24">
        <f t="shared" si="30"/>
        <v>0</v>
      </c>
      <c r="G440" s="18">
        <f t="shared" si="32"/>
        <v>10.000032861598298</v>
      </c>
      <c r="H440" s="2">
        <f t="shared" si="33"/>
        <v>100</v>
      </c>
      <c r="I440" s="2">
        <f t="shared" si="34"/>
        <v>250</v>
      </c>
    </row>
    <row r="441" spans="2:9">
      <c r="B441" s="22">
        <v>430</v>
      </c>
      <c r="C441" s="22">
        <f>Emisja!N434</f>
        <v>0</v>
      </c>
      <c r="D441" s="18">
        <f t="shared" si="31"/>
        <v>11.705156618059918</v>
      </c>
      <c r="E441" s="24">
        <f t="shared" si="30"/>
        <v>0</v>
      </c>
      <c r="G441" s="18">
        <f t="shared" si="32"/>
        <v>10.000030162229576</v>
      </c>
      <c r="H441" s="2">
        <f t="shared" si="33"/>
        <v>100</v>
      </c>
      <c r="I441" s="2">
        <f t="shared" si="34"/>
        <v>250</v>
      </c>
    </row>
    <row r="442" spans="2:9">
      <c r="B442" s="22">
        <v>431</v>
      </c>
      <c r="C442" s="22">
        <f>Emisja!N435</f>
        <v>0</v>
      </c>
      <c r="D442" s="18">
        <f t="shared" si="31"/>
        <v>11.677485788392577</v>
      </c>
      <c r="E442" s="24">
        <f t="shared" si="30"/>
        <v>0</v>
      </c>
      <c r="G442" s="18">
        <f t="shared" si="32"/>
        <v>10.000027684596615</v>
      </c>
      <c r="H442" s="2">
        <f t="shared" si="33"/>
        <v>100</v>
      </c>
      <c r="I442" s="2">
        <f t="shared" si="34"/>
        <v>250</v>
      </c>
    </row>
    <row r="443" spans="2:9">
      <c r="B443" s="22">
        <v>432</v>
      </c>
      <c r="C443" s="22">
        <f>Emisja!N436</f>
        <v>0</v>
      </c>
      <c r="D443" s="18">
        <f t="shared" si="31"/>
        <v>11.650263993615269</v>
      </c>
      <c r="E443" s="24">
        <f t="shared" si="30"/>
        <v>0</v>
      </c>
      <c r="G443" s="18">
        <f t="shared" si="32"/>
        <v>10.00002541048525</v>
      </c>
      <c r="H443" s="2">
        <f t="shared" si="33"/>
        <v>100</v>
      </c>
      <c r="I443" s="2">
        <f t="shared" si="34"/>
        <v>250</v>
      </c>
    </row>
    <row r="444" spans="2:9">
      <c r="B444" s="22">
        <v>433</v>
      </c>
      <c r="C444" s="22">
        <f>Emisja!N437</f>
        <v>0</v>
      </c>
      <c r="D444" s="18">
        <f t="shared" si="31"/>
        <v>11.623483946908809</v>
      </c>
      <c r="E444" s="24">
        <f t="shared" si="30"/>
        <v>0</v>
      </c>
      <c r="G444" s="18">
        <f t="shared" si="32"/>
        <v>10.000023323177491</v>
      </c>
      <c r="H444" s="2">
        <f t="shared" si="33"/>
        <v>100</v>
      </c>
      <c r="I444" s="2">
        <f t="shared" si="34"/>
        <v>250</v>
      </c>
    </row>
    <row r="445" spans="2:9">
      <c r="B445" s="22">
        <v>434</v>
      </c>
      <c r="C445" s="22">
        <f>Emisja!N438</f>
        <v>0</v>
      </c>
      <c r="D445" s="18">
        <f t="shared" si="31"/>
        <v>11.597138479702583</v>
      </c>
      <c r="E445" s="24">
        <f t="shared" si="30"/>
        <v>0</v>
      </c>
      <c r="G445" s="18">
        <f t="shared" si="32"/>
        <v>10.000021407328624</v>
      </c>
      <c r="H445" s="2">
        <f t="shared" si="33"/>
        <v>100</v>
      </c>
      <c r="I445" s="2">
        <f t="shared" si="34"/>
        <v>250</v>
      </c>
    </row>
    <row r="446" spans="2:9">
      <c r="B446" s="22">
        <v>435</v>
      </c>
      <c r="C446" s="22">
        <f>Emisja!N439</f>
        <v>0</v>
      </c>
      <c r="D446" s="18">
        <f t="shared" si="31"/>
        <v>11.571220539755641</v>
      </c>
      <c r="E446" s="24">
        <f t="shared" si="30"/>
        <v>0</v>
      </c>
      <c r="G446" s="18">
        <f t="shared" si="32"/>
        <v>10.000019648854408</v>
      </c>
      <c r="H446" s="2">
        <f t="shared" si="33"/>
        <v>100</v>
      </c>
      <c r="I446" s="2">
        <f t="shared" si="34"/>
        <v>250</v>
      </c>
    </row>
    <row r="447" spans="2:9">
      <c r="B447" s="22">
        <v>436</v>
      </c>
      <c r="C447" s="22">
        <f>Emisja!N440</f>
        <v>0</v>
      </c>
      <c r="D447" s="18">
        <f t="shared" si="31"/>
        <v>11.545723189268932</v>
      </c>
      <c r="E447" s="24">
        <f t="shared" si="30"/>
        <v>0</v>
      </c>
      <c r="G447" s="18">
        <f t="shared" si="32"/>
        <v>10.000018034827526</v>
      </c>
      <c r="H447" s="2">
        <f t="shared" si="33"/>
        <v>100</v>
      </c>
      <c r="I447" s="2">
        <f t="shared" si="34"/>
        <v>250</v>
      </c>
    </row>
    <row r="448" spans="2:9">
      <c r="B448" s="22">
        <v>437</v>
      </c>
      <c r="C448" s="22">
        <f>Emisja!N441</f>
        <v>0</v>
      </c>
      <c r="D448" s="18">
        <f t="shared" si="31"/>
        <v>11.520639603028165</v>
      </c>
      <c r="E448" s="24">
        <f t="shared" si="30"/>
        <v>0</v>
      </c>
      <c r="G448" s="18">
        <f t="shared" si="32"/>
        <v>10.000016553382562</v>
      </c>
      <c r="H448" s="2">
        <f t="shared" si="33"/>
        <v>100</v>
      </c>
      <c r="I448" s="2">
        <f t="shared" si="34"/>
        <v>250</v>
      </c>
    </row>
    <row r="449" spans="2:9">
      <c r="B449" s="22">
        <v>438</v>
      </c>
      <c r="C449" s="22">
        <f>Emisja!N442</f>
        <v>0</v>
      </c>
      <c r="D449" s="18">
        <f t="shared" si="31"/>
        <v>11.495963066576822</v>
      </c>
      <c r="E449" s="24">
        <f t="shared" si="30"/>
        <v>0</v>
      </c>
      <c r="G449" s="18">
        <f t="shared" si="32"/>
        <v>10.000015193628762</v>
      </c>
      <c r="H449" s="2">
        <f t="shared" si="33"/>
        <v>100</v>
      </c>
      <c r="I449" s="2">
        <f t="shared" si="34"/>
        <v>250</v>
      </c>
    </row>
    <row r="450" spans="2:9">
      <c r="B450" s="22">
        <v>439</v>
      </c>
      <c r="C450" s="22">
        <f>Emisja!N443</f>
        <v>0</v>
      </c>
      <c r="D450" s="18">
        <f t="shared" si="31"/>
        <v>11.471686974418802</v>
      </c>
      <c r="E450" s="24">
        <f t="shared" si="30"/>
        <v>0</v>
      </c>
      <c r="G450" s="18">
        <f t="shared" si="32"/>
        <v>10.000013945569982</v>
      </c>
      <c r="H450" s="2">
        <f t="shared" si="33"/>
        <v>100</v>
      </c>
      <c r="I450" s="2">
        <f t="shared" si="34"/>
        <v>250</v>
      </c>
    </row>
    <row r="451" spans="2:9">
      <c r="B451" s="22">
        <v>440</v>
      </c>
      <c r="C451" s="22">
        <f>Emisja!N444</f>
        <v>0</v>
      </c>
      <c r="D451" s="18">
        <f t="shared" si="31"/>
        <v>11.447804828250245</v>
      </c>
      <c r="E451" s="24">
        <f t="shared" si="30"/>
        <v>0</v>
      </c>
      <c r="G451" s="18">
        <f t="shared" si="32"/>
        <v>10.000012800031197</v>
      </c>
      <c r="H451" s="2">
        <f t="shared" si="33"/>
        <v>100</v>
      </c>
      <c r="I451" s="2">
        <f t="shared" si="34"/>
        <v>250</v>
      </c>
    </row>
    <row r="452" spans="2:9">
      <c r="B452" s="22">
        <v>441</v>
      </c>
      <c r="C452" s="22">
        <f>Emisja!N445</f>
        <v>0</v>
      </c>
      <c r="D452" s="18">
        <f t="shared" si="31"/>
        <v>11.424310235220046</v>
      </c>
      <c r="E452" s="24">
        <f t="shared" si="30"/>
        <v>0</v>
      </c>
      <c r="G452" s="18">
        <f t="shared" si="32"/>
        <v>10.000011748591046</v>
      </c>
      <c r="H452" s="2">
        <f t="shared" si="33"/>
        <v>100</v>
      </c>
      <c r="I452" s="2">
        <f t="shared" si="34"/>
        <v>250</v>
      </c>
    </row>
    <row r="453" spans="2:9">
      <c r="B453" s="22">
        <v>442</v>
      </c>
      <c r="C453" s="22">
        <f>Emisja!N446</f>
        <v>0</v>
      </c>
      <c r="D453" s="18">
        <f t="shared" si="31"/>
        <v>11.401196906218592</v>
      </c>
      <c r="E453" s="24">
        <f t="shared" si="30"/>
        <v>0</v>
      </c>
      <c r="G453" s="18">
        <f t="shared" si="32"/>
        <v>10.000010783519935</v>
      </c>
      <c r="H453" s="2">
        <f t="shared" si="33"/>
        <v>100</v>
      </c>
      <c r="I453" s="2">
        <f t="shared" si="34"/>
        <v>250</v>
      </c>
    </row>
    <row r="454" spans="2:9">
      <c r="B454" s="22">
        <v>443</v>
      </c>
      <c r="C454" s="22">
        <f>Emisja!N447</f>
        <v>0</v>
      </c>
      <c r="D454" s="18">
        <f t="shared" si="31"/>
        <v>11.378458654194274</v>
      </c>
      <c r="E454" s="24">
        <f t="shared" si="30"/>
        <v>0</v>
      </c>
      <c r="G454" s="18">
        <f t="shared" si="32"/>
        <v>10.000009897723201</v>
      </c>
      <c r="H454" s="2">
        <f t="shared" si="33"/>
        <v>100</v>
      </c>
      <c r="I454" s="2">
        <f t="shared" si="34"/>
        <v>250</v>
      </c>
    </row>
    <row r="455" spans="2:9">
      <c r="B455" s="22">
        <v>444</v>
      </c>
      <c r="C455" s="22">
        <f>Emisja!N448</f>
        <v>0</v>
      </c>
      <c r="D455" s="18">
        <f t="shared" si="31"/>
        <v>11.356089392497315</v>
      </c>
      <c r="E455" s="24">
        <f t="shared" si="30"/>
        <v>0</v>
      </c>
      <c r="G455" s="18">
        <f t="shared" si="32"/>
        <v>10.000009084688966</v>
      </c>
      <c r="H455" s="2">
        <f t="shared" si="33"/>
        <v>100</v>
      </c>
      <c r="I455" s="2">
        <f t="shared" si="34"/>
        <v>250</v>
      </c>
    </row>
    <row r="456" spans="2:9">
      <c r="B456" s="22">
        <v>445</v>
      </c>
      <c r="C456" s="22">
        <f>Emisja!N449</f>
        <v>0</v>
      </c>
      <c r="D456" s="18">
        <f t="shared" si="31"/>
        <v>11.334083133250481</v>
      </c>
      <c r="E456" s="24">
        <f t="shared" si="30"/>
        <v>0</v>
      </c>
      <c r="G456" s="18">
        <f t="shared" si="32"/>
        <v>10.000008338440258</v>
      </c>
      <c r="H456" s="2">
        <f t="shared" si="33"/>
        <v>100</v>
      </c>
      <c r="I456" s="2">
        <f t="shared" si="34"/>
        <v>250</v>
      </c>
    </row>
    <row r="457" spans="2:9">
      <c r="B457" s="22">
        <v>446</v>
      </c>
      <c r="C457" s="22">
        <f>Emisja!N450</f>
        <v>0</v>
      </c>
      <c r="D457" s="18">
        <f t="shared" si="31"/>
        <v>11.312433985746219</v>
      </c>
      <c r="E457" s="24">
        <f t="shared" si="30"/>
        <v>0</v>
      </c>
      <c r="G457" s="18">
        <f t="shared" si="32"/>
        <v>10.000007653491078</v>
      </c>
      <c r="H457" s="2">
        <f t="shared" si="33"/>
        <v>100</v>
      </c>
      <c r="I457" s="2">
        <f t="shared" si="34"/>
        <v>250</v>
      </c>
    </row>
    <row r="458" spans="2:9">
      <c r="B458" s="22">
        <v>447</v>
      </c>
      <c r="C458" s="22">
        <f>Emisja!N451</f>
        <v>0</v>
      </c>
      <c r="D458" s="18">
        <f t="shared" si="31"/>
        <v>11.29113615486982</v>
      </c>
      <c r="E458" s="24">
        <f t="shared" si="30"/>
        <v>0</v>
      </c>
      <c r="G458" s="18">
        <f t="shared" si="32"/>
        <v>10.000007024806063</v>
      </c>
      <c r="H458" s="2">
        <f t="shared" si="33"/>
        <v>100</v>
      </c>
      <c r="I458" s="2">
        <f t="shared" si="34"/>
        <v>250</v>
      </c>
    </row>
    <row r="459" spans="2:9">
      <c r="B459" s="22">
        <v>448</v>
      </c>
      <c r="C459" s="22">
        <f>Emisja!N452</f>
        <v>0</v>
      </c>
      <c r="D459" s="18">
        <f t="shared" si="31"/>
        <v>11.270183939548158</v>
      </c>
      <c r="E459" s="24">
        <f t="shared" si="30"/>
        <v>0</v>
      </c>
      <c r="G459" s="18">
        <f t="shared" si="32"/>
        <v>10.000006447763473</v>
      </c>
      <c r="H459" s="2">
        <f t="shared" si="33"/>
        <v>100</v>
      </c>
      <c r="I459" s="2">
        <f t="shared" si="34"/>
        <v>250</v>
      </c>
    </row>
    <row r="460" spans="2:9">
      <c r="B460" s="22">
        <v>449</v>
      </c>
      <c r="C460" s="22">
        <f>Emisja!N453</f>
        <v>0</v>
      </c>
      <c r="D460" s="18">
        <f t="shared" si="31"/>
        <v>11.249571731223611</v>
      </c>
      <c r="E460" s="24">
        <f t="shared" ref="E460:E491" si="35">1*(D460&gt;$B$4)</f>
        <v>0</v>
      </c>
      <c r="G460" s="18">
        <f t="shared" si="32"/>
        <v>10.000005918121218</v>
      </c>
      <c r="H460" s="2">
        <f t="shared" si="33"/>
        <v>100</v>
      </c>
      <c r="I460" s="2">
        <f t="shared" si="34"/>
        <v>250</v>
      </c>
    </row>
    <row r="461" spans="2:9">
      <c r="B461" s="22">
        <v>450</v>
      </c>
      <c r="C461" s="22">
        <f>Emisja!N454</f>
        <v>0</v>
      </c>
      <c r="D461" s="18">
        <f t="shared" si="31"/>
        <v>11.229294012352746</v>
      </c>
      <c r="E461" s="24">
        <f t="shared" si="35"/>
        <v>0</v>
      </c>
      <c r="G461" s="18">
        <f t="shared" si="32"/>
        <v>10.000005431985663</v>
      </c>
      <c r="H461" s="2">
        <f t="shared" si="33"/>
        <v>100</v>
      </c>
      <c r="I461" s="2">
        <f t="shared" si="34"/>
        <v>250</v>
      </c>
    </row>
    <row r="462" spans="2:9">
      <c r="B462" s="22">
        <v>451</v>
      </c>
      <c r="C462" s="22">
        <f>Emisja!N455</f>
        <v>0</v>
      </c>
      <c r="D462" s="18">
        <f t="shared" ref="D462:D491" si="36">$B$6+C462/$B$9-($B$6+C462/$B$9-D461)*EXP(-$B$9/($B$7/$B$3)*(B462-B461)*60)</f>
        <v>11.209345354929361</v>
      </c>
      <c r="E462" s="24">
        <f t="shared" si="35"/>
        <v>0</v>
      </c>
      <c r="G462" s="18">
        <f t="shared" ref="G462:G491" si="37">$B$6+C462/$H$9-($B$6+C462/$H$9-G461)*EXP(-$H$9/($B$7/$B$3)*(B462-B461)*60)</f>
        <v>10.000004985783015</v>
      </c>
      <c r="H462" s="2">
        <f t="shared" ref="H462:H491" si="38">H461</f>
        <v>100</v>
      </c>
      <c r="I462" s="2">
        <f t="shared" ref="I462:I491" si="39">I461</f>
        <v>250</v>
      </c>
    </row>
    <row r="463" spans="2:9">
      <c r="B463" s="22">
        <v>452</v>
      </c>
      <c r="C463" s="22">
        <f>Emisja!N456</f>
        <v>0</v>
      </c>
      <c r="D463" s="18">
        <f t="shared" si="36"/>
        <v>11.189720419031499</v>
      </c>
      <c r="E463" s="24">
        <f t="shared" si="35"/>
        <v>0</v>
      </c>
      <c r="G463" s="18">
        <f t="shared" si="37"/>
        <v>10.000004576233041</v>
      </c>
      <c r="H463" s="2">
        <f t="shared" si="38"/>
        <v>100</v>
      </c>
      <c r="I463" s="2">
        <f t="shared" si="39"/>
        <v>250</v>
      </c>
    </row>
    <row r="464" spans="2:9">
      <c r="B464" s="22">
        <v>453</v>
      </c>
      <c r="C464" s="22">
        <f>Emisja!N457</f>
        <v>0</v>
      </c>
      <c r="D464" s="18">
        <f t="shared" si="36"/>
        <v>11.170413951392042</v>
      </c>
      <c r="E464" s="24">
        <f t="shared" si="35"/>
        <v>0</v>
      </c>
      <c r="G464" s="18">
        <f t="shared" si="37"/>
        <v>10.000004200324961</v>
      </c>
      <c r="H464" s="2">
        <f t="shared" si="38"/>
        <v>100</v>
      </c>
      <c r="I464" s="2">
        <f t="shared" si="39"/>
        <v>250</v>
      </c>
    </row>
    <row r="465" spans="2:9">
      <c r="B465" s="22">
        <v>454</v>
      </c>
      <c r="C465" s="22">
        <f>Emisja!N458</f>
        <v>0</v>
      </c>
      <c r="D465" s="18">
        <f t="shared" si="36"/>
        <v>11.151420783992501</v>
      </c>
      <c r="E465" s="24">
        <f t="shared" si="35"/>
        <v>0</v>
      </c>
      <c r="G465" s="18">
        <f t="shared" si="37"/>
        <v>10.00000385529531</v>
      </c>
      <c r="H465" s="2">
        <f t="shared" si="38"/>
        <v>100</v>
      </c>
      <c r="I465" s="2">
        <f t="shared" si="39"/>
        <v>250</v>
      </c>
    </row>
    <row r="466" spans="2:9">
      <c r="B466" s="22">
        <v>455</v>
      </c>
      <c r="C466" s="22">
        <f>Emisja!N459</f>
        <v>0</v>
      </c>
      <c r="D466" s="18">
        <f t="shared" si="36"/>
        <v>11.132735832679616</v>
      </c>
      <c r="E466" s="24">
        <f t="shared" si="35"/>
        <v>0</v>
      </c>
      <c r="G466" s="18">
        <f t="shared" si="37"/>
        <v>10.000003538607622</v>
      </c>
      <c r="H466" s="2">
        <f t="shared" si="38"/>
        <v>100</v>
      </c>
      <c r="I466" s="2">
        <f t="shared" si="39"/>
        <v>250</v>
      </c>
    </row>
    <row r="467" spans="2:9">
      <c r="B467" s="22">
        <v>456</v>
      </c>
      <c r="C467" s="22">
        <f>Emisja!N460</f>
        <v>0</v>
      </c>
      <c r="D467" s="18">
        <f t="shared" si="36"/>
        <v>11.114354095804423</v>
      </c>
      <c r="E467" s="24">
        <f t="shared" si="35"/>
        <v>0</v>
      </c>
      <c r="G467" s="18">
        <f t="shared" si="37"/>
        <v>10.000003247933789</v>
      </c>
      <c r="H467" s="2">
        <f t="shared" si="38"/>
        <v>100</v>
      </c>
      <c r="I467" s="2">
        <f t="shared" si="39"/>
        <v>250</v>
      </c>
    </row>
    <row r="468" spans="2:9">
      <c r="B468" s="22">
        <v>457</v>
      </c>
      <c r="C468" s="22">
        <f>Emisja!N461</f>
        <v>0</v>
      </c>
      <c r="D468" s="18">
        <f t="shared" si="36"/>
        <v>11.096270652883391</v>
      </c>
      <c r="E468" s="24">
        <f t="shared" si="35"/>
        <v>0</v>
      </c>
      <c r="G468" s="18">
        <f t="shared" si="37"/>
        <v>10.000002981136939</v>
      </c>
      <c r="H468" s="2">
        <f t="shared" si="38"/>
        <v>100</v>
      </c>
      <c r="I468" s="2">
        <f t="shared" si="39"/>
        <v>250</v>
      </c>
    </row>
    <row r="469" spans="2:9">
      <c r="B469" s="22">
        <v>458</v>
      </c>
      <c r="C469" s="22">
        <f>Emisja!N462</f>
        <v>0</v>
      </c>
      <c r="D469" s="18">
        <f t="shared" si="36"/>
        <v>11.078480663281288</v>
      </c>
      <c r="E469" s="24">
        <f t="shared" si="35"/>
        <v>0</v>
      </c>
      <c r="G469" s="18">
        <f t="shared" si="37"/>
        <v>10.000002736255734</v>
      </c>
      <c r="H469" s="2">
        <f t="shared" si="38"/>
        <v>100</v>
      </c>
      <c r="I469" s="2">
        <f t="shared" si="39"/>
        <v>250</v>
      </c>
    </row>
    <row r="470" spans="2:9">
      <c r="B470" s="22">
        <v>459</v>
      </c>
      <c r="C470" s="22">
        <f>Emisja!N463</f>
        <v>0</v>
      </c>
      <c r="D470" s="18">
        <f t="shared" si="36"/>
        <v>11.060979364915434</v>
      </c>
      <c r="E470" s="24">
        <f t="shared" si="35"/>
        <v>0</v>
      </c>
      <c r="G470" s="18">
        <f t="shared" si="37"/>
        <v>10.000002511489942</v>
      </c>
      <c r="H470" s="2">
        <f t="shared" si="38"/>
        <v>100</v>
      </c>
      <c r="I470" s="2">
        <f t="shared" si="39"/>
        <v>250</v>
      </c>
    </row>
    <row r="471" spans="2:9">
      <c r="B471" s="22">
        <v>460</v>
      </c>
      <c r="C471" s="22">
        <f>Emisja!N464</f>
        <v>0</v>
      </c>
      <c r="D471" s="18">
        <f t="shared" si="36"/>
        <v>11.043762072980961</v>
      </c>
      <c r="E471" s="24">
        <f t="shared" si="35"/>
        <v>0</v>
      </c>
      <c r="G471" s="18">
        <f t="shared" si="37"/>
        <v>10.000002305187214</v>
      </c>
      <c r="H471" s="2">
        <f t="shared" si="38"/>
        <v>100</v>
      </c>
      <c r="I471" s="2">
        <f t="shared" si="39"/>
        <v>250</v>
      </c>
    </row>
    <row r="472" spans="2:9">
      <c r="B472" s="22">
        <v>461</v>
      </c>
      <c r="C472" s="22">
        <f>Emisja!N465</f>
        <v>0</v>
      </c>
      <c r="D472" s="18">
        <f t="shared" si="36"/>
        <v>11.026824178696771</v>
      </c>
      <c r="E472" s="24">
        <f t="shared" si="35"/>
        <v>0</v>
      </c>
      <c r="G472" s="18">
        <f t="shared" si="37"/>
        <v>10.000002115830927</v>
      </c>
      <c r="H472" s="2">
        <f t="shared" si="38"/>
        <v>100</v>
      </c>
      <c r="I472" s="2">
        <f t="shared" si="39"/>
        <v>250</v>
      </c>
    </row>
    <row r="473" spans="2:9">
      <c r="B473" s="22">
        <v>462</v>
      </c>
      <c r="C473" s="22">
        <f>Emisja!N466</f>
        <v>0</v>
      </c>
      <c r="D473" s="18">
        <f t="shared" si="36"/>
        <v>11.010161148071846</v>
      </c>
      <c r="E473" s="24">
        <f t="shared" si="35"/>
        <v>0</v>
      </c>
      <c r="G473" s="18">
        <f t="shared" si="37"/>
        <v>10.000001942029039</v>
      </c>
      <c r="H473" s="2">
        <f t="shared" si="38"/>
        <v>100</v>
      </c>
      <c r="I473" s="2">
        <f t="shared" si="39"/>
        <v>250</v>
      </c>
    </row>
    <row r="474" spans="2:9">
      <c r="B474" s="22">
        <v>463</v>
      </c>
      <c r="C474" s="22">
        <f>Emisja!N467</f>
        <v>0</v>
      </c>
      <c r="D474" s="18">
        <f t="shared" si="36"/>
        <v>10.993768520691575</v>
      </c>
      <c r="E474" s="24">
        <f t="shared" si="35"/>
        <v>0</v>
      </c>
      <c r="G474" s="18">
        <f t="shared" si="37"/>
        <v>10.000001782503857</v>
      </c>
      <c r="H474" s="2">
        <f t="shared" si="38"/>
        <v>100</v>
      </c>
      <c r="I474" s="2">
        <f t="shared" si="39"/>
        <v>250</v>
      </c>
    </row>
    <row r="475" spans="2:9">
      <c r="B475" s="22">
        <v>464</v>
      </c>
      <c r="C475" s="22">
        <f>Emisja!N468</f>
        <v>0</v>
      </c>
      <c r="D475" s="18">
        <f t="shared" si="36"/>
        <v>10.977641908523767</v>
      </c>
      <c r="E475" s="24">
        <f t="shared" si="35"/>
        <v>0</v>
      </c>
      <c r="G475" s="18">
        <f t="shared" si="37"/>
        <v>10.000001636082642</v>
      </c>
      <c r="H475" s="2">
        <f t="shared" si="38"/>
        <v>100</v>
      </c>
      <c r="I475" s="2">
        <f t="shared" si="39"/>
        <v>250</v>
      </c>
    </row>
    <row r="476" spans="2:9">
      <c r="B476" s="22">
        <v>465</v>
      </c>
      <c r="C476" s="22">
        <f>Emisja!N469</f>
        <v>0</v>
      </c>
      <c r="D476" s="18">
        <f t="shared" si="36"/>
        <v>10.96177699474406</v>
      </c>
      <c r="E476" s="24">
        <f t="shared" si="35"/>
        <v>0</v>
      </c>
      <c r="G476" s="18">
        <f t="shared" si="37"/>
        <v>10.000001501688986</v>
      </c>
      <c r="H476" s="2">
        <f t="shared" si="38"/>
        <v>100</v>
      </c>
      <c r="I476" s="2">
        <f t="shared" si="39"/>
        <v>250</v>
      </c>
    </row>
    <row r="477" spans="2:9">
      <c r="B477" s="22">
        <v>466</v>
      </c>
      <c r="C477" s="22">
        <f>Emisja!N470</f>
        <v>0</v>
      </c>
      <c r="D477" s="18">
        <f t="shared" si="36"/>
        <v>10.946169532580374</v>
      </c>
      <c r="E477" s="24">
        <f t="shared" si="35"/>
        <v>0</v>
      </c>
      <c r="G477" s="18">
        <f t="shared" si="37"/>
        <v>10.000001378334904</v>
      </c>
      <c r="H477" s="2">
        <f t="shared" si="38"/>
        <v>100</v>
      </c>
      <c r="I477" s="2">
        <f t="shared" si="39"/>
        <v>250</v>
      </c>
    </row>
    <row r="478" spans="2:9">
      <c r="B478" s="22">
        <v>467</v>
      </c>
      <c r="C478" s="22">
        <f>Emisja!N471</f>
        <v>0</v>
      </c>
      <c r="D478" s="18">
        <f t="shared" si="36"/>
        <v>10.930815344176116</v>
      </c>
      <c r="E478" s="24">
        <f t="shared" si="35"/>
        <v>0</v>
      </c>
      <c r="G478" s="18">
        <f t="shared" si="37"/>
        <v>10.000001265113566</v>
      </c>
      <c r="H478" s="2">
        <f t="shared" si="38"/>
        <v>100</v>
      </c>
      <c r="I478" s="2">
        <f t="shared" si="39"/>
        <v>250</v>
      </c>
    </row>
    <row r="479" spans="2:9">
      <c r="B479" s="22">
        <v>468</v>
      </c>
      <c r="C479" s="22">
        <f>Emisja!N472</f>
        <v>0</v>
      </c>
      <c r="D479" s="18">
        <f t="shared" si="36"/>
        <v>10.915710319471845</v>
      </c>
      <c r="E479" s="24">
        <f t="shared" si="35"/>
        <v>0</v>
      </c>
      <c r="G479" s="18">
        <f t="shared" si="37"/>
        <v>10.000001161192632</v>
      </c>
      <c r="H479" s="2">
        <f t="shared" si="38"/>
        <v>100</v>
      </c>
      <c r="I479" s="2">
        <f t="shared" si="39"/>
        <v>250</v>
      </c>
    </row>
    <row r="480" spans="2:9">
      <c r="B480" s="22">
        <v>469</v>
      </c>
      <c r="C480" s="22">
        <f>Emisja!N473</f>
        <v>0</v>
      </c>
      <c r="D480" s="18">
        <f t="shared" si="36"/>
        <v>10.900850415105078</v>
      </c>
      <c r="E480" s="24">
        <f t="shared" si="35"/>
        <v>0</v>
      </c>
      <c r="G480" s="18">
        <f t="shared" si="37"/>
        <v>10.000001065808133</v>
      </c>
      <c r="H480" s="2">
        <f t="shared" si="38"/>
        <v>100</v>
      </c>
      <c r="I480" s="2">
        <f t="shared" si="39"/>
        <v>250</v>
      </c>
    </row>
    <row r="481" spans="2:9">
      <c r="B481" s="22">
        <v>470</v>
      </c>
      <c r="C481" s="22">
        <f>Emisja!N474</f>
        <v>0</v>
      </c>
      <c r="D481" s="18">
        <f t="shared" si="36"/>
        <v>10.886231653327942</v>
      </c>
      <c r="E481" s="24">
        <f t="shared" si="35"/>
        <v>0</v>
      </c>
      <c r="G481" s="18">
        <f t="shared" si="37"/>
        <v>10.000000978258857</v>
      </c>
      <c r="H481" s="2">
        <f t="shared" si="38"/>
        <v>100</v>
      </c>
      <c r="I481" s="2">
        <f t="shared" si="39"/>
        <v>250</v>
      </c>
    </row>
    <row r="482" spans="2:9">
      <c r="B482" s="22">
        <v>471</v>
      </c>
      <c r="C482" s="22">
        <f>Emisja!N475</f>
        <v>0</v>
      </c>
      <c r="D482" s="18">
        <f t="shared" si="36"/>
        <v>10.871850120942403</v>
      </c>
      <c r="E482" s="24">
        <f t="shared" si="35"/>
        <v>0</v>
      </c>
      <c r="G482" s="18">
        <f t="shared" si="37"/>
        <v>10.00000089790119</v>
      </c>
      <c r="H482" s="2">
        <f t="shared" si="38"/>
        <v>100</v>
      </c>
      <c r="I482" s="2">
        <f t="shared" si="39"/>
        <v>250</v>
      </c>
    </row>
    <row r="483" spans="2:9">
      <c r="B483" s="22">
        <v>472</v>
      </c>
      <c r="C483" s="22">
        <f>Emisja!N476</f>
        <v>0</v>
      </c>
      <c r="D483" s="18">
        <f t="shared" si="36"/>
        <v>10.857701968252771</v>
      </c>
      <c r="E483" s="24">
        <f t="shared" si="35"/>
        <v>0</v>
      </c>
      <c r="G483" s="18">
        <f t="shared" si="37"/>
        <v>10.000000824144388</v>
      </c>
      <c r="H483" s="2">
        <f t="shared" si="38"/>
        <v>100</v>
      </c>
      <c r="I483" s="2">
        <f t="shared" si="39"/>
        <v>250</v>
      </c>
    </row>
    <row r="484" spans="2:9">
      <c r="B484" s="22">
        <v>473</v>
      </c>
      <c r="C484" s="22">
        <f>Emisja!N477</f>
        <v>0</v>
      </c>
      <c r="D484" s="18">
        <f t="shared" si="36"/>
        <v>10.843783408035195</v>
      </c>
      <c r="E484" s="24">
        <f t="shared" si="35"/>
        <v>0</v>
      </c>
      <c r="G484" s="18">
        <f t="shared" si="37"/>
        <v>10.000000756446234</v>
      </c>
      <c r="H484" s="2">
        <f t="shared" si="38"/>
        <v>100</v>
      </c>
      <c r="I484" s="2">
        <f t="shared" si="39"/>
        <v>250</v>
      </c>
    </row>
    <row r="485" spans="2:9">
      <c r="B485" s="22">
        <v>474</v>
      </c>
      <c r="C485" s="22">
        <f>Emisja!N478</f>
        <v>0</v>
      </c>
      <c r="D485" s="18">
        <f t="shared" si="36"/>
        <v>10.830090714523889</v>
      </c>
      <c r="E485" s="24">
        <f t="shared" si="35"/>
        <v>0</v>
      </c>
      <c r="G485" s="18">
        <f t="shared" si="37"/>
        <v>10.000000694309046</v>
      </c>
      <c r="H485" s="2">
        <f t="shared" si="38"/>
        <v>100</v>
      </c>
      <c r="I485" s="2">
        <f t="shared" si="39"/>
        <v>250</v>
      </c>
    </row>
    <row r="486" spans="2:9">
      <c r="B486" s="22">
        <v>475</v>
      </c>
      <c r="C486" s="22">
        <f>Emisja!N479</f>
        <v>0</v>
      </c>
      <c r="D486" s="18">
        <f t="shared" si="36"/>
        <v>10.816620222413807</v>
      </c>
      <c r="E486" s="24">
        <f t="shared" si="35"/>
        <v>0</v>
      </c>
      <c r="G486" s="18">
        <f t="shared" si="37"/>
        <v>10.000000637276028</v>
      </c>
      <c r="H486" s="2">
        <f t="shared" si="38"/>
        <v>100</v>
      </c>
      <c r="I486" s="2">
        <f t="shared" si="39"/>
        <v>250</v>
      </c>
    </row>
    <row r="487" spans="2:9">
      <c r="B487" s="22">
        <v>476</v>
      </c>
      <c r="C487" s="22">
        <f>Emisja!N480</f>
        <v>0</v>
      </c>
      <c r="D487" s="18">
        <f t="shared" si="36"/>
        <v>10.8033683258795</v>
      </c>
      <c r="E487" s="24">
        <f t="shared" si="35"/>
        <v>0</v>
      </c>
      <c r="G487" s="18">
        <f t="shared" si="37"/>
        <v>10.000000584927905</v>
      </c>
      <c r="H487" s="2">
        <f t="shared" si="38"/>
        <v>100</v>
      </c>
      <c r="I487" s="2">
        <f t="shared" si="39"/>
        <v>250</v>
      </c>
    </row>
    <row r="488" spans="2:9">
      <c r="B488" s="22">
        <v>477</v>
      </c>
      <c r="C488" s="22">
        <f>Emisja!N481</f>
        <v>0</v>
      </c>
      <c r="D488" s="18">
        <f t="shared" si="36"/>
        <v>10.790331477609902</v>
      </c>
      <c r="E488" s="24">
        <f t="shared" si="35"/>
        <v>0</v>
      </c>
      <c r="G488" s="18">
        <f t="shared" si="37"/>
        <v>10.000000536879844</v>
      </c>
      <c r="H488" s="2">
        <f t="shared" si="38"/>
        <v>100</v>
      </c>
      <c r="I488" s="2">
        <f t="shared" si="39"/>
        <v>250</v>
      </c>
    </row>
    <row r="489" spans="2:9">
      <c r="B489" s="22">
        <v>478</v>
      </c>
      <c r="C489" s="22">
        <f>Emisja!N482</f>
        <v>0</v>
      </c>
      <c r="D489" s="18">
        <f t="shared" si="36"/>
        <v>10.777506187858769</v>
      </c>
      <c r="E489" s="24">
        <f t="shared" si="35"/>
        <v>0</v>
      </c>
      <c r="G489" s="18">
        <f t="shared" si="37"/>
        <v>10.000000492778621</v>
      </c>
      <c r="H489" s="2">
        <f t="shared" si="38"/>
        <v>100</v>
      </c>
      <c r="I489" s="2">
        <f t="shared" si="39"/>
        <v>250</v>
      </c>
    </row>
    <row r="490" spans="2:9">
      <c r="B490" s="22">
        <v>479</v>
      </c>
      <c r="C490" s="22">
        <f>Emisja!N483</f>
        <v>0</v>
      </c>
      <c r="D490" s="18">
        <f t="shared" si="36"/>
        <v>10.764889023510534</v>
      </c>
      <c r="E490" s="24">
        <f t="shared" si="35"/>
        <v>0</v>
      </c>
      <c r="G490" s="18">
        <f t="shared" si="37"/>
        <v>10.00000045230003</v>
      </c>
      <c r="H490" s="2">
        <f t="shared" si="38"/>
        <v>100</v>
      </c>
      <c r="I490" s="2">
        <f t="shared" si="39"/>
        <v>250</v>
      </c>
    </row>
    <row r="491" spans="2:9">
      <c r="B491" s="22">
        <v>480</v>
      </c>
      <c r="C491" s="22">
        <f>Emisja!N484</f>
        <v>0</v>
      </c>
      <c r="D491" s="18">
        <f t="shared" si="36"/>
        <v>10.75247660716132</v>
      </c>
      <c r="E491" s="24">
        <f t="shared" si="35"/>
        <v>0</v>
      </c>
      <c r="G491" s="18">
        <f t="shared" si="37"/>
        <v>10.000000415146495</v>
      </c>
      <c r="H491" s="2">
        <f t="shared" si="38"/>
        <v>100</v>
      </c>
      <c r="I491" s="2">
        <f t="shared" si="39"/>
        <v>250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91"/>
  <sheetViews>
    <sheetView workbookViewId="0">
      <selection activeCell="L9" sqref="L9"/>
    </sheetView>
  </sheetViews>
  <sheetFormatPr defaultRowHeight="12.75"/>
  <cols>
    <col min="1" max="1" width="30.28515625" style="2" customWidth="1"/>
    <col min="2" max="2" width="7.85546875" style="2" customWidth="1"/>
    <col min="3" max="3" width="7.7109375" style="2" customWidth="1"/>
    <col min="4" max="4" width="8.140625" style="2" customWidth="1"/>
    <col min="5" max="5" width="7.140625" style="2" customWidth="1"/>
    <col min="6" max="6" width="7.42578125" style="2" customWidth="1"/>
    <col min="7" max="7" width="9" style="2" customWidth="1"/>
    <col min="8" max="8" width="11" style="2" customWidth="1"/>
    <col min="9" max="9" width="11.5703125" style="2" customWidth="1"/>
    <col min="10" max="16384" width="9.140625" style="2"/>
  </cols>
  <sheetData>
    <row r="1" spans="1:9">
      <c r="A1" s="1" t="s">
        <v>9</v>
      </c>
    </row>
    <row r="2" spans="1:9">
      <c r="A2" s="1"/>
    </row>
    <row r="3" spans="1:9">
      <c r="A3" s="2" t="s">
        <v>6</v>
      </c>
      <c r="B3" s="2">
        <v>1</v>
      </c>
    </row>
    <row r="4" spans="1:9">
      <c r="A4" s="33" t="s">
        <v>0</v>
      </c>
      <c r="B4" s="33">
        <f>Emisja!F6</f>
        <v>100</v>
      </c>
    </row>
    <row r="5" spans="1:9">
      <c r="A5" s="33" t="s">
        <v>2</v>
      </c>
      <c r="B5" s="33">
        <f>Emisja!G6</f>
        <v>250</v>
      </c>
    </row>
    <row r="6" spans="1:9" ht="15.75">
      <c r="A6" s="2" t="s">
        <v>29</v>
      </c>
      <c r="B6" s="2">
        <v>10</v>
      </c>
      <c r="C6" s="2" t="s">
        <v>55</v>
      </c>
    </row>
    <row r="7" spans="1:9" ht="15.75">
      <c r="A7" s="33" t="s">
        <v>30</v>
      </c>
      <c r="B7" s="34">
        <f>Emisja!$B$17</f>
        <v>33600</v>
      </c>
      <c r="C7" s="33" t="s">
        <v>56</v>
      </c>
    </row>
    <row r="8" spans="1:9" ht="15">
      <c r="A8" s="2" t="s">
        <v>1</v>
      </c>
      <c r="B8" s="44">
        <v>9647.6787634674802</v>
      </c>
      <c r="C8" s="2" t="s">
        <v>57</v>
      </c>
      <c r="D8" s="10"/>
      <c r="E8" s="10"/>
      <c r="F8" s="12"/>
    </row>
    <row r="9" spans="1:9" ht="15.75">
      <c r="B9" s="13">
        <f>B8/3600</f>
        <v>2.6799107676298557</v>
      </c>
      <c r="C9" s="2" t="s">
        <v>58</v>
      </c>
      <c r="D9" s="31" t="s">
        <v>53</v>
      </c>
      <c r="E9" s="31" t="s">
        <v>4</v>
      </c>
      <c r="F9" s="10"/>
      <c r="G9" s="39" t="s">
        <v>47</v>
      </c>
      <c r="H9" s="40">
        <f>zbiorczy!I3/3600</f>
        <v>48</v>
      </c>
      <c r="I9" s="2" t="s">
        <v>8</v>
      </c>
    </row>
    <row r="10" spans="1:9">
      <c r="B10" s="13"/>
      <c r="D10" s="18">
        <f>MAX(D12:D491)</f>
        <v>102.59326258343154</v>
      </c>
      <c r="E10" s="19">
        <f>SUM(E12:E491)</f>
        <v>15</v>
      </c>
    </row>
    <row r="11" spans="1:9" ht="15">
      <c r="B11" s="19" t="s">
        <v>4</v>
      </c>
      <c r="C11" s="20" t="s">
        <v>10</v>
      </c>
      <c r="D11" s="20" t="s">
        <v>54</v>
      </c>
      <c r="E11" s="21" t="s">
        <v>5</v>
      </c>
      <c r="G11" s="20" t="s">
        <v>32</v>
      </c>
    </row>
    <row r="12" spans="1:9">
      <c r="B12" s="22">
        <v>1</v>
      </c>
      <c r="C12" s="22">
        <f>Emisja!O5</f>
        <v>400</v>
      </c>
      <c r="D12" s="23">
        <f>B6</f>
        <v>10</v>
      </c>
      <c r="E12" s="24">
        <f t="shared" ref="E12:E75" si="0">1*(D12&gt;$B$4)</f>
        <v>0</v>
      </c>
      <c r="G12" s="23">
        <f>B6</f>
        <v>10</v>
      </c>
      <c r="H12" s="2">
        <f>B4</f>
        <v>100</v>
      </c>
      <c r="I12" s="2">
        <f>B5</f>
        <v>250</v>
      </c>
    </row>
    <row r="13" spans="1:9">
      <c r="B13" s="22">
        <v>2</v>
      </c>
      <c r="C13" s="22">
        <f>Emisja!O6</f>
        <v>400</v>
      </c>
      <c r="D13" s="18">
        <f>$B$6+C13/$B$9-($B$6+C13/$B$9-D12)*EXP(-$B$9/($B$7/$B$3)*(B13-B12)*60)</f>
        <v>10.712579310635306</v>
      </c>
      <c r="E13" s="24">
        <f t="shared" si="0"/>
        <v>0</v>
      </c>
      <c r="G13" s="18">
        <f>$B$6+C13/$H$9-($B$6+C13/$H$9-G12)*EXP(-$H$9/($B$7/$B$3)*(B13-B12)*60)</f>
        <v>10.684529679525895</v>
      </c>
      <c r="H13" s="2">
        <f>H12</f>
        <v>100</v>
      </c>
      <c r="I13" s="2">
        <f>I12</f>
        <v>250</v>
      </c>
    </row>
    <row r="14" spans="1:9">
      <c r="B14" s="22">
        <v>3</v>
      </c>
      <c r="C14" s="22">
        <f>Emisja!O7</f>
        <v>400</v>
      </c>
      <c r="D14" s="18">
        <f t="shared" ref="D14:D77" si="1">$B$6+C14/$B$9-($B$6+C14/$B$9-D13)*EXP(-$B$9/($B$7/$B$3)*(B14-B13)*60)</f>
        <v>11.421756680408834</v>
      </c>
      <c r="E14" s="24">
        <f t="shared" si="0"/>
        <v>0</v>
      </c>
      <c r="G14" s="18">
        <f t="shared" ref="G14:G77" si="2">$B$6+C14/$H$9-($B$6+C14/$H$9-G13)*EXP(-$H$9/($B$7/$B$3)*(B14-B13)*60)</f>
        <v>11.312829653193571</v>
      </c>
      <c r="H14" s="2">
        <f t="shared" ref="H14:H77" si="3">H13</f>
        <v>100</v>
      </c>
      <c r="I14" s="2">
        <f t="shared" ref="I14:I77" si="4">I13</f>
        <v>250</v>
      </c>
    </row>
    <row r="15" spans="1:9" ht="12" customHeight="1">
      <c r="B15" s="22">
        <v>4</v>
      </c>
      <c r="C15" s="22">
        <f>Emisja!O8</f>
        <v>400</v>
      </c>
      <c r="D15" s="18">
        <f t="shared" si="1"/>
        <v>12.127548350602694</v>
      </c>
      <c r="E15" s="24">
        <f t="shared" si="0"/>
        <v>0</v>
      </c>
      <c r="G15" s="18">
        <f t="shared" si="2"/>
        <v>11.889518829306745</v>
      </c>
      <c r="H15" s="2">
        <f t="shared" si="3"/>
        <v>100</v>
      </c>
      <c r="I15" s="2">
        <f t="shared" si="4"/>
        <v>250</v>
      </c>
    </row>
    <row r="16" spans="1:9">
      <c r="B16" s="22">
        <v>5</v>
      </c>
      <c r="C16" s="22">
        <f>Emisja!O9</f>
        <v>400</v>
      </c>
      <c r="D16" s="18">
        <f t="shared" si="1"/>
        <v>12.829970484961166</v>
      </c>
      <c r="E16" s="24">
        <f t="shared" si="0"/>
        <v>0</v>
      </c>
      <c r="G16" s="18">
        <f t="shared" si="2"/>
        <v>12.418836702590621</v>
      </c>
      <c r="H16" s="2">
        <f t="shared" si="3"/>
        <v>100</v>
      </c>
      <c r="I16" s="2">
        <f t="shared" si="4"/>
        <v>250</v>
      </c>
    </row>
    <row r="17" spans="2:9">
      <c r="B17" s="22">
        <v>6</v>
      </c>
      <c r="C17" s="22">
        <f>Emisja!O10</f>
        <v>400</v>
      </c>
      <c r="D17" s="18">
        <f t="shared" si="1"/>
        <v>13.529039170060798</v>
      </c>
      <c r="E17" s="24">
        <f t="shared" si="0"/>
        <v>0</v>
      </c>
      <c r="G17" s="18">
        <f t="shared" si="2"/>
        <v>12.904674520574536</v>
      </c>
      <c r="H17" s="2">
        <f t="shared" si="3"/>
        <v>100</v>
      </c>
      <c r="I17" s="2">
        <f t="shared" si="4"/>
        <v>250</v>
      </c>
    </row>
    <row r="18" spans="2:9">
      <c r="B18" s="22">
        <v>7</v>
      </c>
      <c r="C18" s="22">
        <f>Emisja!O11</f>
        <v>400</v>
      </c>
      <c r="D18" s="18">
        <f t="shared" si="1"/>
        <v>14.224770415678904</v>
      </c>
      <c r="E18" s="24">
        <f t="shared" si="0"/>
        <v>0</v>
      </c>
      <c r="G18" s="18">
        <f t="shared" si="2"/>
        <v>13.35060388985692</v>
      </c>
      <c r="H18" s="2">
        <f t="shared" si="3"/>
        <v>100</v>
      </c>
      <c r="I18" s="2">
        <f t="shared" si="4"/>
        <v>250</v>
      </c>
    </row>
    <row r="19" spans="2:9">
      <c r="B19" s="22">
        <v>8</v>
      </c>
      <c r="C19" s="22">
        <f>Emisja!O12</f>
        <v>400</v>
      </c>
      <c r="D19" s="18">
        <f t="shared" si="1"/>
        <v>14.917180155160111</v>
      </c>
      <c r="E19" s="24">
        <f t="shared" si="0"/>
        <v>0</v>
      </c>
      <c r="G19" s="18">
        <f t="shared" si="2"/>
        <v>13.759903032549779</v>
      </c>
      <c r="H19" s="2">
        <f t="shared" si="3"/>
        <v>100</v>
      </c>
      <c r="I19" s="2">
        <f t="shared" si="4"/>
        <v>250</v>
      </c>
    </row>
    <row r="20" spans="2:9">
      <c r="B20" s="22">
        <v>9</v>
      </c>
      <c r="C20" s="22">
        <f>Emisja!O13</f>
        <v>400</v>
      </c>
      <c r="D20" s="18">
        <f t="shared" si="1"/>
        <v>15.606284245781325</v>
      </c>
      <c r="E20" s="24">
        <f t="shared" si="0"/>
        <v>0</v>
      </c>
      <c r="G20" s="18">
        <f t="shared" si="2"/>
        <v>14.135580885925306</v>
      </c>
      <c r="H20" s="2">
        <f t="shared" si="3"/>
        <v>100</v>
      </c>
      <c r="I20" s="2">
        <f t="shared" si="4"/>
        <v>250</v>
      </c>
    </row>
    <row r="21" spans="2:9">
      <c r="B21" s="22">
        <v>10</v>
      </c>
      <c r="C21" s="22">
        <f>Emisja!O14</f>
        <v>400</v>
      </c>
      <c r="D21" s="18">
        <f t="shared" si="1"/>
        <v>16.292098469114904</v>
      </c>
      <c r="E21" s="24">
        <f t="shared" si="0"/>
        <v>0</v>
      </c>
      <c r="G21" s="18">
        <f t="shared" si="2"/>
        <v>14.480399222431696</v>
      </c>
      <c r="H21" s="2">
        <f t="shared" si="3"/>
        <v>100</v>
      </c>
      <c r="I21" s="2">
        <f t="shared" si="4"/>
        <v>250</v>
      </c>
    </row>
    <row r="22" spans="2:9">
      <c r="B22" s="22">
        <v>11</v>
      </c>
      <c r="C22" s="22">
        <f>Emisja!O15</f>
        <v>400</v>
      </c>
      <c r="D22" s="18">
        <f t="shared" si="1"/>
        <v>16.974638531390013</v>
      </c>
      <c r="E22" s="24">
        <f t="shared" si="0"/>
        <v>0</v>
      </c>
      <c r="G22" s="18">
        <f t="shared" si="2"/>
        <v>14.796892952692083</v>
      </c>
      <c r="H22" s="2">
        <f t="shared" si="3"/>
        <v>100</v>
      </c>
      <c r="I22" s="2">
        <f t="shared" si="4"/>
        <v>250</v>
      </c>
    </row>
    <row r="23" spans="2:9">
      <c r="B23" s="22">
        <v>12</v>
      </c>
      <c r="C23" s="22">
        <f>Emisja!O16</f>
        <v>400</v>
      </c>
      <c r="D23" s="18">
        <f t="shared" si="1"/>
        <v>17.653920063852354</v>
      </c>
      <c r="E23" s="24">
        <f t="shared" si="0"/>
        <v>0</v>
      </c>
      <c r="G23" s="18">
        <f t="shared" si="2"/>
        <v>15.087388760742819</v>
      </c>
      <c r="H23" s="2">
        <f t="shared" si="3"/>
        <v>100</v>
      </c>
      <c r="I23" s="2">
        <f t="shared" si="4"/>
        <v>250</v>
      </c>
    </row>
    <row r="24" spans="2:9">
      <c r="B24" s="22">
        <v>13</v>
      </c>
      <c r="C24" s="22">
        <f>Emisja!O17</f>
        <v>400</v>
      </c>
      <c r="D24" s="18">
        <f t="shared" si="1"/>
        <v>18.329958623122138</v>
      </c>
      <c r="E24" s="24">
        <f t="shared" si="0"/>
        <v>0</v>
      </c>
      <c r="G24" s="18">
        <f t="shared" si="2"/>
        <v>15.354022208506922</v>
      </c>
      <c r="H24" s="2">
        <f t="shared" si="3"/>
        <v>100</v>
      </c>
      <c r="I24" s="2">
        <f t="shared" si="4"/>
        <v>250</v>
      </c>
    </row>
    <row r="25" spans="2:9">
      <c r="B25" s="22">
        <v>14</v>
      </c>
      <c r="C25" s="22">
        <f>Emisja!O18</f>
        <v>400</v>
      </c>
      <c r="D25" s="18">
        <f t="shared" si="1"/>
        <v>19.002769691550412</v>
      </c>
      <c r="E25" s="24">
        <f t="shared" si="0"/>
        <v>0</v>
      </c>
      <c r="G25" s="18">
        <f t="shared" si="2"/>
        <v>15.598753435245165</v>
      </c>
      <c r="H25" s="2">
        <f t="shared" si="3"/>
        <v>100</v>
      </c>
      <c r="I25" s="2">
        <f t="shared" si="4"/>
        <v>250</v>
      </c>
    </row>
    <row r="26" spans="2:9">
      <c r="B26" s="22">
        <v>15</v>
      </c>
      <c r="C26" s="22">
        <f>Emisja!O19</f>
        <v>400</v>
      </c>
      <c r="D26" s="18">
        <f t="shared" si="1"/>
        <v>19.672368677573559</v>
      </c>
      <c r="E26" s="24">
        <f t="shared" si="0"/>
        <v>0</v>
      </c>
      <c r="G26" s="18">
        <f t="shared" si="2"/>
        <v>15.823381567398314</v>
      </c>
      <c r="H26" s="2">
        <f t="shared" si="3"/>
        <v>100</v>
      </c>
      <c r="I26" s="2">
        <f t="shared" si="4"/>
        <v>250</v>
      </c>
    </row>
    <row r="27" spans="2:9">
      <c r="B27" s="22">
        <v>16</v>
      </c>
      <c r="C27" s="22">
        <f>Emisja!O20</f>
        <v>400</v>
      </c>
      <c r="D27" s="18">
        <f t="shared" si="1"/>
        <v>20.338770916066181</v>
      </c>
      <c r="E27" s="24">
        <f t="shared" si="0"/>
        <v>0</v>
      </c>
      <c r="G27" s="18">
        <f t="shared" si="2"/>
        <v>16.02955794475363</v>
      </c>
      <c r="H27" s="2">
        <f t="shared" si="3"/>
        <v>100</v>
      </c>
      <c r="I27" s="2">
        <f t="shared" si="4"/>
        <v>250</v>
      </c>
    </row>
    <row r="28" spans="2:9">
      <c r="B28" s="22">
        <v>17</v>
      </c>
      <c r="C28" s="22">
        <f>Emisja!O21</f>
        <v>400</v>
      </c>
      <c r="D28" s="18">
        <f t="shared" si="1"/>
        <v>21.001991668692341</v>
      </c>
      <c r="E28" s="24">
        <f t="shared" si="0"/>
        <v>0</v>
      </c>
      <c r="G28" s="18">
        <f t="shared" si="2"/>
        <v>16.218798260166924</v>
      </c>
      <c r="H28" s="2">
        <f t="shared" si="3"/>
        <v>100</v>
      </c>
      <c r="I28" s="2">
        <f t="shared" si="4"/>
        <v>250</v>
      </c>
    </row>
    <row r="29" spans="2:9">
      <c r="B29" s="22">
        <v>18</v>
      </c>
      <c r="C29" s="22">
        <f>Emisja!O22</f>
        <v>400</v>
      </c>
      <c r="D29" s="18">
        <f t="shared" si="1"/>
        <v>21.662046124255056</v>
      </c>
      <c r="E29" s="24">
        <f t="shared" si="0"/>
        <v>0</v>
      </c>
      <c r="G29" s="18">
        <f t="shared" si="2"/>
        <v>16.392493702084629</v>
      </c>
      <c r="H29" s="2">
        <f t="shared" si="3"/>
        <v>100</v>
      </c>
      <c r="I29" s="2">
        <f t="shared" si="4"/>
        <v>250</v>
      </c>
    </row>
    <row r="30" spans="2:9">
      <c r="B30" s="22">
        <v>19</v>
      </c>
      <c r="C30" s="22">
        <f>Emisja!O23</f>
        <v>400</v>
      </c>
      <c r="D30" s="18">
        <f t="shared" si="1"/>
        <v>22.318949399044101</v>
      </c>
      <c r="E30" s="24">
        <f t="shared" si="0"/>
        <v>0</v>
      </c>
      <c r="G30" s="18">
        <f t="shared" si="2"/>
        <v>16.551921181779409</v>
      </c>
      <c r="H30" s="2">
        <f t="shared" si="3"/>
        <v>100</v>
      </c>
      <c r="I30" s="2">
        <f t="shared" si="4"/>
        <v>250</v>
      </c>
    </row>
    <row r="31" spans="2:9">
      <c r="B31" s="22">
        <v>20</v>
      </c>
      <c r="C31" s="22">
        <f>Emisja!O24</f>
        <v>400</v>
      </c>
      <c r="D31" s="18">
        <f t="shared" si="1"/>
        <v>22.972716537182237</v>
      </c>
      <c r="E31" s="24">
        <f t="shared" si="0"/>
        <v>0</v>
      </c>
      <c r="G31" s="18">
        <f t="shared" si="2"/>
        <v>16.69825272048422</v>
      </c>
      <c r="H31" s="2">
        <f t="shared" si="3"/>
        <v>100</v>
      </c>
      <c r="I31" s="2">
        <f t="shared" si="4"/>
        <v>250</v>
      </c>
    </row>
    <row r="32" spans="2:9">
      <c r="B32" s="22">
        <v>21</v>
      </c>
      <c r="C32" s="22">
        <f>Emisja!O25</f>
        <v>400</v>
      </c>
      <c r="D32" s="18">
        <f t="shared" si="1"/>
        <v>23.62336251096977</v>
      </c>
      <c r="E32" s="24">
        <f t="shared" si="0"/>
        <v>0</v>
      </c>
      <c r="G32" s="18">
        <f t="shared" si="2"/>
        <v>16.832564065433733</v>
      </c>
      <c r="H32" s="2">
        <f t="shared" si="3"/>
        <v>100</v>
      </c>
      <c r="I32" s="2">
        <f t="shared" si="4"/>
        <v>250</v>
      </c>
    </row>
    <row r="33" spans="2:9">
      <c r="B33" s="22">
        <v>22</v>
      </c>
      <c r="C33" s="22">
        <f>Emisja!O26</f>
        <v>400</v>
      </c>
      <c r="D33" s="18">
        <f t="shared" si="1"/>
        <v>24.270902221227402</v>
      </c>
      <c r="E33" s="24">
        <f t="shared" si="0"/>
        <v>0</v>
      </c>
      <c r="G33" s="18">
        <f t="shared" si="2"/>
        <v>16.955842598153449</v>
      </c>
      <c r="H33" s="2">
        <f t="shared" si="3"/>
        <v>100</v>
      </c>
      <c r="I33" s="2">
        <f t="shared" si="4"/>
        <v>250</v>
      </c>
    </row>
    <row r="34" spans="2:9">
      <c r="B34" s="22">
        <v>23</v>
      </c>
      <c r="C34" s="22">
        <f>Emisja!O27</f>
        <v>400</v>
      </c>
      <c r="D34" s="18">
        <f t="shared" si="1"/>
        <v>24.91535049763749</v>
      </c>
      <c r="E34" s="24">
        <f t="shared" si="0"/>
        <v>0</v>
      </c>
      <c r="G34" s="18">
        <f t="shared" si="2"/>
        <v>17.068994593133759</v>
      </c>
      <c r="H34" s="2">
        <f t="shared" si="3"/>
        <v>100</v>
      </c>
      <c r="I34" s="2">
        <f t="shared" si="4"/>
        <v>250</v>
      </c>
    </row>
    <row r="35" spans="2:9">
      <c r="B35" s="22">
        <v>24</v>
      </c>
      <c r="C35" s="22">
        <f>Emisja!O28</f>
        <v>400</v>
      </c>
      <c r="D35" s="18">
        <f t="shared" si="1"/>
        <v>25.556722099083657</v>
      </c>
      <c r="E35" s="24">
        <f t="shared" si="0"/>
        <v>0</v>
      </c>
      <c r="G35" s="18">
        <f t="shared" si="2"/>
        <v>17.172851880250679</v>
      </c>
      <c r="H35" s="2">
        <f t="shared" si="3"/>
        <v>100</v>
      </c>
      <c r="I35" s="2">
        <f t="shared" si="4"/>
        <v>250</v>
      </c>
    </row>
    <row r="36" spans="2:9">
      <c r="B36" s="22">
        <v>25</v>
      </c>
      <c r="C36" s="22">
        <f>Emisja!O29</f>
        <v>400</v>
      </c>
      <c r="D36" s="18">
        <f t="shared" si="1"/>
        <v>26.19503171398884</v>
      </c>
      <c r="E36" s="24">
        <f t="shared" si="0"/>
        <v>0</v>
      </c>
      <c r="G36" s="18">
        <f t="shared" si="2"/>
        <v>17.268177959911608</v>
      </c>
      <c r="H36" s="2">
        <f t="shared" si="3"/>
        <v>100</v>
      </c>
      <c r="I36" s="2">
        <f t="shared" si="4"/>
        <v>250</v>
      </c>
    </row>
    <row r="37" spans="2:9">
      <c r="B37" s="22">
        <v>26</v>
      </c>
      <c r="C37" s="22">
        <f>Emisja!O30</f>
        <v>400</v>
      </c>
      <c r="D37" s="18">
        <f t="shared" si="1"/>
        <v>26.83029396065163</v>
      </c>
      <c r="E37" s="24">
        <f t="shared" si="0"/>
        <v>0</v>
      </c>
      <c r="G37" s="18">
        <f t="shared" si="2"/>
        <v>17.355673615881248</v>
      </c>
      <c r="H37" s="2">
        <f t="shared" si="3"/>
        <v>100</v>
      </c>
      <c r="I37" s="2">
        <f t="shared" si="4"/>
        <v>250</v>
      </c>
    </row>
    <row r="38" spans="2:9">
      <c r="B38" s="22">
        <v>27</v>
      </c>
      <c r="C38" s="22">
        <f>Emisja!O31</f>
        <v>400</v>
      </c>
      <c r="D38" s="18">
        <f t="shared" si="1"/>
        <v>27.462523387581058</v>
      </c>
      <c r="E38" s="24">
        <f t="shared" si="0"/>
        <v>0</v>
      </c>
      <c r="G38" s="18">
        <f t="shared" si="2"/>
        <v>17.435982067049991</v>
      </c>
      <c r="H38" s="2">
        <f t="shared" si="3"/>
        <v>100</v>
      </c>
      <c r="I38" s="2">
        <f t="shared" si="4"/>
        <v>250</v>
      </c>
    </row>
    <row r="39" spans="2:9">
      <c r="B39" s="22">
        <v>28</v>
      </c>
      <c r="C39" s="22">
        <f>Emisja!O32</f>
        <v>400</v>
      </c>
      <c r="D39" s="18">
        <f t="shared" si="1"/>
        <v>28.091734473829803</v>
      </c>
      <c r="E39" s="24">
        <f t="shared" si="0"/>
        <v>0</v>
      </c>
      <c r="G39" s="18">
        <f t="shared" si="2"/>
        <v>17.509693696017724</v>
      </c>
      <c r="H39" s="2">
        <f t="shared" si="3"/>
        <v>100</v>
      </c>
      <c r="I39" s="2">
        <f t="shared" si="4"/>
        <v>250</v>
      </c>
    </row>
    <row r="40" spans="2:9">
      <c r="B40" s="22">
        <v>29</v>
      </c>
      <c r="C40" s="22">
        <f>Emisja!O33</f>
        <v>400</v>
      </c>
      <c r="D40" s="18">
        <f t="shared" si="1"/>
        <v>28.717941629325793</v>
      </c>
      <c r="E40" s="24">
        <f t="shared" si="0"/>
        <v>0</v>
      </c>
      <c r="G40" s="18">
        <f t="shared" si="2"/>
        <v>17.577350389254903</v>
      </c>
      <c r="H40" s="2">
        <f t="shared" si="3"/>
        <v>100</v>
      </c>
      <c r="I40" s="2">
        <f t="shared" si="4"/>
        <v>250</v>
      </c>
    </row>
    <row r="41" spans="2:9">
      <c r="B41" s="22">
        <v>30</v>
      </c>
      <c r="C41" s="22">
        <f>Emisja!O34</f>
        <v>400</v>
      </c>
      <c r="D41" s="18">
        <f t="shared" si="1"/>
        <v>29.341159195202152</v>
      </c>
      <c r="E41" s="24">
        <f t="shared" si="0"/>
        <v>0</v>
      </c>
      <c r="G41" s="18">
        <f t="shared" si="2"/>
        <v>17.639449520747348</v>
      </c>
      <c r="H41" s="2">
        <f t="shared" si="3"/>
        <v>100</v>
      </c>
      <c r="I41" s="2">
        <f t="shared" si="4"/>
        <v>250</v>
      </c>
    </row>
    <row r="42" spans="2:9">
      <c r="B42" s="22">
        <v>31</v>
      </c>
      <c r="C42" s="22">
        <f>Emisja!O35</f>
        <v>400</v>
      </c>
      <c r="D42" s="18">
        <f t="shared" si="1"/>
        <v>29.961401444125727</v>
      </c>
      <c r="E42" s="24">
        <f t="shared" si="0"/>
        <v>0</v>
      </c>
      <c r="G42" s="18">
        <f t="shared" si="2"/>
        <v>17.696447608410271</v>
      </c>
      <c r="H42" s="2">
        <f t="shared" si="3"/>
        <v>100</v>
      </c>
      <c r="I42" s="2">
        <f t="shared" si="4"/>
        <v>250</v>
      </c>
    </row>
    <row r="43" spans="2:9">
      <c r="B43" s="22">
        <v>32</v>
      </c>
      <c r="C43" s="22">
        <f>Emisja!O36</f>
        <v>400</v>
      </c>
      <c r="D43" s="18">
        <f t="shared" si="1"/>
        <v>30.578682580623877</v>
      </c>
      <c r="E43" s="24">
        <f t="shared" si="0"/>
        <v>0</v>
      </c>
      <c r="G43" s="18">
        <f t="shared" si="2"/>
        <v>17.748763670151416</v>
      </c>
      <c r="H43" s="2">
        <f t="shared" si="3"/>
        <v>100</v>
      </c>
      <c r="I43" s="2">
        <f t="shared" si="4"/>
        <v>250</v>
      </c>
    </row>
    <row r="44" spans="2:9">
      <c r="B44" s="22">
        <v>33</v>
      </c>
      <c r="C44" s="22">
        <f>Emisja!O37</f>
        <v>400</v>
      </c>
      <c r="D44" s="18">
        <f t="shared" si="1"/>
        <v>31.193016741409792</v>
      </c>
      <c r="E44" s="24">
        <f t="shared" si="0"/>
        <v>0</v>
      </c>
      <c r="G44" s="18">
        <f t="shared" si="2"/>
        <v>17.796782304255235</v>
      </c>
      <c r="H44" s="2">
        <f t="shared" si="3"/>
        <v>100</v>
      </c>
      <c r="I44" s="2">
        <f t="shared" si="4"/>
        <v>250</v>
      </c>
    </row>
    <row r="45" spans="2:9">
      <c r="B45" s="22">
        <v>34</v>
      </c>
      <c r="C45" s="22">
        <f>Emisja!O38</f>
        <v>400</v>
      </c>
      <c r="D45" s="18">
        <f t="shared" si="1"/>
        <v>31.804417995706316</v>
      </c>
      <c r="E45" s="24">
        <f t="shared" si="0"/>
        <v>0</v>
      </c>
      <c r="G45" s="18">
        <f t="shared" si="2"/>
        <v>17.840856516733329</v>
      </c>
      <c r="H45" s="2">
        <f t="shared" si="3"/>
        <v>100</v>
      </c>
      <c r="I45" s="2">
        <f t="shared" si="4"/>
        <v>250</v>
      </c>
    </row>
    <row r="46" spans="2:9">
      <c r="B46" s="22">
        <v>35</v>
      </c>
      <c r="C46" s="22">
        <f>Emisja!O39</f>
        <v>400</v>
      </c>
      <c r="D46" s="18">
        <f t="shared" si="1"/>
        <v>32.412900345568062</v>
      </c>
      <c r="E46" s="24">
        <f t="shared" si="0"/>
        <v>0</v>
      </c>
      <c r="G46" s="18">
        <f t="shared" si="2"/>
        <v>17.881310316426266</v>
      </c>
      <c r="H46" s="2">
        <f t="shared" si="3"/>
        <v>100</v>
      </c>
      <c r="I46" s="2">
        <f t="shared" si="4"/>
        <v>250</v>
      </c>
    </row>
    <row r="47" spans="2:9">
      <c r="B47" s="22">
        <v>36</v>
      </c>
      <c r="C47" s="22">
        <f>Emisja!O40</f>
        <v>400</v>
      </c>
      <c r="D47" s="18">
        <f t="shared" si="1"/>
        <v>33.018477726202136</v>
      </c>
      <c r="E47" s="24">
        <f t="shared" si="0"/>
        <v>0</v>
      </c>
      <c r="G47" s="18">
        <f t="shared" si="2"/>
        <v>17.918441096934473</v>
      </c>
      <c r="H47" s="2">
        <f t="shared" si="3"/>
        <v>100</v>
      </c>
      <c r="I47" s="2">
        <f t="shared" si="4"/>
        <v>250</v>
      </c>
    </row>
    <row r="48" spans="2:9">
      <c r="B48" s="22">
        <v>37</v>
      </c>
      <c r="C48" s="22">
        <f>Emisja!O41</f>
        <v>400</v>
      </c>
      <c r="D48" s="18">
        <f t="shared" si="1"/>
        <v>33.621164006287245</v>
      </c>
      <c r="E48" s="24">
        <f t="shared" si="0"/>
        <v>0</v>
      </c>
      <c r="G48" s="18">
        <f t="shared" si="2"/>
        <v>17.952521822888858</v>
      </c>
      <c r="H48" s="2">
        <f t="shared" si="3"/>
        <v>100</v>
      </c>
      <c r="I48" s="2">
        <f t="shared" si="4"/>
        <v>250</v>
      </c>
    </row>
    <row r="49" spans="2:9">
      <c r="B49" s="22">
        <v>38</v>
      </c>
      <c r="C49" s="22">
        <f>Emisja!O42</f>
        <v>400</v>
      </c>
      <c r="D49" s="18">
        <f t="shared" si="1"/>
        <v>34.220972988291336</v>
      </c>
      <c r="E49" s="24">
        <f t="shared" si="0"/>
        <v>0</v>
      </c>
      <c r="G49" s="18">
        <f t="shared" si="2"/>
        <v>17.983803036633379</v>
      </c>
      <c r="H49" s="2">
        <f t="shared" si="3"/>
        <v>100</v>
      </c>
      <c r="I49" s="2">
        <f t="shared" si="4"/>
        <v>250</v>
      </c>
    </row>
    <row r="50" spans="2:9">
      <c r="B50" s="22">
        <v>39</v>
      </c>
      <c r="C50" s="22">
        <f>Emisja!O43</f>
        <v>400</v>
      </c>
      <c r="D50" s="18">
        <f t="shared" si="1"/>
        <v>34.817918408787676</v>
      </c>
      <c r="E50" s="24">
        <f t="shared" si="0"/>
        <v>0</v>
      </c>
      <c r="G50" s="18">
        <f t="shared" si="2"/>
        <v>18.012514700071531</v>
      </c>
      <c r="H50" s="2">
        <f t="shared" si="3"/>
        <v>100</v>
      </c>
      <c r="I50" s="2">
        <f t="shared" si="4"/>
        <v>250</v>
      </c>
    </row>
    <row r="51" spans="2:9">
      <c r="B51" s="22">
        <v>40</v>
      </c>
      <c r="C51" s="22">
        <f>Emisja!O44</f>
        <v>400</v>
      </c>
      <c r="D51" s="18">
        <f t="shared" si="1"/>
        <v>35.412013938769462</v>
      </c>
      <c r="E51" s="24">
        <f t="shared" si="0"/>
        <v>0</v>
      </c>
      <c r="G51" s="18">
        <f t="shared" si="2"/>
        <v>18.038867885217048</v>
      </c>
      <c r="H51" s="2">
        <f t="shared" si="3"/>
        <v>100</v>
      </c>
      <c r="I51" s="2">
        <f t="shared" si="4"/>
        <v>250</v>
      </c>
    </row>
    <row r="52" spans="2:9">
      <c r="B52" s="22">
        <v>41</v>
      </c>
      <c r="C52" s="22">
        <f>Emisja!O45</f>
        <v>400</v>
      </c>
      <c r="D52" s="18">
        <f t="shared" si="1"/>
        <v>36.003273183962889</v>
      </c>
      <c r="E52" s="24">
        <f t="shared" si="0"/>
        <v>0</v>
      </c>
      <c r="G52" s="18">
        <f t="shared" si="2"/>
        <v>18.063056325876708</v>
      </c>
      <c r="H52" s="2">
        <f t="shared" si="3"/>
        <v>100</v>
      </c>
      <c r="I52" s="2">
        <f t="shared" si="4"/>
        <v>250</v>
      </c>
    </row>
    <row r="53" spans="2:9">
      <c r="B53" s="22">
        <v>42</v>
      </c>
      <c r="C53" s="22">
        <f>Emisja!O46</f>
        <v>400</v>
      </c>
      <c r="D53" s="18">
        <f t="shared" si="1"/>
        <v>36.591709685138738</v>
      </c>
      <c r="E53" s="24">
        <f t="shared" si="0"/>
        <v>0</v>
      </c>
      <c r="G53" s="18">
        <f t="shared" si="2"/>
        <v>18.085257841872409</v>
      </c>
      <c r="H53" s="2">
        <f t="shared" si="3"/>
        <v>100</v>
      </c>
      <c r="I53" s="2">
        <f t="shared" si="4"/>
        <v>250</v>
      </c>
    </row>
    <row r="54" spans="2:9">
      <c r="B54" s="22">
        <v>43</v>
      </c>
      <c r="C54" s="22">
        <f>Emisja!O47</f>
        <v>400</v>
      </c>
      <c r="D54" s="18">
        <f t="shared" si="1"/>
        <v>37.177336918422526</v>
      </c>
      <c r="E54" s="24">
        <f t="shared" si="0"/>
        <v>0</v>
      </c>
      <c r="G54" s="18">
        <f t="shared" si="2"/>
        <v>18.105635646272567</v>
      </c>
      <c r="H54" s="2">
        <f t="shared" si="3"/>
        <v>100</v>
      </c>
      <c r="I54" s="2">
        <f t="shared" si="4"/>
        <v>250</v>
      </c>
    </row>
    <row r="55" spans="2:9">
      <c r="B55" s="22">
        <v>44</v>
      </c>
      <c r="C55" s="22">
        <f>Emisja!O48</f>
        <v>400</v>
      </c>
      <c r="D55" s="18">
        <f t="shared" si="1"/>
        <v>37.760168295603066</v>
      </c>
      <c r="E55" s="24">
        <f t="shared" si="0"/>
        <v>0</v>
      </c>
      <c r="G55" s="18">
        <f t="shared" si="2"/>
        <v>18.124339545242869</v>
      </c>
      <c r="H55" s="2">
        <f t="shared" si="3"/>
        <v>100</v>
      </c>
      <c r="I55" s="2">
        <f t="shared" si="4"/>
        <v>250</v>
      </c>
    </row>
    <row r="56" spans="2:9">
      <c r="B56" s="22">
        <v>45</v>
      </c>
      <c r="C56" s="22">
        <f>Emisja!O49</f>
        <v>400</v>
      </c>
      <c r="D56" s="18">
        <f t="shared" si="1"/>
        <v>38.34021716443965</v>
      </c>
      <c r="E56" s="24">
        <f t="shared" si="0"/>
        <v>0</v>
      </c>
      <c r="G56" s="18">
        <f t="shared" si="2"/>
        <v>18.141507039337004</v>
      </c>
      <c r="H56" s="2">
        <f t="shared" si="3"/>
        <v>100</v>
      </c>
      <c r="I56" s="2">
        <f t="shared" si="4"/>
        <v>250</v>
      </c>
    </row>
    <row r="57" spans="2:9">
      <c r="B57" s="22">
        <v>46</v>
      </c>
      <c r="C57" s="22">
        <f>Emisja!O50</f>
        <v>400</v>
      </c>
      <c r="D57" s="18">
        <f t="shared" si="1"/>
        <v>38.917496808967755</v>
      </c>
      <c r="E57" s="24">
        <f t="shared" si="0"/>
        <v>0</v>
      </c>
      <c r="G57" s="18">
        <f t="shared" si="2"/>
        <v>18.157264334323479</v>
      </c>
      <c r="H57" s="2">
        <f t="shared" si="3"/>
        <v>100</v>
      </c>
      <c r="I57" s="2">
        <f t="shared" si="4"/>
        <v>250</v>
      </c>
    </row>
    <row r="58" spans="2:9">
      <c r="B58" s="22">
        <v>47</v>
      </c>
      <c r="C58" s="22">
        <f>Emisja!O51</f>
        <v>400</v>
      </c>
      <c r="D58" s="18">
        <f t="shared" si="1"/>
        <v>39.492020449803235</v>
      </c>
      <c r="E58" s="24">
        <f t="shared" si="0"/>
        <v>0</v>
      </c>
      <c r="G58" s="18">
        <f t="shared" si="2"/>
        <v>18.171727268979478</v>
      </c>
      <c r="H58" s="2">
        <f t="shared" si="3"/>
        <v>100</v>
      </c>
      <c r="I58" s="2">
        <f t="shared" si="4"/>
        <v>250</v>
      </c>
    </row>
    <row r="59" spans="2:9">
      <c r="B59" s="22">
        <v>48</v>
      </c>
      <c r="C59" s="22">
        <f>Emisja!O52</f>
        <v>400</v>
      </c>
      <c r="D59" s="18">
        <f t="shared" si="1"/>
        <v>40.063801244445088</v>
      </c>
      <c r="E59" s="24">
        <f t="shared" si="0"/>
        <v>0</v>
      </c>
      <c r="G59" s="18">
        <f t="shared" si="2"/>
        <v>18.185002166672469</v>
      </c>
      <c r="H59" s="2">
        <f t="shared" si="3"/>
        <v>100</v>
      </c>
      <c r="I59" s="2">
        <f t="shared" si="4"/>
        <v>250</v>
      </c>
    </row>
    <row r="60" spans="2:9">
      <c r="B60" s="22">
        <v>49</v>
      </c>
      <c r="C60" s="22">
        <f>Emisja!O53</f>
        <v>400</v>
      </c>
      <c r="D60" s="18">
        <f t="shared" si="1"/>
        <v>40.632852287576839</v>
      </c>
      <c r="E60" s="24">
        <f t="shared" si="0"/>
        <v>0</v>
      </c>
      <c r="G60" s="18">
        <f t="shared" si="2"/>
        <v>18.197186616989836</v>
      </c>
      <c r="H60" s="2">
        <f t="shared" si="3"/>
        <v>100</v>
      </c>
      <c r="I60" s="2">
        <f t="shared" si="4"/>
        <v>250</v>
      </c>
    </row>
    <row r="61" spans="2:9">
      <c r="B61" s="22">
        <v>50</v>
      </c>
      <c r="C61" s="22">
        <f>Emisja!O54</f>
        <v>400</v>
      </c>
      <c r="D61" s="18">
        <f t="shared" si="1"/>
        <v>41.199186611366358</v>
      </c>
      <c r="E61" s="24">
        <f t="shared" si="0"/>
        <v>0</v>
      </c>
      <c r="G61" s="18">
        <f t="shared" si="2"/>
        <v>18.20837019316269</v>
      </c>
      <c r="H61" s="2">
        <f t="shared" si="3"/>
        <v>100</v>
      </c>
      <c r="I61" s="2">
        <f t="shared" si="4"/>
        <v>250</v>
      </c>
    </row>
    <row r="62" spans="2:9">
      <c r="B62" s="22">
        <v>51</v>
      </c>
      <c r="C62" s="22">
        <f>Emisja!O55</f>
        <v>400</v>
      </c>
      <c r="D62" s="18">
        <f t="shared" si="1"/>
        <v>41.762817185764362</v>
      </c>
      <c r="E62" s="24">
        <f t="shared" si="0"/>
        <v>0</v>
      </c>
      <c r="G62" s="18">
        <f t="shared" si="2"/>
        <v>18.218635110557916</v>
      </c>
      <c r="H62" s="2">
        <f t="shared" si="3"/>
        <v>100</v>
      </c>
      <c r="I62" s="2">
        <f t="shared" si="4"/>
        <v>250</v>
      </c>
    </row>
    <row r="63" spans="2:9">
      <c r="B63" s="22">
        <v>52</v>
      </c>
      <c r="C63" s="22">
        <f>Emisja!O56</f>
        <v>400</v>
      </c>
      <c r="D63" s="18">
        <f t="shared" si="1"/>
        <v>42.323756918801436</v>
      </c>
      <c r="E63" s="24">
        <f t="shared" si="0"/>
        <v>0</v>
      </c>
      <c r="G63" s="18">
        <f t="shared" si="2"/>
        <v>18.228056831079353</v>
      </c>
      <c r="H63" s="2">
        <f t="shared" si="3"/>
        <v>100</v>
      </c>
      <c r="I63" s="2">
        <f t="shared" si="4"/>
        <v>250</v>
      </c>
    </row>
    <row r="64" spans="2:9">
      <c r="B64" s="22">
        <v>53</v>
      </c>
      <c r="C64" s="22">
        <f>Emisja!O57</f>
        <v>400</v>
      </c>
      <c r="D64" s="18">
        <f t="shared" si="1"/>
        <v>42.882018656883645</v>
      </c>
      <c r="E64" s="24">
        <f t="shared" si="0"/>
        <v>0</v>
      </c>
      <c r="G64" s="18">
        <f t="shared" si="2"/>
        <v>18.236704617921298</v>
      </c>
      <c r="H64" s="2">
        <f t="shared" si="3"/>
        <v>100</v>
      </c>
      <c r="I64" s="2">
        <f t="shared" si="4"/>
        <v>250</v>
      </c>
    </row>
    <row r="65" spans="2:9">
      <c r="B65" s="22">
        <v>54</v>
      </c>
      <c r="C65" s="22">
        <f>Emisja!O58</f>
        <v>400</v>
      </c>
      <c r="D65" s="18">
        <f t="shared" si="1"/>
        <v>43.437615185086727</v>
      </c>
      <c r="E65" s="24">
        <f t="shared" si="0"/>
        <v>0</v>
      </c>
      <c r="G65" s="18">
        <f t="shared" si="2"/>
        <v>18.244642044752577</v>
      </c>
      <c r="H65" s="2">
        <f t="shared" si="3"/>
        <v>100</v>
      </c>
      <c r="I65" s="2">
        <f t="shared" si="4"/>
        <v>250</v>
      </c>
    </row>
    <row r="66" spans="2:9">
      <c r="B66" s="22">
        <v>55</v>
      </c>
      <c r="C66" s="22">
        <f>Emisja!O59</f>
        <v>400</v>
      </c>
      <c r="D66" s="18">
        <f t="shared" si="1"/>
        <v>43.990559227448927</v>
      </c>
      <c r="E66" s="24">
        <f t="shared" si="0"/>
        <v>0</v>
      </c>
      <c r="G66" s="18">
        <f t="shared" si="2"/>
        <v>18.251927463074448</v>
      </c>
      <c r="H66" s="2">
        <f t="shared" si="3"/>
        <v>100</v>
      </c>
      <c r="I66" s="2">
        <f t="shared" si="4"/>
        <v>250</v>
      </c>
    </row>
    <row r="67" spans="2:9">
      <c r="B67" s="22">
        <v>56</v>
      </c>
      <c r="C67" s="22">
        <f>Emisja!O60</f>
        <v>400</v>
      </c>
      <c r="D67" s="18">
        <f t="shared" si="1"/>
        <v>44.540863447262367</v>
      </c>
      <c r="E67" s="24">
        <f t="shared" si="0"/>
        <v>0</v>
      </c>
      <c r="G67" s="18">
        <f t="shared" si="2"/>
        <v>18.258614431188029</v>
      </c>
      <c r="H67" s="2">
        <f t="shared" si="3"/>
        <v>100</v>
      </c>
      <c r="I67" s="2">
        <f t="shared" si="4"/>
        <v>250</v>
      </c>
    </row>
    <row r="68" spans="2:9">
      <c r="B68" s="22">
        <v>57</v>
      </c>
      <c r="C68" s="22">
        <f>Emisja!O61</f>
        <v>400</v>
      </c>
      <c r="D68" s="18">
        <f t="shared" si="1"/>
        <v>45.088540447363059</v>
      </c>
      <c r="E68" s="24">
        <f t="shared" si="0"/>
        <v>0</v>
      </c>
      <c r="G68" s="18">
        <f t="shared" si="2"/>
        <v>18.264752107924835</v>
      </c>
      <c r="H68" s="2">
        <f t="shared" si="3"/>
        <v>100</v>
      </c>
      <c r="I68" s="2">
        <f t="shared" si="4"/>
        <v>250</v>
      </c>
    </row>
    <row r="69" spans="2:9">
      <c r="B69" s="22">
        <v>58</v>
      </c>
      <c r="C69" s="22">
        <f>Emisja!O62</f>
        <v>400</v>
      </c>
      <c r="D69" s="18">
        <f t="shared" si="1"/>
        <v>45.633602770419515</v>
      </c>
      <c r="E69" s="24">
        <f t="shared" si="0"/>
        <v>0</v>
      </c>
      <c r="G69" s="18">
        <f t="shared" si="2"/>
        <v>18.270385614034879</v>
      </c>
      <c r="H69" s="2">
        <f t="shared" si="3"/>
        <v>100</v>
      </c>
      <c r="I69" s="2">
        <f t="shared" si="4"/>
        <v>250</v>
      </c>
    </row>
    <row r="70" spans="2:9">
      <c r="B70" s="22">
        <v>59</v>
      </c>
      <c r="C70" s="22">
        <f>Emisja!O63</f>
        <v>400</v>
      </c>
      <c r="D70" s="18">
        <f t="shared" si="1"/>
        <v>46.176062899220042</v>
      </c>
      <c r="E70" s="24">
        <f t="shared" si="0"/>
        <v>0</v>
      </c>
      <c r="G70" s="18">
        <f t="shared" si="2"/>
        <v>18.27555636388907</v>
      </c>
      <c r="H70" s="2">
        <f t="shared" si="3"/>
        <v>100</v>
      </c>
      <c r="I70" s="2">
        <f t="shared" si="4"/>
        <v>250</v>
      </c>
    </row>
    <row r="71" spans="2:9">
      <c r="B71" s="22">
        <v>60</v>
      </c>
      <c r="C71" s="22">
        <f>Emisja!O64</f>
        <v>400</v>
      </c>
      <c r="D71" s="18">
        <f t="shared" si="1"/>
        <v>46.715933256958579</v>
      </c>
      <c r="E71" s="24">
        <f t="shared" si="0"/>
        <v>0</v>
      </c>
      <c r="G71" s="18">
        <f t="shared" si="2"/>
        <v>18.28030236993439</v>
      </c>
      <c r="H71" s="2">
        <f t="shared" si="3"/>
        <v>100</v>
      </c>
      <c r="I71" s="2">
        <f t="shared" si="4"/>
        <v>250</v>
      </c>
    </row>
    <row r="72" spans="2:9">
      <c r="B72" s="22">
        <v>61</v>
      </c>
      <c r="C72" s="22">
        <f>Emisja!O65</f>
        <v>400</v>
      </c>
      <c r="D72" s="18">
        <f t="shared" si="1"/>
        <v>47.253226207519205</v>
      </c>
      <c r="E72" s="24">
        <f t="shared" si="0"/>
        <v>0</v>
      </c>
      <c r="G72" s="18">
        <f t="shared" si="2"/>
        <v>18.284658522140042</v>
      </c>
      <c r="H72" s="2">
        <f t="shared" si="3"/>
        <v>100</v>
      </c>
      <c r="I72" s="2">
        <f t="shared" si="4"/>
        <v>250</v>
      </c>
    </row>
    <row r="73" spans="2:9">
      <c r="B73" s="22">
        <v>62</v>
      </c>
      <c r="C73" s="22">
        <f>Emisja!O66</f>
        <v>400</v>
      </c>
      <c r="D73" s="18">
        <f t="shared" si="1"/>
        <v>47.7879540557593</v>
      </c>
      <c r="E73" s="24">
        <f t="shared" si="0"/>
        <v>0</v>
      </c>
      <c r="G73" s="18">
        <f t="shared" si="2"/>
        <v>18.288656844488898</v>
      </c>
      <c r="H73" s="2">
        <f t="shared" si="3"/>
        <v>100</v>
      </c>
      <c r="I73" s="2">
        <f t="shared" si="4"/>
        <v>250</v>
      </c>
    </row>
    <row r="74" spans="2:9">
      <c r="B74" s="22">
        <v>63</v>
      </c>
      <c r="C74" s="22">
        <f>Emisja!O67</f>
        <v>400</v>
      </c>
      <c r="D74" s="18">
        <f t="shared" si="1"/>
        <v>48.320129047791369</v>
      </c>
      <c r="E74" s="24">
        <f t="shared" si="0"/>
        <v>0</v>
      </c>
      <c r="G74" s="18">
        <f t="shared" si="2"/>
        <v>18.292326730399822</v>
      </c>
      <c r="H74" s="2">
        <f t="shared" si="3"/>
        <v>100</v>
      </c>
      <c r="I74" s="2">
        <f t="shared" si="4"/>
        <v>250</v>
      </c>
    </row>
    <row r="75" spans="2:9">
      <c r="B75" s="22">
        <v>64</v>
      </c>
      <c r="C75" s="22">
        <f>Emisja!O68</f>
        <v>400</v>
      </c>
      <c r="D75" s="18">
        <f t="shared" si="1"/>
        <v>48.849763371263464</v>
      </c>
      <c r="E75" s="24">
        <f t="shared" si="0"/>
        <v>0</v>
      </c>
      <c r="G75" s="18">
        <f t="shared" si="2"/>
        <v>18.295695158811565</v>
      </c>
      <c r="H75" s="2">
        <f t="shared" si="3"/>
        <v>100</v>
      </c>
      <c r="I75" s="2">
        <f t="shared" si="4"/>
        <v>250</v>
      </c>
    </row>
    <row r="76" spans="2:9">
      <c r="B76" s="22">
        <v>65</v>
      </c>
      <c r="C76" s="22">
        <f>Emisja!O69</f>
        <v>400</v>
      </c>
      <c r="D76" s="18">
        <f t="shared" si="1"/>
        <v>49.376869155638317</v>
      </c>
      <c r="E76" s="24">
        <f t="shared" ref="E76:E139" si="5">1*(D76&gt;$B$4)</f>
        <v>0</v>
      </c>
      <c r="G76" s="18">
        <f t="shared" si="2"/>
        <v>18.298786892516766</v>
      </c>
      <c r="H76" s="2">
        <f t="shared" si="3"/>
        <v>100</v>
      </c>
      <c r="I76" s="2">
        <f t="shared" si="4"/>
        <v>250</v>
      </c>
    </row>
    <row r="77" spans="2:9">
      <c r="B77" s="22">
        <v>66</v>
      </c>
      <c r="C77" s="22">
        <f>Emisja!O70</f>
        <v>400</v>
      </c>
      <c r="D77" s="18">
        <f t="shared" si="1"/>
        <v>49.901458472471106</v>
      </c>
      <c r="E77" s="24">
        <f t="shared" si="5"/>
        <v>0</v>
      </c>
      <c r="G77" s="18">
        <f t="shared" si="2"/>
        <v>18.301624660204077</v>
      </c>
      <c r="H77" s="2">
        <f t="shared" si="3"/>
        <v>100</v>
      </c>
      <c r="I77" s="2">
        <f t="shared" si="4"/>
        <v>250</v>
      </c>
    </row>
    <row r="78" spans="2:9">
      <c r="B78" s="22">
        <v>67</v>
      </c>
      <c r="C78" s="22">
        <f>Emisja!O71</f>
        <v>400</v>
      </c>
      <c r="D78" s="18">
        <f t="shared" ref="D78:D141" si="6">$B$6+C78/$B$9-($B$6+C78/$B$9-D77)*EXP(-$B$9/($B$7/$B$3)*(B78-B77)*60)</f>
        <v>50.423543335685949</v>
      </c>
      <c r="E78" s="24">
        <f t="shared" si="5"/>
        <v>0</v>
      </c>
      <c r="G78" s="18">
        <f t="shared" ref="G78:G141" si="7">$B$6+C78/$H$9-($B$6+C78/$H$9-G77)*EXP(-$H$9/($B$7/$B$3)*(B78-B77)*60)</f>
        <v>18.304229323546721</v>
      </c>
      <c r="H78" s="2">
        <f t="shared" ref="H78:H141" si="8">H77</f>
        <v>100</v>
      </c>
      <c r="I78" s="2">
        <f t="shared" ref="I78:I141" si="9">I77</f>
        <v>250</v>
      </c>
    </row>
    <row r="79" spans="2:9">
      <c r="B79" s="22">
        <v>68</v>
      </c>
      <c r="C79" s="22">
        <f>Emisja!O72</f>
        <v>400</v>
      </c>
      <c r="D79" s="18">
        <f t="shared" si="6"/>
        <v>50.94313570185102</v>
      </c>
      <c r="E79" s="24">
        <f t="shared" si="5"/>
        <v>0</v>
      </c>
      <c r="G79" s="18">
        <f t="shared" si="7"/>
        <v>18.306620030565778</v>
      </c>
      <c r="H79" s="2">
        <f t="shared" si="8"/>
        <v>100</v>
      </c>
      <c r="I79" s="2">
        <f t="shared" si="9"/>
        <v>250</v>
      </c>
    </row>
    <row r="80" spans="2:9">
      <c r="B80" s="22">
        <v>69</v>
      </c>
      <c r="C80" s="22">
        <f>Emisja!O73</f>
        <v>400</v>
      </c>
      <c r="D80" s="18">
        <f t="shared" si="6"/>
        <v>51.460247470452344</v>
      </c>
      <c r="E80" s="24">
        <f t="shared" si="5"/>
        <v>0</v>
      </c>
      <c r="G80" s="18">
        <f t="shared" si="7"/>
        <v>18.308814356395686</v>
      </c>
      <c r="H80" s="2">
        <f t="shared" si="8"/>
        <v>100</v>
      </c>
      <c r="I80" s="2">
        <f t="shared" si="9"/>
        <v>250</v>
      </c>
    </row>
    <row r="81" spans="2:9">
      <c r="B81" s="22">
        <v>70</v>
      </c>
      <c r="C81" s="22">
        <f>Emisja!O74</f>
        <v>400</v>
      </c>
      <c r="D81" s="18">
        <f t="shared" si="6"/>
        <v>51.974890484166366</v>
      </c>
      <c r="E81" s="24">
        <f t="shared" si="5"/>
        <v>0</v>
      </c>
      <c r="G81" s="18">
        <f t="shared" si="7"/>
        <v>18.310828432486737</v>
      </c>
      <c r="H81" s="2">
        <f t="shared" si="8"/>
        <v>100</v>
      </c>
      <c r="I81" s="2">
        <f t="shared" si="9"/>
        <v>250</v>
      </c>
    </row>
    <row r="82" spans="2:9">
      <c r="B82" s="22">
        <v>71</v>
      </c>
      <c r="C82" s="22">
        <f>Emisja!O75</f>
        <v>400</v>
      </c>
      <c r="D82" s="18">
        <f t="shared" si="6"/>
        <v>52.487076529131144</v>
      </c>
      <c r="E82" s="24">
        <f t="shared" si="5"/>
        <v>0</v>
      </c>
      <c r="G82" s="18">
        <f t="shared" si="7"/>
        <v>18.31267706519445</v>
      </c>
      <c r="H82" s="2">
        <f t="shared" si="8"/>
        <v>100</v>
      </c>
      <c r="I82" s="2">
        <f t="shared" si="9"/>
        <v>250</v>
      </c>
    </row>
    <row r="83" spans="2:9">
      <c r="B83" s="22">
        <v>72</v>
      </c>
      <c r="C83" s="22">
        <f>Emisja!O76</f>
        <v>400</v>
      </c>
      <c r="D83" s="18">
        <f t="shared" si="6"/>
        <v>52.996817335216264</v>
      </c>
      <c r="E83" s="24">
        <f t="shared" si="5"/>
        <v>0</v>
      </c>
      <c r="G83" s="18">
        <f t="shared" si="7"/>
        <v>18.314373844627568</v>
      </c>
      <c r="H83" s="2">
        <f t="shared" si="8"/>
        <v>100</v>
      </c>
      <c r="I83" s="2">
        <f t="shared" si="9"/>
        <v>250</v>
      </c>
    </row>
    <row r="84" spans="2:9">
      <c r="B84" s="22">
        <v>73</v>
      </c>
      <c r="C84" s="22">
        <f>Emisja!O77</f>
        <v>400</v>
      </c>
      <c r="D84" s="18">
        <f t="shared" si="6"/>
        <v>53.504124576291474</v>
      </c>
      <c r="E84" s="24">
        <f t="shared" si="5"/>
        <v>0</v>
      </c>
      <c r="G84" s="18">
        <f t="shared" si="7"/>
        <v>18.315931244554896</v>
      </c>
      <c r="H84" s="2">
        <f t="shared" si="8"/>
        <v>100</v>
      </c>
      <c r="I84" s="2">
        <f t="shared" si="9"/>
        <v>250</v>
      </c>
    </row>
    <row r="85" spans="2:9">
      <c r="B85" s="22">
        <v>74</v>
      </c>
      <c r="C85" s="22">
        <f>Emisja!O78</f>
        <v>400</v>
      </c>
      <c r="D85" s="18">
        <f t="shared" si="6"/>
        <v>54.00900987049404</v>
      </c>
      <c r="E85" s="24">
        <f t="shared" si="5"/>
        <v>0</v>
      </c>
      <c r="G85" s="18">
        <f t="shared" si="7"/>
        <v>18.317360714105448</v>
      </c>
      <c r="H85" s="2">
        <f t="shared" si="8"/>
        <v>100</v>
      </c>
      <c r="I85" s="2">
        <f t="shared" si="9"/>
        <v>250</v>
      </c>
    </row>
    <row r="86" spans="2:9">
      <c r="B86" s="22">
        <v>75</v>
      </c>
      <c r="C86" s="22">
        <f>Emisja!O79</f>
        <v>400</v>
      </c>
      <c r="D86" s="18">
        <f t="shared" si="6"/>
        <v>54.51148478049484</v>
      </c>
      <c r="E86" s="24">
        <f t="shared" si="5"/>
        <v>0</v>
      </c>
      <c r="G86" s="18">
        <f t="shared" si="7"/>
        <v>18.318672761936</v>
      </c>
      <c r="H86" s="2">
        <f t="shared" si="8"/>
        <v>100</v>
      </c>
      <c r="I86" s="2">
        <f t="shared" si="9"/>
        <v>250</v>
      </c>
    </row>
    <row r="87" spans="2:9">
      <c r="B87" s="22">
        <v>76</v>
      </c>
      <c r="C87" s="22">
        <f>Emisja!O80</f>
        <v>400</v>
      </c>
      <c r="D87" s="18">
        <f t="shared" si="6"/>
        <v>55.011560813763111</v>
      </c>
      <c r="E87" s="24">
        <f t="shared" si="5"/>
        <v>0</v>
      </c>
      <c r="G87" s="18">
        <f t="shared" si="7"/>
        <v>18.319877033484833</v>
      </c>
      <c r="H87" s="2">
        <f t="shared" si="8"/>
        <v>100</v>
      </c>
      <c r="I87" s="2">
        <f t="shared" si="9"/>
        <v>250</v>
      </c>
    </row>
    <row r="88" spans="2:9">
      <c r="B88" s="22">
        <v>77</v>
      </c>
      <c r="C88" s="22">
        <f>Emisja!O81</f>
        <v>400</v>
      </c>
      <c r="D88" s="18">
        <f t="shared" si="6"/>
        <v>55.509249422830052</v>
      </c>
      <c r="E88" s="24">
        <f t="shared" si="5"/>
        <v>0</v>
      </c>
      <c r="G88" s="18">
        <f t="shared" si="7"/>
        <v>18.320982381879581</v>
      </c>
      <c r="H88" s="2">
        <f t="shared" si="8"/>
        <v>100</v>
      </c>
      <c r="I88" s="2">
        <f t="shared" si="9"/>
        <v>250</v>
      </c>
    </row>
    <row r="89" spans="2:9">
      <c r="B89" s="22">
        <v>78</v>
      </c>
      <c r="C89" s="22">
        <f>Emisja!O82</f>
        <v>400</v>
      </c>
      <c r="D89" s="18">
        <f t="shared" si="6"/>
        <v>56.004562005551065</v>
      </c>
      <c r="E89" s="24">
        <f t="shared" si="5"/>
        <v>0</v>
      </c>
      <c r="G89" s="18">
        <f t="shared" si="7"/>
        <v>18.32199693302044</v>
      </c>
      <c r="H89" s="2">
        <f t="shared" si="8"/>
        <v>100</v>
      </c>
      <c r="I89" s="2">
        <f t="shared" si="9"/>
        <v>250</v>
      </c>
    </row>
    <row r="90" spans="2:9">
      <c r="B90" s="22">
        <v>79</v>
      </c>
      <c r="C90" s="22">
        <f>Emisja!O83</f>
        <v>400</v>
      </c>
      <c r="D90" s="18">
        <f t="shared" si="6"/>
        <v>56.497509905366798</v>
      </c>
      <c r="E90" s="24">
        <f t="shared" si="5"/>
        <v>0</v>
      </c>
      <c r="G90" s="18">
        <f t="shared" si="7"/>
        <v>18.322928145317221</v>
      </c>
      <c r="H90" s="2">
        <f t="shared" si="8"/>
        <v>100</v>
      </c>
      <c r="I90" s="2">
        <f t="shared" si="9"/>
        <v>250</v>
      </c>
    </row>
    <row r="91" spans="2:9">
      <c r="B91" s="22">
        <v>80</v>
      </c>
      <c r="C91" s="22">
        <f>Emisja!O84</f>
        <v>400</v>
      </c>
      <c r="D91" s="18">
        <f t="shared" si="6"/>
        <v>56.988104411562915</v>
      </c>
      <c r="E91" s="24">
        <f t="shared" si="5"/>
        <v>0</v>
      </c>
      <c r="G91" s="18">
        <f t="shared" si="7"/>
        <v>18.323782864519391</v>
      </c>
      <c r="H91" s="2">
        <f t="shared" si="8"/>
        <v>100</v>
      </c>
      <c r="I91" s="2">
        <f t="shared" si="9"/>
        <v>250</v>
      </c>
    </row>
    <row r="92" spans="2:9">
      <c r="B92" s="22">
        <v>81</v>
      </c>
      <c r="C92" s="22">
        <f>Emisja!O85</f>
        <v>400</v>
      </c>
      <c r="D92" s="18">
        <f t="shared" si="6"/>
        <v>57.476356759528656</v>
      </c>
      <c r="E92" s="24">
        <f t="shared" si="5"/>
        <v>0</v>
      </c>
      <c r="G92" s="18">
        <f t="shared" si="7"/>
        <v>18.324567374042175</v>
      </c>
      <c r="H92" s="2">
        <f t="shared" si="8"/>
        <v>100</v>
      </c>
      <c r="I92" s="2">
        <f t="shared" si="9"/>
        <v>250</v>
      </c>
    </row>
    <row r="93" spans="2:9">
      <c r="B93" s="22">
        <v>82</v>
      </c>
      <c r="C93" s="22">
        <f>Emisja!O86</f>
        <v>400</v>
      </c>
      <c r="D93" s="18">
        <f t="shared" si="6"/>
        <v>57.962278131014131</v>
      </c>
      <c r="E93" s="24">
        <f t="shared" si="5"/>
        <v>0</v>
      </c>
      <c r="G93" s="18">
        <f t="shared" si="7"/>
        <v>18.325287441158693</v>
      </c>
      <c r="H93" s="2">
        <f t="shared" si="8"/>
        <v>100</v>
      </c>
      <c r="I93" s="2">
        <f t="shared" si="9"/>
        <v>250</v>
      </c>
    </row>
    <row r="94" spans="2:9">
      <c r="B94" s="22">
        <v>83</v>
      </c>
      <c r="C94" s="22">
        <f>Emisja!O87</f>
        <v>400</v>
      </c>
      <c r="D94" s="18">
        <f t="shared" si="6"/>
        <v>58.445879654386417</v>
      </c>
      <c r="E94" s="24">
        <f t="shared" si="5"/>
        <v>0</v>
      </c>
      <c r="G94" s="18">
        <f t="shared" si="7"/>
        <v>18.32594835939771</v>
      </c>
      <c r="H94" s="2">
        <f t="shared" si="8"/>
        <v>100</v>
      </c>
      <c r="I94" s="2">
        <f t="shared" si="9"/>
        <v>250</v>
      </c>
    </row>
    <row r="95" spans="2:9">
      <c r="B95" s="22">
        <v>84</v>
      </c>
      <c r="C95" s="22">
        <f>Emisja!O88</f>
        <v>400</v>
      </c>
      <c r="D95" s="18">
        <f t="shared" si="6"/>
        <v>58.927172404884388</v>
      </c>
      <c r="E95" s="24">
        <f t="shared" si="5"/>
        <v>0</v>
      </c>
      <c r="G95" s="18">
        <f t="shared" si="7"/>
        <v>18.326554987458685</v>
      </c>
      <c r="H95" s="2">
        <f t="shared" si="8"/>
        <v>100</v>
      </c>
      <c r="I95" s="2">
        <f t="shared" si="9"/>
        <v>250</v>
      </c>
    </row>
    <row r="96" spans="2:9">
      <c r="B96" s="22">
        <v>85</v>
      </c>
      <c r="C96" s="22">
        <f>Emisja!O89</f>
        <v>400</v>
      </c>
      <c r="D96" s="18">
        <f t="shared" si="6"/>
        <v>59.406167404872392</v>
      </c>
      <c r="E96" s="24">
        <f t="shared" si="5"/>
        <v>0</v>
      </c>
      <c r="G96" s="18">
        <f t="shared" si="7"/>
        <v>18.327111784930199</v>
      </c>
      <c r="H96" s="2">
        <f t="shared" si="8"/>
        <v>100</v>
      </c>
      <c r="I96" s="2">
        <f t="shared" si="9"/>
        <v>250</v>
      </c>
    </row>
    <row r="97" spans="2:9">
      <c r="B97" s="22">
        <v>86</v>
      </c>
      <c r="C97" s="22">
        <f>Emisja!O90</f>
        <v>400</v>
      </c>
      <c r="D97" s="18">
        <f t="shared" si="6"/>
        <v>59.882875624092648</v>
      </c>
      <c r="E97" s="24">
        <f t="shared" si="5"/>
        <v>0</v>
      </c>
      <c r="G97" s="18">
        <f t="shared" si="7"/>
        <v>18.327622845074345</v>
      </c>
      <c r="H97" s="2">
        <f t="shared" si="8"/>
        <v>100</v>
      </c>
      <c r="I97" s="2">
        <f t="shared" si="9"/>
        <v>250</v>
      </c>
    </row>
    <row r="98" spans="2:9">
      <c r="B98" s="22">
        <v>87</v>
      </c>
      <c r="C98" s="22">
        <f>Emisja!O91</f>
        <v>400</v>
      </c>
      <c r="D98" s="18">
        <f t="shared" si="6"/>
        <v>60.357307979916499</v>
      </c>
      <c r="E98" s="24">
        <f t="shared" si="5"/>
        <v>0</v>
      </c>
      <c r="G98" s="18">
        <f t="shared" si="7"/>
        <v>18.328091924918088</v>
      </c>
      <c r="H98" s="2">
        <f t="shared" si="8"/>
        <v>100</v>
      </c>
      <c r="I98" s="2">
        <f t="shared" si="9"/>
        <v>250</v>
      </c>
    </row>
    <row r="99" spans="2:9">
      <c r="B99" s="22">
        <v>88</v>
      </c>
      <c r="C99" s="22">
        <f>Emisja!O92</f>
        <v>400</v>
      </c>
      <c r="D99" s="18">
        <f t="shared" si="6"/>
        <v>60.829475337594388</v>
      </c>
      <c r="E99" s="24">
        <f t="shared" si="5"/>
        <v>0</v>
      </c>
      <c r="G99" s="18">
        <f t="shared" si="7"/>
        <v>18.32852247287282</v>
      </c>
      <c r="H99" s="2">
        <f t="shared" si="8"/>
        <v>100</v>
      </c>
      <c r="I99" s="2">
        <f t="shared" si="9"/>
        <v>250</v>
      </c>
    </row>
    <row r="100" spans="2:9">
      <c r="B100" s="22">
        <v>89</v>
      </c>
      <c r="C100" s="22">
        <f>Emisja!O93</f>
        <v>400</v>
      </c>
      <c r="D100" s="18">
        <f t="shared" si="6"/>
        <v>61.299388510504741</v>
      </c>
      <c r="E100" s="24">
        <f t="shared" si="5"/>
        <v>0</v>
      </c>
      <c r="G100" s="18">
        <f t="shared" si="7"/>
        <v>18.328917654085132</v>
      </c>
      <c r="H100" s="2">
        <f t="shared" si="8"/>
        <v>100</v>
      </c>
      <c r="I100" s="2">
        <f t="shared" si="9"/>
        <v>250</v>
      </c>
    </row>
    <row r="101" spans="2:9">
      <c r="B101" s="22">
        <v>90</v>
      </c>
      <c r="C101" s="22">
        <f>Emisja!O94</f>
        <v>400</v>
      </c>
      <c r="D101" s="18">
        <f t="shared" si="6"/>
        <v>61.767058260401612</v>
      </c>
      <c r="E101" s="24">
        <f t="shared" si="5"/>
        <v>0</v>
      </c>
      <c r="G101" s="18">
        <f t="shared" si="7"/>
        <v>18.32928037370521</v>
      </c>
      <c r="H101" s="2">
        <f t="shared" si="8"/>
        <v>100</v>
      </c>
      <c r="I101" s="2">
        <f t="shared" si="9"/>
        <v>250</v>
      </c>
    </row>
    <row r="102" spans="2:9">
      <c r="B102" s="22">
        <v>91</v>
      </c>
      <c r="C102" s="22">
        <f>Emisja!O95</f>
        <v>400</v>
      </c>
      <c r="D102" s="18">
        <f t="shared" si="6"/>
        <v>62.232495297661089</v>
      </c>
      <c r="E102" s="24">
        <f t="shared" si="5"/>
        <v>0</v>
      </c>
      <c r="G102" s="18">
        <f t="shared" si="7"/>
        <v>18.329613298243853</v>
      </c>
      <c r="H102" s="2">
        <f t="shared" si="8"/>
        <v>100</v>
      </c>
      <c r="I102" s="2">
        <f t="shared" si="9"/>
        <v>250</v>
      </c>
    </row>
    <row r="103" spans="2:9">
      <c r="B103" s="22">
        <v>92</v>
      </c>
      <c r="C103" s="22">
        <f>Emisja!O96</f>
        <v>400</v>
      </c>
      <c r="D103" s="18">
        <f t="shared" si="6"/>
        <v>62.69571028152663</v>
      </c>
      <c r="E103" s="24">
        <f t="shared" si="5"/>
        <v>0</v>
      </c>
      <c r="G103" s="18">
        <f t="shared" si="7"/>
        <v>18.329918875175167</v>
      </c>
      <c r="H103" s="2">
        <f t="shared" si="8"/>
        <v>100</v>
      </c>
      <c r="I103" s="2">
        <f t="shared" si="9"/>
        <v>250</v>
      </c>
    </row>
    <row r="104" spans="2:9">
      <c r="B104" s="22">
        <v>93</v>
      </c>
      <c r="C104" s="22">
        <f>Emisja!O97</f>
        <v>400</v>
      </c>
      <c r="D104" s="18">
        <f t="shared" si="6"/>
        <v>63.156713820353147</v>
      </c>
      <c r="E104" s="24">
        <f t="shared" si="5"/>
        <v>0</v>
      </c>
      <c r="G104" s="18">
        <f t="shared" si="7"/>
        <v>18.330199350929018</v>
      </c>
      <c r="H104" s="2">
        <f t="shared" si="8"/>
        <v>100</v>
      </c>
      <c r="I104" s="2">
        <f t="shared" si="9"/>
        <v>250</v>
      </c>
    </row>
    <row r="105" spans="2:9">
      <c r="B105" s="22">
        <v>94</v>
      </c>
      <c r="C105" s="22">
        <f>Emisja!O98</f>
        <v>400</v>
      </c>
      <c r="D105" s="18">
        <f t="shared" si="6"/>
        <v>63.61551647185</v>
      </c>
      <c r="E105" s="24">
        <f t="shared" si="5"/>
        <v>0</v>
      </c>
      <c r="G105" s="18">
        <f t="shared" si="7"/>
        <v>18.33045678740552</v>
      </c>
      <c r="H105" s="2">
        <f t="shared" si="8"/>
        <v>100</v>
      </c>
      <c r="I105" s="2">
        <f t="shared" si="9"/>
        <v>250</v>
      </c>
    </row>
    <row r="106" spans="2:9">
      <c r="B106" s="22">
        <v>95</v>
      </c>
      <c r="C106" s="22">
        <f>Emisja!O99</f>
        <v>400</v>
      </c>
      <c r="D106" s="18">
        <f t="shared" si="6"/>
        <v>64.072128743322708</v>
      </c>
      <c r="E106" s="24">
        <f t="shared" si="5"/>
        <v>0</v>
      </c>
      <c r="G106" s="18">
        <f t="shared" si="7"/>
        <v>18.330693077132974</v>
      </c>
      <c r="H106" s="2">
        <f t="shared" si="8"/>
        <v>100</v>
      </c>
      <c r="I106" s="2">
        <f t="shared" si="9"/>
        <v>250</v>
      </c>
    </row>
    <row r="107" spans="2:9">
      <c r="B107" s="22">
        <v>96</v>
      </c>
      <c r="C107" s="22">
        <f>Emisja!O100</f>
        <v>400</v>
      </c>
      <c r="D107" s="18">
        <f t="shared" si="6"/>
        <v>64.526561091913663</v>
      </c>
      <c r="E107" s="24">
        <f t="shared" si="5"/>
        <v>0</v>
      </c>
      <c r="G107" s="18">
        <f t="shared" si="7"/>
        <v>18.330909957180658</v>
      </c>
      <c r="H107" s="2">
        <f t="shared" si="8"/>
        <v>100</v>
      </c>
      <c r="I107" s="2">
        <f t="shared" si="9"/>
        <v>250</v>
      </c>
    </row>
    <row r="108" spans="2:9">
      <c r="B108" s="22">
        <v>97</v>
      </c>
      <c r="C108" s="22">
        <f>Emisja!O101</f>
        <v>400</v>
      </c>
      <c r="D108" s="18">
        <f t="shared" si="6"/>
        <v>64.978823924841564</v>
      </c>
      <c r="E108" s="24">
        <f t="shared" si="5"/>
        <v>0</v>
      </c>
      <c r="G108" s="18">
        <f t="shared" si="7"/>
        <v>18.331109021928796</v>
      </c>
      <c r="H108" s="2">
        <f t="shared" si="8"/>
        <v>100</v>
      </c>
      <c r="I108" s="2">
        <f t="shared" si="9"/>
        <v>250</v>
      </c>
    </row>
    <row r="109" spans="2:9">
      <c r="B109" s="22">
        <v>98</v>
      </c>
      <c r="C109" s="22">
        <f>Emisja!O102</f>
        <v>400</v>
      </c>
      <c r="D109" s="18">
        <f t="shared" si="6"/>
        <v>65.428927599639778</v>
      </c>
      <c r="E109" s="24">
        <f t="shared" si="5"/>
        <v>0</v>
      </c>
      <c r="G109" s="18">
        <f t="shared" si="7"/>
        <v>18.331291734789545</v>
      </c>
      <c r="H109" s="2">
        <f t="shared" si="8"/>
        <v>100</v>
      </c>
      <c r="I109" s="2">
        <f t="shared" si="9"/>
        <v>250</v>
      </c>
    </row>
    <row r="110" spans="2:9">
      <c r="B110" s="22">
        <v>99</v>
      </c>
      <c r="C110" s="22">
        <f>Emisja!O103</f>
        <v>400</v>
      </c>
      <c r="D110" s="18">
        <f t="shared" si="6"/>
        <v>65.876882424393528</v>
      </c>
      <c r="E110" s="24">
        <f t="shared" si="5"/>
        <v>0</v>
      </c>
      <c r="G110" s="18">
        <f t="shared" si="7"/>
        <v>18.331459438965172</v>
      </c>
      <c r="H110" s="2">
        <f t="shared" si="8"/>
        <v>100</v>
      </c>
      <c r="I110" s="2">
        <f t="shared" si="9"/>
        <v>250</v>
      </c>
    </row>
    <row r="111" spans="2:9">
      <c r="B111" s="22">
        <v>100</v>
      </c>
      <c r="C111" s="22">
        <f>Emisja!O104</f>
        <v>400</v>
      </c>
      <c r="D111" s="18">
        <f t="shared" si="6"/>
        <v>66.322698657975991</v>
      </c>
      <c r="E111" s="24">
        <f t="shared" si="5"/>
        <v>0</v>
      </c>
      <c r="G111" s="18">
        <f t="shared" si="7"/>
        <v>18.331613367322529</v>
      </c>
      <c r="H111" s="2">
        <f t="shared" si="8"/>
        <v>100</v>
      </c>
      <c r="I111" s="2">
        <f t="shared" si="9"/>
        <v>250</v>
      </c>
    </row>
    <row r="112" spans="2:9">
      <c r="B112" s="22">
        <v>101</v>
      </c>
      <c r="C112" s="22">
        <f>Emisja!O105</f>
        <v>400</v>
      </c>
      <c r="D112" s="18">
        <f t="shared" si="6"/>
        <v>66.766386510283212</v>
      </c>
      <c r="E112" s="24">
        <f t="shared" si="5"/>
        <v>0</v>
      </c>
      <c r="G112" s="18">
        <f t="shared" si="7"/>
        <v>18.331754651456389</v>
      </c>
      <c r="H112" s="2">
        <f t="shared" si="8"/>
        <v>100</v>
      </c>
      <c r="I112" s="2">
        <f t="shared" si="9"/>
        <v>250</v>
      </c>
    </row>
    <row r="113" spans="2:9">
      <c r="B113" s="22">
        <v>102</v>
      </c>
      <c r="C113" s="22">
        <f>Emisja!O106</f>
        <v>400</v>
      </c>
      <c r="D113" s="18">
        <f t="shared" si="6"/>
        <v>67.207956142467964</v>
      </c>
      <c r="E113" s="24">
        <f t="shared" si="5"/>
        <v>0</v>
      </c>
      <c r="G113" s="18">
        <f t="shared" si="7"/>
        <v>18.331884330008304</v>
      </c>
      <c r="H113" s="2">
        <f t="shared" si="8"/>
        <v>100</v>
      </c>
      <c r="I113" s="2">
        <f t="shared" si="9"/>
        <v>250</v>
      </c>
    </row>
    <row r="114" spans="2:9">
      <c r="B114" s="22">
        <v>103</v>
      </c>
      <c r="C114" s="22">
        <f>Emisja!O107</f>
        <v>400</v>
      </c>
      <c r="D114" s="18">
        <f t="shared" si="6"/>
        <v>67.647417667172419</v>
      </c>
      <c r="E114" s="24">
        <f t="shared" si="5"/>
        <v>0</v>
      </c>
      <c r="G114" s="18">
        <f t="shared" si="7"/>
        <v>18.33200335630211</v>
      </c>
      <c r="H114" s="2">
        <f t="shared" si="8"/>
        <v>100</v>
      </c>
      <c r="I114" s="2">
        <f t="shared" si="9"/>
        <v>250</v>
      </c>
    </row>
    <row r="115" spans="2:9">
      <c r="B115" s="22">
        <v>104</v>
      </c>
      <c r="C115" s="22">
        <f>Emisja!O108</f>
        <v>400</v>
      </c>
      <c r="D115" s="18">
        <f t="shared" si="6"/>
        <v>68.084781148759745</v>
      </c>
      <c r="E115" s="24">
        <f t="shared" si="5"/>
        <v>0</v>
      </c>
      <c r="G115" s="18">
        <f t="shared" si="7"/>
        <v>18.332112605352226</v>
      </c>
      <c r="H115" s="2">
        <f t="shared" si="8"/>
        <v>100</v>
      </c>
      <c r="I115" s="2">
        <f t="shared" si="9"/>
        <v>250</v>
      </c>
    </row>
    <row r="116" spans="2:9">
      <c r="B116" s="22">
        <v>105</v>
      </c>
      <c r="C116" s="22">
        <f>Emisja!O109</f>
        <v>400</v>
      </c>
      <c r="D116" s="18">
        <f t="shared" si="6"/>
        <v>68.520056603544646</v>
      </c>
      <c r="E116" s="24">
        <f t="shared" si="5"/>
        <v>0</v>
      </c>
      <c r="G116" s="18">
        <f t="shared" si="7"/>
        <v>18.332212880296268</v>
      </c>
      <c r="H116" s="2">
        <f t="shared" si="8"/>
        <v>100</v>
      </c>
      <c r="I116" s="2">
        <f t="shared" si="9"/>
        <v>250</v>
      </c>
    </row>
    <row r="117" spans="2:9">
      <c r="B117" s="22">
        <v>106</v>
      </c>
      <c r="C117" s="22">
        <f>Emisja!O110</f>
        <v>400</v>
      </c>
      <c r="D117" s="18">
        <f t="shared" si="6"/>
        <v>68.953254000022667</v>
      </c>
      <c r="E117" s="24">
        <f t="shared" si="5"/>
        <v>0</v>
      </c>
      <c r="G117" s="18">
        <f t="shared" si="7"/>
        <v>18.332304918299275</v>
      </c>
      <c r="H117" s="2">
        <f t="shared" si="8"/>
        <v>100</v>
      </c>
      <c r="I117" s="2">
        <f t="shared" si="9"/>
        <v>250</v>
      </c>
    </row>
    <row r="118" spans="2:9">
      <c r="B118" s="22">
        <v>107</v>
      </c>
      <c r="C118" s="22">
        <f>Emisja!O111</f>
        <v>400</v>
      </c>
      <c r="D118" s="18">
        <f t="shared" si="6"/>
        <v>69.38438325909857</v>
      </c>
      <c r="E118" s="24">
        <f t="shared" si="5"/>
        <v>0</v>
      </c>
      <c r="G118" s="18">
        <f t="shared" si="7"/>
        <v>18.332389395972918</v>
      </c>
      <c r="H118" s="2">
        <f t="shared" si="8"/>
        <v>100</v>
      </c>
      <c r="I118" s="2">
        <f t="shared" si="9"/>
        <v>250</v>
      </c>
    </row>
    <row r="119" spans="2:9">
      <c r="B119" s="22">
        <v>108</v>
      </c>
      <c r="C119" s="22">
        <f>Emisja!O112</f>
        <v>400</v>
      </c>
      <c r="D119" s="18">
        <f t="shared" si="6"/>
        <v>69.813454254313484</v>
      </c>
      <c r="E119" s="24">
        <f t="shared" si="5"/>
        <v>0</v>
      </c>
      <c r="G119" s="18">
        <f t="shared" si="7"/>
        <v>18.332466934349576</v>
      </c>
      <c r="H119" s="2">
        <f t="shared" si="8"/>
        <v>100</v>
      </c>
      <c r="I119" s="2">
        <f t="shared" si="9"/>
        <v>250</v>
      </c>
    </row>
    <row r="120" spans="2:9">
      <c r="B120" s="22">
        <v>109</v>
      </c>
      <c r="C120" s="22">
        <f>Emisja!O113</f>
        <v>400</v>
      </c>
      <c r="D120" s="18">
        <f t="shared" si="6"/>
        <v>70.240476812071066</v>
      </c>
      <c r="E120" s="24">
        <f t="shared" si="5"/>
        <v>0</v>
      </c>
      <c r="G120" s="18">
        <f t="shared" si="7"/>
        <v>18.332538103447821</v>
      </c>
      <c r="H120" s="2">
        <f t="shared" si="8"/>
        <v>100</v>
      </c>
      <c r="I120" s="2">
        <f t="shared" si="9"/>
        <v>250</v>
      </c>
    </row>
    <row r="121" spans="2:9">
      <c r="B121" s="22">
        <v>110</v>
      </c>
      <c r="C121" s="22">
        <f>Emisja!O114</f>
        <v>400</v>
      </c>
      <c r="D121" s="18">
        <f t="shared" si="6"/>
        <v>70.665460711862494</v>
      </c>
      <c r="E121" s="24">
        <f t="shared" si="5"/>
        <v>0</v>
      </c>
      <c r="G121" s="18">
        <f t="shared" si="7"/>
        <v>18.332603426462864</v>
      </c>
      <c r="H121" s="2">
        <f t="shared" si="8"/>
        <v>100</v>
      </c>
      <c r="I121" s="2">
        <f t="shared" si="9"/>
        <v>250</v>
      </c>
    </row>
    <row r="122" spans="2:9">
      <c r="B122" s="22">
        <v>111</v>
      </c>
      <c r="C122" s="22">
        <f>Emisja!O115</f>
        <v>400</v>
      </c>
      <c r="D122" s="18">
        <f t="shared" si="6"/>
        <v>71.088415686490464</v>
      </c>
      <c r="E122" s="24">
        <f t="shared" si="5"/>
        <v>0</v>
      </c>
      <c r="G122" s="18">
        <f t="shared" si="7"/>
        <v>18.3326633836128</v>
      </c>
      <c r="H122" s="2">
        <f t="shared" si="8"/>
        <v>100</v>
      </c>
      <c r="I122" s="2">
        <f t="shared" si="9"/>
        <v>250</v>
      </c>
    </row>
    <row r="123" spans="2:9">
      <c r="B123" s="22">
        <v>112</v>
      </c>
      <c r="C123" s="22">
        <f>Emisja!O116</f>
        <v>400</v>
      </c>
      <c r="D123" s="18">
        <f t="shared" si="6"/>
        <v>71.509351422292085</v>
      </c>
      <c r="E123" s="24">
        <f t="shared" si="5"/>
        <v>0</v>
      </c>
      <c r="G123" s="18">
        <f t="shared" si="7"/>
        <v>18.3327184156689</v>
      </c>
      <c r="H123" s="2">
        <f t="shared" si="8"/>
        <v>100</v>
      </c>
      <c r="I123" s="2">
        <f t="shared" si="9"/>
        <v>250</v>
      </c>
    </row>
    <row r="124" spans="2:9">
      <c r="B124" s="22">
        <v>113</v>
      </c>
      <c r="C124" s="22">
        <f>Emisja!O117</f>
        <v>400</v>
      </c>
      <c r="D124" s="18">
        <f t="shared" si="6"/>
        <v>71.928277559360708</v>
      </c>
      <c r="E124" s="24">
        <f t="shared" si="5"/>
        <v>0</v>
      </c>
      <c r="G124" s="18">
        <f t="shared" si="7"/>
        <v>18.332768927195911</v>
      </c>
      <c r="H124" s="2">
        <f t="shared" si="8"/>
        <v>100</v>
      </c>
      <c r="I124" s="2">
        <f t="shared" si="9"/>
        <v>250</v>
      </c>
    </row>
    <row r="125" spans="2:9">
      <c r="B125" s="22">
        <v>114</v>
      </c>
      <c r="C125" s="22">
        <f>Emisja!O118</f>
        <v>400</v>
      </c>
      <c r="D125" s="18">
        <f t="shared" si="6"/>
        <v>72.345203691766699</v>
      </c>
      <c r="E125" s="24">
        <f t="shared" si="5"/>
        <v>0</v>
      </c>
      <c r="G125" s="18">
        <f t="shared" si="7"/>
        <v>18.332815289526195</v>
      </c>
      <c r="H125" s="2">
        <f t="shared" si="8"/>
        <v>100</v>
      </c>
      <c r="I125" s="2">
        <f t="shared" si="9"/>
        <v>250</v>
      </c>
    </row>
    <row r="126" spans="2:9">
      <c r="B126" s="22">
        <v>115</v>
      </c>
      <c r="C126" s="22">
        <f>Emisja!O119</f>
        <v>400</v>
      </c>
      <c r="D126" s="18">
        <f t="shared" si="6"/>
        <v>72.760139367777143</v>
      </c>
      <c r="E126" s="24">
        <f t="shared" si="5"/>
        <v>0</v>
      </c>
      <c r="G126" s="18">
        <f t="shared" si="7"/>
        <v>18.332857843489549</v>
      </c>
      <c r="H126" s="2">
        <f t="shared" si="8"/>
        <v>100</v>
      </c>
      <c r="I126" s="2">
        <f t="shared" si="9"/>
        <v>250</v>
      </c>
    </row>
    <row r="127" spans="2:9">
      <c r="B127" s="22">
        <v>116</v>
      </c>
      <c r="C127" s="22">
        <f>Emisja!O120</f>
        <v>400</v>
      </c>
      <c r="D127" s="18">
        <f t="shared" si="6"/>
        <v>73.173094090074557</v>
      </c>
      <c r="E127" s="24">
        <f t="shared" si="5"/>
        <v>0</v>
      </c>
      <c r="G127" s="18">
        <f t="shared" si="7"/>
        <v>18.332896901918794</v>
      </c>
      <c r="H127" s="2">
        <f t="shared" si="8"/>
        <v>100</v>
      </c>
      <c r="I127" s="2">
        <f t="shared" si="9"/>
        <v>250</v>
      </c>
    </row>
    <row r="128" spans="2:9">
      <c r="B128" s="22">
        <v>117</v>
      </c>
      <c r="C128" s="22">
        <f>Emisja!O121</f>
        <v>400</v>
      </c>
      <c r="D128" s="18">
        <f t="shared" si="6"/>
        <v>73.584077315974469</v>
      </c>
      <c r="E128" s="24">
        <f t="shared" si="5"/>
        <v>0</v>
      </c>
      <c r="G128" s="18">
        <f t="shared" si="7"/>
        <v>18.332932751949553</v>
      </c>
      <c r="H128" s="2">
        <f t="shared" si="8"/>
        <v>100</v>
      </c>
      <c r="I128" s="2">
        <f t="shared" si="9"/>
        <v>250</v>
      </c>
    </row>
    <row r="129" spans="2:9">
      <c r="B129" s="22">
        <v>118</v>
      </c>
      <c r="C129" s="22">
        <f>Emisja!O122</f>
        <v>400</v>
      </c>
      <c r="D129" s="18">
        <f t="shared" si="6"/>
        <v>73.99309845764202</v>
      </c>
      <c r="E129" s="24">
        <f t="shared" si="5"/>
        <v>0</v>
      </c>
      <c r="G129" s="18">
        <f t="shared" si="7"/>
        <v>18.332965657131105</v>
      </c>
      <c r="H129" s="2">
        <f t="shared" si="8"/>
        <v>100</v>
      </c>
      <c r="I129" s="2">
        <f t="shared" si="9"/>
        <v>250</v>
      </c>
    </row>
    <row r="130" spans="2:9">
      <c r="B130" s="22">
        <v>119</v>
      </c>
      <c r="C130" s="22">
        <f>Emisja!O123</f>
        <v>400</v>
      </c>
      <c r="D130" s="18">
        <f t="shared" si="6"/>
        <v>74.400166882307531</v>
      </c>
      <c r="E130" s="24">
        <f t="shared" si="5"/>
        <v>0</v>
      </c>
      <c r="G130" s="18">
        <f t="shared" si="7"/>
        <v>18.332995859363852</v>
      </c>
      <c r="H130" s="2">
        <f t="shared" si="8"/>
        <v>100</v>
      </c>
      <c r="I130" s="2">
        <f t="shared" si="9"/>
        <v>250</v>
      </c>
    </row>
    <row r="131" spans="2:9">
      <c r="B131" s="22">
        <v>120</v>
      </c>
      <c r="C131" s="22">
        <f>Emisja!O124</f>
        <v>400</v>
      </c>
      <c r="D131" s="18">
        <f t="shared" si="6"/>
        <v>74.805291912481024</v>
      </c>
      <c r="E131" s="24">
        <f t="shared" si="5"/>
        <v>0</v>
      </c>
      <c r="G131" s="18">
        <f t="shared" si="7"/>
        <v>18.333023580677633</v>
      </c>
      <c r="H131" s="2">
        <f t="shared" si="8"/>
        <v>100</v>
      </c>
      <c r="I131" s="2">
        <f t="shared" si="9"/>
        <v>250</v>
      </c>
    </row>
    <row r="132" spans="2:9">
      <c r="B132" s="22">
        <v>121</v>
      </c>
      <c r="C132" s="22">
        <f>Emisja!O125</f>
        <v>0</v>
      </c>
      <c r="D132" s="18">
        <f t="shared" si="6"/>
        <v>74.495903515530401</v>
      </c>
      <c r="E132" s="24">
        <f t="shared" si="5"/>
        <v>0</v>
      </c>
      <c r="G132" s="18">
        <f t="shared" si="7"/>
        <v>17.648519345338073</v>
      </c>
      <c r="H132" s="2">
        <f t="shared" si="8"/>
        <v>100</v>
      </c>
      <c r="I132" s="2">
        <f t="shared" si="9"/>
        <v>250</v>
      </c>
    </row>
    <row r="133" spans="2:9">
      <c r="B133" s="22">
        <v>122</v>
      </c>
      <c r="C133" s="22">
        <f>Emisja!O126</f>
        <v>0</v>
      </c>
      <c r="D133" s="18">
        <f t="shared" si="6"/>
        <v>74.187992176661652</v>
      </c>
      <c r="E133" s="24">
        <f t="shared" si="5"/>
        <v>0</v>
      </c>
      <c r="G133" s="18">
        <f t="shared" si="7"/>
        <v>17.020242725780648</v>
      </c>
      <c r="H133" s="2">
        <f t="shared" si="8"/>
        <v>100</v>
      </c>
      <c r="I133" s="2">
        <f t="shared" si="9"/>
        <v>250</v>
      </c>
    </row>
    <row r="134" spans="2:9">
      <c r="B134" s="22">
        <v>123</v>
      </c>
      <c r="C134" s="22">
        <f>Emisja!O127</f>
        <v>0</v>
      </c>
      <c r="D134" s="18">
        <f t="shared" si="6"/>
        <v>73.88155084421868</v>
      </c>
      <c r="E134" s="24">
        <f t="shared" si="5"/>
        <v>0</v>
      </c>
      <c r="G134" s="18">
        <f t="shared" si="7"/>
        <v>16.443574985387933</v>
      </c>
      <c r="H134" s="2">
        <f t="shared" si="8"/>
        <v>100</v>
      </c>
      <c r="I134" s="2">
        <f t="shared" si="9"/>
        <v>250</v>
      </c>
    </row>
    <row r="135" spans="2:9">
      <c r="B135" s="22">
        <v>124</v>
      </c>
      <c r="C135" s="22">
        <f>Emisja!O128</f>
        <v>0</v>
      </c>
      <c r="D135" s="18">
        <f t="shared" si="6"/>
        <v>73.576572500210844</v>
      </c>
      <c r="E135" s="24">
        <f t="shared" si="5"/>
        <v>0</v>
      </c>
      <c r="G135" s="18">
        <f t="shared" si="7"/>
        <v>15.914276787018093</v>
      </c>
      <c r="H135" s="2">
        <f t="shared" si="8"/>
        <v>100</v>
      </c>
      <c r="I135" s="2">
        <f t="shared" si="9"/>
        <v>250</v>
      </c>
    </row>
    <row r="136" spans="2:9">
      <c r="B136" s="22">
        <v>125</v>
      </c>
      <c r="C136" s="22">
        <f>Emisja!O129</f>
        <v>0</v>
      </c>
      <c r="D136" s="18">
        <f t="shared" si="6"/>
        <v>73.273050160152266</v>
      </c>
      <c r="E136" s="24">
        <f t="shared" si="5"/>
        <v>0</v>
      </c>
      <c r="G136" s="18">
        <f t="shared" si="7"/>
        <v>15.4284570277807</v>
      </c>
      <c r="H136" s="2">
        <f t="shared" si="8"/>
        <v>100</v>
      </c>
      <c r="I136" s="2">
        <f t="shared" si="9"/>
        <v>250</v>
      </c>
    </row>
    <row r="137" spans="2:9">
      <c r="B137" s="22">
        <v>126</v>
      </c>
      <c r="C137" s="22">
        <f>Emisja!O130</f>
        <v>0</v>
      </c>
      <c r="D137" s="18">
        <f t="shared" si="6"/>
        <v>72.970976872901844</v>
      </c>
      <c r="E137" s="24">
        <f t="shared" si="5"/>
        <v>0</v>
      </c>
      <c r="G137" s="18">
        <f t="shared" si="7"/>
        <v>14.982544233835082</v>
      </c>
      <c r="H137" s="2">
        <f t="shared" si="8"/>
        <v>100</v>
      </c>
      <c r="I137" s="2">
        <f t="shared" si="9"/>
        <v>250</v>
      </c>
    </row>
    <row r="138" spans="2:9">
      <c r="B138" s="22">
        <v>127</v>
      </c>
      <c r="C138" s="22">
        <f>Emisja!O131</f>
        <v>0</v>
      </c>
      <c r="D138" s="18">
        <f t="shared" si="6"/>
        <v>72.670345720504088</v>
      </c>
      <c r="E138" s="24">
        <f t="shared" si="5"/>
        <v>0</v>
      </c>
      <c r="G138" s="18">
        <f t="shared" si="7"/>
        <v>14.573260304921796</v>
      </c>
      <c r="H138" s="2">
        <f t="shared" si="8"/>
        <v>100</v>
      </c>
      <c r="I138" s="2">
        <f t="shared" si="9"/>
        <v>250</v>
      </c>
    </row>
    <row r="139" spans="2:9">
      <c r="B139" s="22">
        <v>128</v>
      </c>
      <c r="C139" s="22">
        <f>Emisja!O132</f>
        <v>0</v>
      </c>
      <c r="D139" s="18">
        <f t="shared" si="6"/>
        <v>72.371149818030659</v>
      </c>
      <c r="E139" s="24">
        <f t="shared" si="5"/>
        <v>0</v>
      </c>
      <c r="G139" s="18">
        <f t="shared" si="7"/>
        <v>14.197596415611802</v>
      </c>
      <c r="H139" s="2">
        <f t="shared" si="8"/>
        <v>100</v>
      </c>
      <c r="I139" s="2">
        <f t="shared" si="9"/>
        <v>250</v>
      </c>
    </row>
    <row r="140" spans="2:9">
      <c r="B140" s="22">
        <v>129</v>
      </c>
      <c r="C140" s="22">
        <f>Emisja!O133</f>
        <v>0</v>
      </c>
      <c r="D140" s="18">
        <f t="shared" si="6"/>
        <v>72.073382313422726</v>
      </c>
      <c r="E140" s="24">
        <f t="shared" ref="E140:E203" si="10">1*(D140&gt;$B$4)</f>
        <v>0</v>
      </c>
      <c r="G140" s="18">
        <f t="shared" si="7"/>
        <v>13.852790896112866</v>
      </c>
      <c r="H140" s="2">
        <f t="shared" si="8"/>
        <v>100</v>
      </c>
      <c r="I140" s="2">
        <f t="shared" si="9"/>
        <v>250</v>
      </c>
    </row>
    <row r="141" spans="2:9">
      <c r="B141" s="22">
        <v>130</v>
      </c>
      <c r="C141" s="22">
        <f>Emisja!O134</f>
        <v>0</v>
      </c>
      <c r="D141" s="18">
        <f t="shared" si="6"/>
        <v>71.777036387334022</v>
      </c>
      <c r="E141" s="24">
        <f t="shared" si="10"/>
        <v>0</v>
      </c>
      <c r="G141" s="18">
        <f t="shared" si="7"/>
        <v>13.536308930025296</v>
      </c>
      <c r="H141" s="2">
        <f t="shared" si="8"/>
        <v>100</v>
      </c>
      <c r="I141" s="2">
        <f t="shared" si="9"/>
        <v>250</v>
      </c>
    </row>
    <row r="142" spans="2:9">
      <c r="B142" s="22">
        <v>131</v>
      </c>
      <c r="C142" s="22">
        <f>Emisja!O135</f>
        <v>0</v>
      </c>
      <c r="D142" s="18">
        <f t="shared" ref="D142:D205" si="11">$B$6+C142/$B$9-($B$6+C142/$B$9-D141)*EXP(-$B$9/($B$7/$B$3)*(B142-B141)*60)</f>
        <v>71.482105252974662</v>
      </c>
      <c r="E142" s="24">
        <f t="shared" si="10"/>
        <v>0</v>
      </c>
      <c r="G142" s="18">
        <f t="shared" ref="G142:G205" si="12">$B$6+C142/$H$9-($B$6+C142/$H$9-G141)*EXP(-$H$9/($B$7/$B$3)*(B142-B141)*60)</f>
        <v>13.245823919796322</v>
      </c>
      <c r="H142" s="2">
        <f t="shared" ref="H142:H205" si="13">H141</f>
        <v>100</v>
      </c>
      <c r="I142" s="2">
        <f t="shared" ref="I142:I205" si="14">I141</f>
        <v>250</v>
      </c>
    </row>
    <row r="143" spans="2:9">
      <c r="B143" s="22">
        <v>132</v>
      </c>
      <c r="C143" s="22">
        <f>Emisja!O136</f>
        <v>0</v>
      </c>
      <c r="D143" s="18">
        <f t="shared" si="11"/>
        <v>71.188582155955729</v>
      </c>
      <c r="E143" s="24">
        <f t="shared" si="10"/>
        <v>0</v>
      </c>
      <c r="G143" s="18">
        <f t="shared" si="12"/>
        <v>12.979200382882443</v>
      </c>
      <c r="H143" s="2">
        <f t="shared" si="13"/>
        <v>100</v>
      </c>
      <c r="I143" s="2">
        <f t="shared" si="14"/>
        <v>250</v>
      </c>
    </row>
    <row r="144" spans="2:9">
      <c r="B144" s="22">
        <v>133</v>
      </c>
      <c r="C144" s="22">
        <f>Emisja!O137</f>
        <v>0</v>
      </c>
      <c r="D144" s="18">
        <f t="shared" si="11"/>
        <v>70.896460374134591</v>
      </c>
      <c r="E144" s="24">
        <f t="shared" si="10"/>
        <v>0</v>
      </c>
      <c r="G144" s="18">
        <f t="shared" si="12"/>
        <v>12.734478252881889</v>
      </c>
      <c r="H144" s="2">
        <f t="shared" si="13"/>
        <v>100</v>
      </c>
      <c r="I144" s="2">
        <f t="shared" si="14"/>
        <v>250</v>
      </c>
    </row>
    <row r="145" spans="2:9">
      <c r="B145" s="22">
        <v>134</v>
      </c>
      <c r="C145" s="22">
        <f>Emisja!O138</f>
        <v>0</v>
      </c>
      <c r="D145" s="18">
        <f t="shared" si="11"/>
        <v>70.605733217460951</v>
      </c>
      <c r="E145" s="24">
        <f t="shared" si="10"/>
        <v>0</v>
      </c>
      <c r="G145" s="18">
        <f t="shared" si="12"/>
        <v>12.509858470227996</v>
      </c>
      <c r="H145" s="2">
        <f t="shared" si="13"/>
        <v>100</v>
      </c>
      <c r="I145" s="2">
        <f t="shared" si="14"/>
        <v>250</v>
      </c>
    </row>
    <row r="146" spans="2:9">
      <c r="B146" s="22">
        <v>135</v>
      </c>
      <c r="C146" s="22">
        <f>Emisja!O139</f>
        <v>0</v>
      </c>
      <c r="D146" s="18">
        <f t="shared" si="11"/>
        <v>70.316394027823634</v>
      </c>
      <c r="E146" s="24">
        <f t="shared" si="10"/>
        <v>0</v>
      </c>
      <c r="G146" s="18">
        <f t="shared" si="12"/>
        <v>12.303689756514334</v>
      </c>
      <c r="H146" s="2">
        <f t="shared" si="13"/>
        <v>100</v>
      </c>
      <c r="I146" s="2">
        <f t="shared" si="14"/>
        <v>250</v>
      </c>
    </row>
    <row r="147" spans="2:9">
      <c r="B147" s="22">
        <v>136</v>
      </c>
      <c r="C147" s="22">
        <f>Emisja!O140</f>
        <v>0</v>
      </c>
      <c r="D147" s="18">
        <f t="shared" si="11"/>
        <v>70.028436178898076</v>
      </c>
      <c r="E147" s="24">
        <f t="shared" si="10"/>
        <v>0</v>
      </c>
      <c r="G147" s="18">
        <f t="shared" si="12"/>
        <v>12.114456475223873</v>
      </c>
      <c r="H147" s="2">
        <f t="shared" si="13"/>
        <v>100</v>
      </c>
      <c r="I147" s="2">
        <f t="shared" si="14"/>
        <v>250</v>
      </c>
    </row>
    <row r="148" spans="2:9">
      <c r="B148" s="22">
        <v>137</v>
      </c>
      <c r="C148" s="22">
        <f>Emisja!O141</f>
        <v>0</v>
      </c>
      <c r="D148" s="18">
        <f t="shared" si="11"/>
        <v>69.741853075994641</v>
      </c>
      <c r="E148" s="24">
        <f t="shared" si="10"/>
        <v>0</v>
      </c>
      <c r="G148" s="18">
        <f t="shared" si="12"/>
        <v>11.940767489621098</v>
      </c>
      <c r="H148" s="2">
        <f t="shared" si="13"/>
        <v>100</v>
      </c>
      <c r="I148" s="2">
        <f t="shared" si="14"/>
        <v>250</v>
      </c>
    </row>
    <row r="149" spans="2:9">
      <c r="B149" s="22">
        <v>138</v>
      </c>
      <c r="C149" s="22">
        <f>Emisja!O142</f>
        <v>0</v>
      </c>
      <c r="D149" s="18">
        <f t="shared" si="11"/>
        <v>69.456638155907513</v>
      </c>
      <c r="E149" s="24">
        <f t="shared" si="10"/>
        <v>0</v>
      </c>
      <c r="G149" s="18">
        <f t="shared" si="12"/>
        <v>11.781345935896546</v>
      </c>
      <c r="H149" s="2">
        <f t="shared" si="13"/>
        <v>100</v>
      </c>
      <c r="I149" s="2">
        <f t="shared" si="14"/>
        <v>250</v>
      </c>
    </row>
    <row r="150" spans="2:9">
      <c r="B150" s="22">
        <v>139</v>
      </c>
      <c r="C150" s="22">
        <f>Emisja!O143</f>
        <v>0</v>
      </c>
      <c r="D150" s="18">
        <f t="shared" si="11"/>
        <v>69.172784886764418</v>
      </c>
      <c r="E150" s="24">
        <f t="shared" si="10"/>
        <v>0</v>
      </c>
      <c r="G150" s="18">
        <f t="shared" si="12"/>
        <v>11.635019836381664</v>
      </c>
      <c r="H150" s="2">
        <f t="shared" si="13"/>
        <v>100</v>
      </c>
      <c r="I150" s="2">
        <f t="shared" si="14"/>
        <v>250</v>
      </c>
    </row>
    <row r="151" spans="2:9">
      <c r="B151" s="22">
        <v>140</v>
      </c>
      <c r="C151" s="22">
        <f>Emisja!O144</f>
        <v>0</v>
      </c>
      <c r="D151" s="18">
        <f t="shared" si="11"/>
        <v>68.890286767877086</v>
      </c>
      <c r="E151" s="24">
        <f t="shared" si="10"/>
        <v>0</v>
      </c>
      <c r="G151" s="18">
        <f t="shared" si="12"/>
        <v>11.500713483827646</v>
      </c>
      <c r="H151" s="2">
        <f t="shared" si="13"/>
        <v>100</v>
      </c>
      <c r="I151" s="2">
        <f t="shared" si="14"/>
        <v>250</v>
      </c>
    </row>
    <row r="152" spans="2:9">
      <c r="B152" s="22">
        <v>141</v>
      </c>
      <c r="C152" s="22">
        <f>Emisja!O145</f>
        <v>0</v>
      </c>
      <c r="D152" s="18">
        <f t="shared" si="11"/>
        <v>68.609137329592286</v>
      </c>
      <c r="E152" s="24">
        <f t="shared" si="10"/>
        <v>0</v>
      </c>
      <c r="G152" s="18">
        <f t="shared" si="12"/>
        <v>11.377439533410278</v>
      </c>
      <c r="H152" s="2">
        <f t="shared" si="13"/>
        <v>100</v>
      </c>
      <c r="I152" s="2">
        <f t="shared" si="14"/>
        <v>250</v>
      </c>
    </row>
    <row r="153" spans="2:9">
      <c r="B153" s="22">
        <v>142</v>
      </c>
      <c r="C153" s="22">
        <f>Emisja!O146</f>
        <v>0</v>
      </c>
      <c r="D153" s="18">
        <f t="shared" si="11"/>
        <v>68.329330133143728</v>
      </c>
      <c r="E153" s="24">
        <f t="shared" si="10"/>
        <v>0</v>
      </c>
      <c r="G153" s="18">
        <f t="shared" si="12"/>
        <v>11.264291744325682</v>
      </c>
      <c r="H153" s="2">
        <f t="shared" si="13"/>
        <v>100</v>
      </c>
      <c r="I153" s="2">
        <f t="shared" si="14"/>
        <v>250</v>
      </c>
    </row>
    <row r="154" spans="2:9">
      <c r="B154" s="22">
        <v>143</v>
      </c>
      <c r="C154" s="22">
        <f>Emisja!O147</f>
        <v>0</v>
      </c>
      <c r="D154" s="18">
        <f t="shared" si="11"/>
        <v>68.050858770504561</v>
      </c>
      <c r="E154" s="24">
        <f t="shared" si="10"/>
        <v>0</v>
      </c>
      <c r="G154" s="18">
        <f t="shared" si="12"/>
        <v>11.160438317617222</v>
      </c>
      <c r="H154" s="2">
        <f t="shared" si="13"/>
        <v>100</v>
      </c>
      <c r="I154" s="2">
        <f t="shared" si="14"/>
        <v>250</v>
      </c>
    </row>
    <row r="155" spans="2:9">
      <c r="B155" s="22">
        <v>144</v>
      </c>
      <c r="C155" s="22">
        <f>Emisja!O148</f>
        <v>0</v>
      </c>
      <c r="D155" s="18">
        <f t="shared" si="11"/>
        <v>67.773716864240654</v>
      </c>
      <c r="E155" s="24">
        <f t="shared" si="10"/>
        <v>0</v>
      </c>
      <c r="G155" s="18">
        <f t="shared" si="12"/>
        <v>11.065115781257052</v>
      </c>
      <c r="H155" s="2">
        <f t="shared" si="13"/>
        <v>100</v>
      </c>
      <c r="I155" s="2">
        <f t="shared" si="14"/>
        <v>250</v>
      </c>
    </row>
    <row r="156" spans="2:9">
      <c r="B156" s="22">
        <v>145</v>
      </c>
      <c r="C156" s="22">
        <f>Emisja!O149</f>
        <v>0</v>
      </c>
      <c r="D156" s="18">
        <f t="shared" si="11"/>
        <v>67.497898067364531</v>
      </c>
      <c r="E156" s="24">
        <f t="shared" si="10"/>
        <v>0</v>
      </c>
      <c r="G156" s="18">
        <f t="shared" si="12"/>
        <v>10.977623377528829</v>
      </c>
      <c r="H156" s="2">
        <f t="shared" si="13"/>
        <v>100</v>
      </c>
      <c r="I156" s="2">
        <f t="shared" si="14"/>
        <v>250</v>
      </c>
    </row>
    <row r="157" spans="2:9">
      <c r="B157" s="22">
        <v>146</v>
      </c>
      <c r="C157" s="22">
        <f>Emisja!O150</f>
        <v>0</v>
      </c>
      <c r="D157" s="18">
        <f t="shared" si="11"/>
        <v>67.223396063189995</v>
      </c>
      <c r="E157" s="24">
        <f t="shared" si="10"/>
        <v>0</v>
      </c>
      <c r="G157" s="18">
        <f t="shared" si="12"/>
        <v>10.897317911450809</v>
      </c>
      <c r="H157" s="2">
        <f t="shared" si="13"/>
        <v>100</v>
      </c>
      <c r="I157" s="2">
        <f t="shared" si="14"/>
        <v>250</v>
      </c>
    </row>
    <row r="158" spans="2:9">
      <c r="B158" s="22">
        <v>147</v>
      </c>
      <c r="C158" s="22">
        <f>Emisja!O151</f>
        <v>0</v>
      </c>
      <c r="D158" s="18">
        <f t="shared" si="11"/>
        <v>66.950204565187477</v>
      </c>
      <c r="E158" s="24">
        <f t="shared" si="10"/>
        <v>0</v>
      </c>
      <c r="G158" s="18">
        <f t="shared" si="12"/>
        <v>10.823609022367817</v>
      </c>
      <c r="H158" s="2">
        <f t="shared" si="13"/>
        <v>100</v>
      </c>
      <c r="I158" s="2">
        <f t="shared" si="14"/>
        <v>250</v>
      </c>
    </row>
    <row r="159" spans="2:9">
      <c r="B159" s="22">
        <v>148</v>
      </c>
      <c r="C159" s="22">
        <f>Emisja!O152</f>
        <v>0</v>
      </c>
      <c r="D159" s="18">
        <f t="shared" si="11"/>
        <v>66.678317316840094</v>
      </c>
      <c r="E159" s="24">
        <f t="shared" si="10"/>
        <v>0</v>
      </c>
      <c r="G159" s="18">
        <f t="shared" si="12"/>
        <v>10.755954843951487</v>
      </c>
      <c r="H159" s="2">
        <f t="shared" si="13"/>
        <v>100</v>
      </c>
      <c r="I159" s="2">
        <f t="shared" si="14"/>
        <v>250</v>
      </c>
    </row>
    <row r="160" spans="2:9">
      <c r="B160" s="22">
        <v>149</v>
      </c>
      <c r="C160" s="22">
        <f>Emisja!O153</f>
        <v>0</v>
      </c>
      <c r="D160" s="18">
        <f t="shared" si="11"/>
        <v>66.407728091500317</v>
      </c>
      <c r="E160" s="24">
        <f t="shared" si="10"/>
        <v>0</v>
      </c>
      <c r="G160" s="18">
        <f t="shared" si="12"/>
        <v>10.693858020703548</v>
      </c>
      <c r="H160" s="2">
        <f t="shared" si="13"/>
        <v>100</v>
      </c>
      <c r="I160" s="2">
        <f t="shared" si="14"/>
        <v>250</v>
      </c>
    </row>
    <row r="161" spans="2:9">
      <c r="B161" s="22">
        <v>150</v>
      </c>
      <c r="C161" s="22">
        <f>Emisja!O154</f>
        <v>0</v>
      </c>
      <c r="D161" s="18">
        <f t="shared" si="11"/>
        <v>66.138430692247425</v>
      </c>
      <c r="E161" s="24">
        <f t="shared" si="10"/>
        <v>0</v>
      </c>
      <c r="G161" s="18">
        <f t="shared" si="12"/>
        <v>10.636862051677706</v>
      </c>
      <c r="H161" s="2">
        <f t="shared" si="13"/>
        <v>100</v>
      </c>
      <c r="I161" s="2">
        <f t="shared" si="14"/>
        <v>250</v>
      </c>
    </row>
    <row r="162" spans="2:9">
      <c r="B162" s="22">
        <v>151</v>
      </c>
      <c r="C162" s="22">
        <f>Emisja!O155</f>
        <v>0</v>
      </c>
      <c r="D162" s="18">
        <f t="shared" si="11"/>
        <v>65.870418951745506</v>
      </c>
      <c r="E162" s="24">
        <f t="shared" si="10"/>
        <v>0</v>
      </c>
      <c r="G162" s="18">
        <f t="shared" si="12"/>
        <v>10.584547934541249</v>
      </c>
      <c r="H162" s="2">
        <f t="shared" si="13"/>
        <v>100</v>
      </c>
      <c r="I162" s="2">
        <f t="shared" si="14"/>
        <v>250</v>
      </c>
    </row>
    <row r="163" spans="2:9">
      <c r="B163" s="22">
        <v>152</v>
      </c>
      <c r="C163" s="22">
        <f>Emisja!O156</f>
        <v>0</v>
      </c>
      <c r="D163" s="18">
        <f t="shared" si="11"/>
        <v>65.603686732102318</v>
      </c>
      <c r="E163" s="24">
        <f t="shared" si="10"/>
        <v>0</v>
      </c>
      <c r="G163" s="18">
        <f t="shared" si="12"/>
        <v>10.536531085305363</v>
      </c>
      <c r="H163" s="2">
        <f t="shared" si="13"/>
        <v>100</v>
      </c>
      <c r="I163" s="2">
        <f t="shared" si="14"/>
        <v>250</v>
      </c>
    </row>
    <row r="164" spans="2:9">
      <c r="B164" s="22">
        <v>153</v>
      </c>
      <c r="C164" s="22">
        <f>Emisja!O157</f>
        <v>0</v>
      </c>
      <c r="D164" s="18">
        <f t="shared" si="11"/>
        <v>65.338227924728642</v>
      </c>
      <c r="E164" s="24">
        <f t="shared" si="10"/>
        <v>0</v>
      </c>
      <c r="G164" s="18">
        <f t="shared" si="12"/>
        <v>10.492458511079791</v>
      </c>
      <c r="H164" s="2">
        <f t="shared" si="13"/>
        <v>100</v>
      </c>
      <c r="I164" s="2">
        <f t="shared" si="14"/>
        <v>250</v>
      </c>
    </row>
    <row r="165" spans="2:9">
      <c r="B165" s="22">
        <v>154</v>
      </c>
      <c r="C165" s="22">
        <f>Emisja!O158</f>
        <v>0</v>
      </c>
      <c r="D165" s="18">
        <f t="shared" si="11"/>
        <v>65.074036450198406</v>
      </c>
      <c r="E165" s="24">
        <f t="shared" si="10"/>
        <v>0</v>
      </c>
      <c r="G165" s="18">
        <f t="shared" si="12"/>
        <v>10.452006215067481</v>
      </c>
      <c r="H165" s="2">
        <f t="shared" si="13"/>
        <v>100</v>
      </c>
      <c r="I165" s="2">
        <f t="shared" si="14"/>
        <v>250</v>
      </c>
    </row>
    <row r="166" spans="2:9">
      <c r="B166" s="22">
        <v>155</v>
      </c>
      <c r="C166" s="22">
        <f>Emisja!O159</f>
        <v>0</v>
      </c>
      <c r="D166" s="18">
        <f t="shared" si="11"/>
        <v>64.811106258109476</v>
      </c>
      <c r="E166" s="24">
        <f t="shared" si="10"/>
        <v>0</v>
      </c>
      <c r="G166" s="18">
        <f t="shared" si="12"/>
        <v>10.414876814722218</v>
      </c>
      <c r="H166" s="2">
        <f t="shared" si="13"/>
        <v>100</v>
      </c>
      <c r="I166" s="2">
        <f t="shared" si="14"/>
        <v>250</v>
      </c>
    </row>
    <row r="167" spans="2:9">
      <c r="B167" s="22">
        <v>156</v>
      </c>
      <c r="C167" s="22">
        <f>Emisja!O160</f>
        <v>0</v>
      </c>
      <c r="D167" s="18">
        <f t="shared" si="11"/>
        <v>64.549431326945083</v>
      </c>
      <c r="E167" s="24">
        <f t="shared" si="10"/>
        <v>0</v>
      </c>
      <c r="G167" s="18">
        <f t="shared" si="12"/>
        <v>10.380797355559276</v>
      </c>
      <c r="H167" s="2">
        <f t="shared" si="13"/>
        <v>100</v>
      </c>
      <c r="I167" s="2">
        <f t="shared" si="14"/>
        <v>250</v>
      </c>
    </row>
    <row r="168" spans="2:9">
      <c r="B168" s="22">
        <v>157</v>
      </c>
      <c r="C168" s="22">
        <f>Emisja!O161</f>
        <v>0</v>
      </c>
      <c r="D168" s="18">
        <f t="shared" si="11"/>
        <v>64.289005663935896</v>
      </c>
      <c r="E168" s="24">
        <f t="shared" si="10"/>
        <v>0</v>
      </c>
      <c r="G168" s="18">
        <f t="shared" si="12"/>
        <v>10.34951730454744</v>
      </c>
      <c r="H168" s="2">
        <f t="shared" si="13"/>
        <v>100</v>
      </c>
      <c r="I168" s="2">
        <f t="shared" si="14"/>
        <v>250</v>
      </c>
    </row>
    <row r="169" spans="2:9">
      <c r="B169" s="22">
        <v>158</v>
      </c>
      <c r="C169" s="22">
        <f>Emisja!O162</f>
        <v>0</v>
      </c>
      <c r="D169" s="18">
        <f t="shared" si="11"/>
        <v>64.029823304922814</v>
      </c>
      <c r="E169" s="24">
        <f t="shared" si="10"/>
        <v>0</v>
      </c>
      <c r="G169" s="18">
        <f t="shared" si="12"/>
        <v>10.320806708330966</v>
      </c>
      <c r="H169" s="2">
        <f t="shared" si="13"/>
        <v>100</v>
      </c>
      <c r="I169" s="2">
        <f t="shared" si="14"/>
        <v>250</v>
      </c>
    </row>
    <row r="170" spans="2:9">
      <c r="B170" s="22">
        <v>159</v>
      </c>
      <c r="C170" s="22">
        <f>Emisja!O163</f>
        <v>0</v>
      </c>
      <c r="D170" s="18">
        <f t="shared" si="11"/>
        <v>63.771878314220345</v>
      </c>
      <c r="E170" s="24">
        <f t="shared" si="10"/>
        <v>0</v>
      </c>
      <c r="G170" s="18">
        <f t="shared" si="12"/>
        <v>10.29445450274174</v>
      </c>
      <c r="H170" s="2">
        <f t="shared" si="13"/>
        <v>100</v>
      </c>
      <c r="I170" s="2">
        <f t="shared" si="14"/>
        <v>250</v>
      </c>
    </row>
    <row r="171" spans="2:9">
      <c r="B171" s="22">
        <v>160</v>
      </c>
      <c r="C171" s="22">
        <f>Emisja!O164</f>
        <v>0</v>
      </c>
      <c r="D171" s="18">
        <f t="shared" si="11"/>
        <v>63.515164784480703</v>
      </c>
      <c r="E171" s="24">
        <f t="shared" si="10"/>
        <v>0</v>
      </c>
      <c r="G171" s="18">
        <f t="shared" si="12"/>
        <v>10.270266961174128</v>
      </c>
      <c r="H171" s="2">
        <f t="shared" si="13"/>
        <v>100</v>
      </c>
      <c r="I171" s="2">
        <f t="shared" si="14"/>
        <v>250</v>
      </c>
    </row>
    <row r="172" spans="2:9">
      <c r="B172" s="22">
        <v>161</v>
      </c>
      <c r="C172" s="22">
        <f>Emisja!O165</f>
        <v>0</v>
      </c>
      <c r="D172" s="18">
        <f t="shared" si="11"/>
        <v>63.259676836558498</v>
      </c>
      <c r="E172" s="24">
        <f t="shared" si="10"/>
        <v>0</v>
      </c>
      <c r="G172" s="18">
        <f t="shared" si="12"/>
        <v>10.248066270415853</v>
      </c>
      <c r="H172" s="2">
        <f t="shared" si="13"/>
        <v>100</v>
      </c>
      <c r="I172" s="2">
        <f t="shared" si="14"/>
        <v>250</v>
      </c>
    </row>
    <row r="173" spans="2:9">
      <c r="B173" s="22">
        <v>162</v>
      </c>
      <c r="C173" s="22">
        <f>Emisja!O166</f>
        <v>0</v>
      </c>
      <c r="D173" s="18">
        <f t="shared" si="11"/>
        <v>63.005408619376098</v>
      </c>
      <c r="E173" s="24">
        <f t="shared" si="10"/>
        <v>0</v>
      </c>
      <c r="G173" s="18">
        <f t="shared" si="12"/>
        <v>10.227689223465179</v>
      </c>
      <c r="H173" s="2">
        <f t="shared" si="13"/>
        <v>100</v>
      </c>
      <c r="I173" s="2">
        <f t="shared" si="14"/>
        <v>250</v>
      </c>
    </row>
    <row r="174" spans="2:9">
      <c r="B174" s="22">
        <v>163</v>
      </c>
      <c r="C174" s="22">
        <f>Emisja!O167</f>
        <v>0</v>
      </c>
      <c r="D174" s="18">
        <f t="shared" si="11"/>
        <v>62.752354309789638</v>
      </c>
      <c r="E174" s="24">
        <f t="shared" si="10"/>
        <v>0</v>
      </c>
      <c r="G174" s="18">
        <f t="shared" si="12"/>
        <v>10.208986019724765</v>
      </c>
      <c r="H174" s="2">
        <f t="shared" si="13"/>
        <v>100</v>
      </c>
      <c r="I174" s="2">
        <f t="shared" si="14"/>
        <v>250</v>
      </c>
    </row>
    <row r="175" spans="2:9">
      <c r="B175" s="22">
        <v>164</v>
      </c>
      <c r="C175" s="22">
        <f>Emisja!O168</f>
        <v>0</v>
      </c>
      <c r="D175" s="18">
        <f t="shared" si="11"/>
        <v>62.500508112455648</v>
      </c>
      <c r="E175" s="24">
        <f t="shared" si="10"/>
        <v>0</v>
      </c>
      <c r="G175" s="18">
        <f t="shared" si="12"/>
        <v>10.191819163751855</v>
      </c>
      <c r="H175" s="2">
        <f t="shared" si="13"/>
        <v>100</v>
      </c>
      <c r="I175" s="2">
        <f t="shared" si="14"/>
        <v>250</v>
      </c>
    </row>
    <row r="176" spans="2:9">
      <c r="B176" s="22">
        <v>165</v>
      </c>
      <c r="C176" s="22">
        <f>Emisja!O169</f>
        <v>0</v>
      </c>
      <c r="D176" s="18">
        <f t="shared" si="11"/>
        <v>62.249864259698342</v>
      </c>
      <c r="E176" s="24">
        <f t="shared" si="10"/>
        <v>0</v>
      </c>
      <c r="G176" s="18">
        <f t="shared" si="12"/>
        <v>10.176062454469058</v>
      </c>
      <c r="H176" s="2">
        <f t="shared" si="13"/>
        <v>100</v>
      </c>
      <c r="I176" s="2">
        <f t="shared" si="14"/>
        <v>250</v>
      </c>
    </row>
    <row r="177" spans="2:9">
      <c r="B177" s="22">
        <v>166</v>
      </c>
      <c r="C177" s="22">
        <f>Emisja!O170</f>
        <v>0</v>
      </c>
      <c r="D177" s="18">
        <f t="shared" si="11"/>
        <v>62.000417011377522</v>
      </c>
      <c r="E177" s="24">
        <f t="shared" si="10"/>
        <v>0</v>
      </c>
      <c r="G177" s="18">
        <f t="shared" si="12"/>
        <v>10.161600057404948</v>
      </c>
      <c r="H177" s="2">
        <f t="shared" si="13"/>
        <v>100</v>
      </c>
      <c r="I177" s="2">
        <f t="shared" si="14"/>
        <v>250</v>
      </c>
    </row>
    <row r="178" spans="2:9">
      <c r="B178" s="22">
        <v>167</v>
      </c>
      <c r="C178" s="22">
        <f>Emisja!O171</f>
        <v>0</v>
      </c>
      <c r="D178" s="18">
        <f t="shared" si="11"/>
        <v>61.75216065475712</v>
      </c>
      <c r="E178" s="24">
        <f t="shared" si="10"/>
        <v>0</v>
      </c>
      <c r="G178" s="18">
        <f t="shared" si="12"/>
        <v>10.148325653144136</v>
      </c>
      <c r="H178" s="2">
        <f t="shared" si="13"/>
        <v>100</v>
      </c>
      <c r="I178" s="2">
        <f t="shared" si="14"/>
        <v>250</v>
      </c>
    </row>
    <row r="179" spans="2:9">
      <c r="B179" s="22">
        <v>168</v>
      </c>
      <c r="C179" s="22">
        <f>Emisja!O172</f>
        <v>0</v>
      </c>
      <c r="D179" s="18">
        <f t="shared" si="11"/>
        <v>61.505089504374368</v>
      </c>
      <c r="E179" s="24">
        <f t="shared" si="10"/>
        <v>0</v>
      </c>
      <c r="G179" s="18">
        <f t="shared" si="12"/>
        <v>10.13614165572667</v>
      </c>
      <c r="H179" s="2">
        <f t="shared" si="13"/>
        <v>100</v>
      </c>
      <c r="I179" s="2">
        <f t="shared" si="14"/>
        <v>250</v>
      </c>
    </row>
    <row r="180" spans="2:9">
      <c r="B180" s="22">
        <v>169</v>
      </c>
      <c r="C180" s="22">
        <f>Emisja!O173</f>
        <v>0</v>
      </c>
      <c r="D180" s="18">
        <f t="shared" si="11"/>
        <v>61.259197901909602</v>
      </c>
      <c r="E180" s="24">
        <f t="shared" si="10"/>
        <v>0</v>
      </c>
      <c r="G180" s="18">
        <f t="shared" si="12"/>
        <v>10.124958495250905</v>
      </c>
      <c r="H180" s="2">
        <f t="shared" si="13"/>
        <v>100</v>
      </c>
      <c r="I180" s="2">
        <f t="shared" si="14"/>
        <v>250</v>
      </c>
    </row>
    <row r="181" spans="2:9">
      <c r="B181" s="22">
        <v>170</v>
      </c>
      <c r="C181" s="22">
        <f>Emisja!O174</f>
        <v>0</v>
      </c>
      <c r="D181" s="18">
        <f t="shared" si="11"/>
        <v>61.014480216056661</v>
      </c>
      <c r="E181" s="24">
        <f t="shared" si="10"/>
        <v>0</v>
      </c>
      <c r="G181" s="18">
        <f t="shared" si="12"/>
        <v>10.114693959405928</v>
      </c>
      <c r="H181" s="2">
        <f t="shared" si="13"/>
        <v>100</v>
      </c>
      <c r="I181" s="2">
        <f t="shared" si="14"/>
        <v>250</v>
      </c>
    </row>
    <row r="182" spans="2:9">
      <c r="B182" s="22">
        <v>171</v>
      </c>
      <c r="C182" s="22">
        <f>Emisja!O175</f>
        <v>0</v>
      </c>
      <c r="D182" s="18">
        <f t="shared" si="11"/>
        <v>60.770930842393931</v>
      </c>
      <c r="E182" s="24">
        <f t="shared" si="10"/>
        <v>0</v>
      </c>
      <c r="G182" s="18">
        <f t="shared" si="12"/>
        <v>10.105272589092845</v>
      </c>
      <c r="H182" s="2">
        <f t="shared" si="13"/>
        <v>100</v>
      </c>
      <c r="I182" s="2">
        <f t="shared" si="14"/>
        <v>250</v>
      </c>
    </row>
    <row r="183" spans="2:9">
      <c r="B183" s="22">
        <v>172</v>
      </c>
      <c r="C183" s="22">
        <f>Emisja!O176</f>
        <v>0</v>
      </c>
      <c r="D183" s="18">
        <f t="shared" si="11"/>
        <v>60.52854420325599</v>
      </c>
      <c r="E183" s="24">
        <f t="shared" si="10"/>
        <v>0</v>
      </c>
      <c r="G183" s="18">
        <f t="shared" si="12"/>
        <v>10.096625123691895</v>
      </c>
      <c r="H183" s="2">
        <f t="shared" si="13"/>
        <v>100</v>
      </c>
      <c r="I183" s="2">
        <f t="shared" si="14"/>
        <v>250</v>
      </c>
    </row>
    <row r="184" spans="2:9">
      <c r="B184" s="22">
        <v>173</v>
      </c>
      <c r="C184" s="22">
        <f>Emisja!O177</f>
        <v>0</v>
      </c>
      <c r="D184" s="18">
        <f t="shared" si="11"/>
        <v>60.287314747605876</v>
      </c>
      <c r="E184" s="24">
        <f t="shared" si="10"/>
        <v>0</v>
      </c>
      <c r="G184" s="18">
        <f t="shared" si="12"/>
        <v>10.0886879918973</v>
      </c>
      <c r="H184" s="2">
        <f t="shared" si="13"/>
        <v>100</v>
      </c>
      <c r="I184" s="2">
        <f t="shared" si="14"/>
        <v>250</v>
      </c>
    </row>
    <row r="185" spans="2:9">
      <c r="B185" s="22">
        <v>174</v>
      </c>
      <c r="C185" s="22">
        <f>Emisja!O178</f>
        <v>0</v>
      </c>
      <c r="D185" s="18">
        <f t="shared" si="11"/>
        <v>60.047236950907966</v>
      </c>
      <c r="E185" s="24">
        <f t="shared" si="10"/>
        <v>0</v>
      </c>
      <c r="G185" s="18">
        <f t="shared" si="12"/>
        <v>10.08140284437675</v>
      </c>
      <c r="H185" s="2">
        <f t="shared" si="13"/>
        <v>100</v>
      </c>
      <c r="I185" s="2">
        <f t="shared" si="14"/>
        <v>250</v>
      </c>
    </row>
    <row r="186" spans="2:9">
      <c r="B186" s="22">
        <v>175</v>
      </c>
      <c r="C186" s="22">
        <f>Emisja!O179</f>
        <v>0</v>
      </c>
      <c r="D186" s="18">
        <f t="shared" si="11"/>
        <v>59.808305315001427</v>
      </c>
      <c r="E186" s="24">
        <f t="shared" si="10"/>
        <v>0</v>
      </c>
      <c r="G186" s="18">
        <f t="shared" si="12"/>
        <v>10.074716124819904</v>
      </c>
      <c r="H186" s="2">
        <f t="shared" si="13"/>
        <v>100</v>
      </c>
      <c r="I186" s="2">
        <f t="shared" si="14"/>
        <v>250</v>
      </c>
    </row>
    <row r="187" spans="2:9">
      <c r="B187" s="22">
        <v>176</v>
      </c>
      <c r="C187" s="22">
        <f>Emisja!O180</f>
        <v>0</v>
      </c>
      <c r="D187" s="18">
        <f t="shared" si="11"/>
        <v>59.57051436797434</v>
      </c>
      <c r="E187" s="24">
        <f t="shared" si="10"/>
        <v>0</v>
      </c>
      <c r="G187" s="18">
        <f t="shared" si="12"/>
        <v>10.068578676222497</v>
      </c>
      <c r="H187" s="2">
        <f t="shared" si="13"/>
        <v>100</v>
      </c>
      <c r="I187" s="2">
        <f t="shared" si="14"/>
        <v>250</v>
      </c>
    </row>
    <row r="188" spans="2:9">
      <c r="B188" s="22">
        <v>177</v>
      </c>
      <c r="C188" s="22">
        <f>Emisja!O181</f>
        <v>0</v>
      </c>
      <c r="D188" s="18">
        <f t="shared" si="11"/>
        <v>59.333858664038345</v>
      </c>
      <c r="E188" s="24">
        <f t="shared" si="10"/>
        <v>0</v>
      </c>
      <c r="G188" s="18">
        <f t="shared" si="12"/>
        <v>10.062945379511669</v>
      </c>
      <c r="H188" s="2">
        <f t="shared" si="13"/>
        <v>100</v>
      </c>
      <c r="I188" s="2">
        <f t="shared" si="14"/>
        <v>250</v>
      </c>
    </row>
    <row r="189" spans="2:9">
      <c r="B189" s="22">
        <v>178</v>
      </c>
      <c r="C189" s="22">
        <f>Emisja!O182</f>
        <v>0</v>
      </c>
      <c r="D189" s="18">
        <f t="shared" si="11"/>
        <v>59.098332783403954</v>
      </c>
      <c r="E189" s="24">
        <f t="shared" si="10"/>
        <v>0</v>
      </c>
      <c r="G189" s="18">
        <f t="shared" si="12"/>
        <v>10.057774821855897</v>
      </c>
      <c r="H189" s="2">
        <f t="shared" si="13"/>
        <v>100</v>
      </c>
      <c r="I189" s="2">
        <f t="shared" si="14"/>
        <v>250</v>
      </c>
    </row>
    <row r="190" spans="2:9">
      <c r="B190" s="22">
        <v>179</v>
      </c>
      <c r="C190" s="22">
        <f>Emisja!O183</f>
        <v>0</v>
      </c>
      <c r="D190" s="18">
        <f t="shared" si="11"/>
        <v>58.863931332156419</v>
      </c>
      <c r="E190" s="24">
        <f t="shared" si="10"/>
        <v>0</v>
      </c>
      <c r="G190" s="18">
        <f t="shared" si="12"/>
        <v>10.053028992221135</v>
      </c>
      <c r="H190" s="2">
        <f t="shared" si="13"/>
        <v>100</v>
      </c>
      <c r="I190" s="2">
        <f t="shared" si="14"/>
        <v>250</v>
      </c>
    </row>
    <row r="191" spans="2:9">
      <c r="B191" s="22">
        <v>180</v>
      </c>
      <c r="C191" s="22">
        <f>Emisja!O184</f>
        <v>0</v>
      </c>
      <c r="D191" s="18">
        <f t="shared" si="11"/>
        <v>58.63064894213219</v>
      </c>
      <c r="E191" s="24">
        <f t="shared" si="10"/>
        <v>0</v>
      </c>
      <c r="G191" s="18">
        <f t="shared" si="12"/>
        <v>10.048673001935049</v>
      </c>
      <c r="H191" s="2">
        <f t="shared" si="13"/>
        <v>100</v>
      </c>
      <c r="I191" s="2">
        <f t="shared" si="14"/>
        <v>250</v>
      </c>
    </row>
    <row r="192" spans="2:9">
      <c r="B192" s="22">
        <v>181</v>
      </c>
      <c r="C192" s="22">
        <f>Emisja!O185</f>
        <v>400</v>
      </c>
      <c r="D192" s="18">
        <f t="shared" si="11"/>
        <v>59.111059581431292</v>
      </c>
      <c r="E192" s="24">
        <f t="shared" si="10"/>
        <v>0</v>
      </c>
      <c r="G192" s="18">
        <f t="shared" si="12"/>
        <v>10.729204507731005</v>
      </c>
      <c r="H192" s="2">
        <f t="shared" si="13"/>
        <v>100</v>
      </c>
      <c r="I192" s="2">
        <f t="shared" si="14"/>
        <v>250</v>
      </c>
    </row>
    <row r="193" spans="2:9">
      <c r="B193" s="22">
        <v>182</v>
      </c>
      <c r="C193" s="22">
        <f>Emisja!O186</f>
        <v>400</v>
      </c>
      <c r="D193" s="18">
        <f t="shared" si="11"/>
        <v>59.589176681527292</v>
      </c>
      <c r="E193" s="24">
        <f t="shared" si="10"/>
        <v>0</v>
      </c>
      <c r="G193" s="18">
        <f t="shared" si="12"/>
        <v>11.353834731898587</v>
      </c>
      <c r="H193" s="2">
        <f t="shared" si="13"/>
        <v>100</v>
      </c>
      <c r="I193" s="2">
        <f t="shared" si="14"/>
        <v>250</v>
      </c>
    </row>
    <row r="194" spans="2:9">
      <c r="B194" s="22">
        <v>183</v>
      </c>
      <c r="C194" s="22">
        <f>Emisja!O187</f>
        <v>400</v>
      </c>
      <c r="D194" s="18">
        <f t="shared" si="11"/>
        <v>60.065011192057099</v>
      </c>
      <c r="E194" s="24">
        <f t="shared" si="10"/>
        <v>0</v>
      </c>
      <c r="G194" s="18">
        <f t="shared" si="12"/>
        <v>11.927155604805574</v>
      </c>
      <c r="H194" s="2">
        <f t="shared" si="13"/>
        <v>100</v>
      </c>
      <c r="I194" s="2">
        <f t="shared" si="14"/>
        <v>250</v>
      </c>
    </row>
    <row r="195" spans="2:9">
      <c r="B195" s="22">
        <v>184</v>
      </c>
      <c r="C195" s="22">
        <f>Emisja!O188</f>
        <v>400</v>
      </c>
      <c r="D195" s="18">
        <f t="shared" si="11"/>
        <v>60.538574010382732</v>
      </c>
      <c r="E195" s="24">
        <f t="shared" si="10"/>
        <v>0</v>
      </c>
      <c r="G195" s="18">
        <f t="shared" si="12"/>
        <v>12.453381859304978</v>
      </c>
      <c r="H195" s="2">
        <f t="shared" si="13"/>
        <v>100</v>
      </c>
      <c r="I195" s="2">
        <f t="shared" si="14"/>
        <v>250</v>
      </c>
    </row>
    <row r="196" spans="2:9">
      <c r="B196" s="22">
        <v>185</v>
      </c>
      <c r="C196" s="22">
        <f>Emisja!O189</f>
        <v>400</v>
      </c>
      <c r="D196" s="18">
        <f t="shared" si="11"/>
        <v>61.009875981840878</v>
      </c>
      <c r="E196" s="24">
        <f t="shared" si="10"/>
        <v>0</v>
      </c>
      <c r="G196" s="18">
        <f t="shared" si="12"/>
        <v>12.936382015082312</v>
      </c>
      <c r="H196" s="2">
        <f t="shared" si="13"/>
        <v>100</v>
      </c>
      <c r="I196" s="2">
        <f t="shared" si="14"/>
        <v>250</v>
      </c>
    </row>
    <row r="197" spans="2:9">
      <c r="B197" s="22">
        <v>186</v>
      </c>
      <c r="C197" s="22">
        <f>Emisja!O190</f>
        <v>400</v>
      </c>
      <c r="D197" s="18">
        <f t="shared" si="11"/>
        <v>61.478927899991248</v>
      </c>
      <c r="E197" s="24">
        <f t="shared" si="10"/>
        <v>0</v>
      </c>
      <c r="G197" s="18">
        <f t="shared" si="12"/>
        <v>13.379706817838219</v>
      </c>
      <c r="H197" s="2">
        <f t="shared" si="13"/>
        <v>100</v>
      </c>
      <c r="I197" s="2">
        <f t="shared" si="14"/>
        <v>250</v>
      </c>
    </row>
    <row r="198" spans="2:9">
      <c r="B198" s="22">
        <v>187</v>
      </c>
      <c r="C198" s="22">
        <f>Emisja!O191</f>
        <v>400</v>
      </c>
      <c r="D198" s="18">
        <f t="shared" si="11"/>
        <v>61.945740506863785</v>
      </c>
      <c r="E198" s="24">
        <f t="shared" si="10"/>
        <v>0</v>
      </c>
      <c r="G198" s="18">
        <f t="shared" si="12"/>
        <v>13.786615342375361</v>
      </c>
      <c r="H198" s="2">
        <f t="shared" si="13"/>
        <v>100</v>
      </c>
      <c r="I198" s="2">
        <f t="shared" si="14"/>
        <v>250</v>
      </c>
    </row>
    <row r="199" spans="2:9">
      <c r="B199" s="22">
        <v>188</v>
      </c>
      <c r="C199" s="22">
        <f>Emisja!O192</f>
        <v>400</v>
      </c>
      <c r="D199" s="18">
        <f t="shared" si="11"/>
        <v>62.410324493204655</v>
      </c>
      <c r="E199" s="24">
        <f t="shared" si="10"/>
        <v>0</v>
      </c>
      <c r="G199" s="18">
        <f t="shared" si="12"/>
        <v>14.160098951484771</v>
      </c>
      <c r="H199" s="2">
        <f t="shared" si="13"/>
        <v>100</v>
      </c>
      <c r="I199" s="2">
        <f t="shared" si="14"/>
        <v>250</v>
      </c>
    </row>
    <row r="200" spans="2:9">
      <c r="B200" s="22">
        <v>189</v>
      </c>
      <c r="C200" s="22">
        <f>Emisja!O193</f>
        <v>400</v>
      </c>
      <c r="D200" s="18">
        <f t="shared" si="11"/>
        <v>62.872690498721099</v>
      </c>
      <c r="E200" s="24">
        <f t="shared" si="10"/>
        <v>0</v>
      </c>
      <c r="G200" s="18">
        <f t="shared" si="12"/>
        <v>14.50290328676396</v>
      </c>
      <c r="H200" s="2">
        <f t="shared" si="13"/>
        <v>100</v>
      </c>
      <c r="I200" s="2">
        <f t="shared" si="14"/>
        <v>250</v>
      </c>
    </row>
    <row r="201" spans="2:9">
      <c r="B201" s="22">
        <v>190</v>
      </c>
      <c r="C201" s="22">
        <f>Emisja!O194</f>
        <v>400</v>
      </c>
      <c r="D201" s="18">
        <f t="shared" si="11"/>
        <v>63.332849112325093</v>
      </c>
      <c r="E201" s="24">
        <f t="shared" si="10"/>
        <v>0</v>
      </c>
      <c r="G201" s="18">
        <f t="shared" si="12"/>
        <v>14.817548453030899</v>
      </c>
      <c r="H201" s="2">
        <f t="shared" si="13"/>
        <v>100</v>
      </c>
      <c r="I201" s="2">
        <f t="shared" si="14"/>
        <v>250</v>
      </c>
    </row>
    <row r="202" spans="2:9">
      <c r="B202" s="22">
        <v>191</v>
      </c>
      <c r="C202" s="22">
        <f>Emisja!O195</f>
        <v>400</v>
      </c>
      <c r="D202" s="18">
        <f t="shared" si="11"/>
        <v>63.790810872375872</v>
      </c>
      <c r="E202" s="24">
        <f t="shared" si="10"/>
        <v>0</v>
      </c>
      <c r="G202" s="18">
        <f t="shared" si="12"/>
        <v>15.106347544718348</v>
      </c>
      <c r="H202" s="2">
        <f t="shared" si="13"/>
        <v>100</v>
      </c>
      <c r="I202" s="2">
        <f t="shared" si="14"/>
        <v>250</v>
      </c>
    </row>
    <row r="203" spans="2:9">
      <c r="B203" s="22">
        <v>192</v>
      </c>
      <c r="C203" s="22">
        <f>Emisja!O196</f>
        <v>400</v>
      </c>
      <c r="D203" s="18">
        <f t="shared" si="11"/>
        <v>64.246586266921213</v>
      </c>
      <c r="E203" s="24">
        <f t="shared" si="10"/>
        <v>0</v>
      </c>
      <c r="G203" s="18">
        <f t="shared" si="12"/>
        <v>15.371423650444177</v>
      </c>
      <c r="H203" s="2">
        <f t="shared" si="13"/>
        <v>100</v>
      </c>
      <c r="I203" s="2">
        <f t="shared" si="14"/>
        <v>250</v>
      </c>
    </row>
    <row r="204" spans="2:9">
      <c r="B204" s="22">
        <v>193</v>
      </c>
      <c r="C204" s="22">
        <f>Emisja!O197</f>
        <v>400</v>
      </c>
      <c r="D204" s="18">
        <f t="shared" si="11"/>
        <v>64.700185733937701</v>
      </c>
      <c r="E204" s="24">
        <f t="shared" ref="E204:E267" si="15">1*(D204&gt;$B$4)</f>
        <v>0</v>
      </c>
      <c r="G204" s="18">
        <f t="shared" si="12"/>
        <v>15.614725460765708</v>
      </c>
      <c r="H204" s="2">
        <f t="shared" si="13"/>
        <v>100</v>
      </c>
      <c r="I204" s="2">
        <f t="shared" si="14"/>
        <v>250</v>
      </c>
    </row>
    <row r="205" spans="2:9">
      <c r="B205" s="22">
        <v>194</v>
      </c>
      <c r="C205" s="22">
        <f>Emisja!O198</f>
        <v>400</v>
      </c>
      <c r="D205" s="18">
        <f t="shared" si="11"/>
        <v>65.151619661569725</v>
      </c>
      <c r="E205" s="24">
        <f t="shared" si="15"/>
        <v>0</v>
      </c>
      <c r="G205" s="18">
        <f t="shared" si="12"/>
        <v>15.838041593857543</v>
      </c>
      <c r="H205" s="2">
        <f t="shared" si="13"/>
        <v>100</v>
      </c>
      <c r="I205" s="2">
        <f t="shared" si="14"/>
        <v>250</v>
      </c>
    </row>
    <row r="206" spans="2:9">
      <c r="B206" s="22">
        <v>195</v>
      </c>
      <c r="C206" s="22">
        <f>Emisja!O199</f>
        <v>400</v>
      </c>
      <c r="D206" s="18">
        <f t="shared" ref="D206:D269" si="16">$B$6+C206/$B$9-($B$6+C206/$B$9-D205)*EXP(-$B$9/($B$7/$B$3)*(B206-B205)*60)</f>
        <v>65.600898388367412</v>
      </c>
      <c r="E206" s="24">
        <f t="shared" si="15"/>
        <v>0</v>
      </c>
      <c r="G206" s="18">
        <f t="shared" ref="G206:G269" si="17">$B$6+C206/$H$9-($B$6+C206/$H$9-G205)*EXP(-$H$9/($B$7/$B$3)*(B206-B205)*60)</f>
        <v>16.043013744427181</v>
      </c>
      <c r="H206" s="2">
        <f t="shared" ref="H206:H269" si="18">H205</f>
        <v>100</v>
      </c>
      <c r="I206" s="2">
        <f t="shared" ref="I206:I269" si="19">I205</f>
        <v>250</v>
      </c>
    </row>
    <row r="207" spans="2:9">
      <c r="B207" s="22">
        <v>196</v>
      </c>
      <c r="C207" s="22">
        <f>Emisja!O200</f>
        <v>400</v>
      </c>
      <c r="D207" s="18">
        <f t="shared" si="16"/>
        <v>66.048032203523377</v>
      </c>
      <c r="E207" s="24">
        <f t="shared" si="15"/>
        <v>0</v>
      </c>
      <c r="G207" s="18">
        <f t="shared" si="17"/>
        <v>16.23114875253188</v>
      </c>
      <c r="H207" s="2">
        <f t="shared" si="18"/>
        <v>100</v>
      </c>
      <c r="I207" s="2">
        <f t="shared" si="19"/>
        <v>250</v>
      </c>
    </row>
    <row r="208" spans="2:9">
      <c r="B208" s="22">
        <v>197</v>
      </c>
      <c r="C208" s="22">
        <f>Emisja!O201</f>
        <v>400</v>
      </c>
      <c r="D208" s="18">
        <f t="shared" si="16"/>
        <v>66.493031347108385</v>
      </c>
      <c r="E208" s="24">
        <f t="shared" si="15"/>
        <v>0</v>
      </c>
      <c r="G208" s="18">
        <f t="shared" si="17"/>
        <v>16.403829681019914</v>
      </c>
      <c r="H208" s="2">
        <f t="shared" si="18"/>
        <v>100</v>
      </c>
      <c r="I208" s="2">
        <f t="shared" si="19"/>
        <v>250</v>
      </c>
    </row>
    <row r="209" spans="2:9">
      <c r="B209" s="22">
        <v>198</v>
      </c>
      <c r="C209" s="22">
        <f>Emisja!O202</f>
        <v>400</v>
      </c>
      <c r="D209" s="18">
        <f t="shared" si="16"/>
        <v>66.935906010305828</v>
      </c>
      <c r="E209" s="24">
        <f t="shared" si="15"/>
        <v>0</v>
      </c>
      <c r="G209" s="18">
        <f t="shared" si="17"/>
        <v>16.562325983031371</v>
      </c>
      <c r="H209" s="2">
        <f t="shared" si="18"/>
        <v>100</v>
      </c>
      <c r="I209" s="2">
        <f t="shared" si="19"/>
        <v>250</v>
      </c>
    </row>
    <row r="210" spans="2:9">
      <c r="B210" s="22">
        <v>199</v>
      </c>
      <c r="C210" s="22">
        <f>Emisja!O203</f>
        <v>400</v>
      </c>
      <c r="D210" s="18">
        <f t="shared" si="16"/>
        <v>67.376666335645169</v>
      </c>
      <c r="E210" s="24">
        <f t="shared" si="15"/>
        <v>0</v>
      </c>
      <c r="G210" s="18">
        <f t="shared" si="17"/>
        <v>16.707802834304196</v>
      </c>
      <c r="H210" s="2">
        <f t="shared" si="18"/>
        <v>100</v>
      </c>
      <c r="I210" s="2">
        <f t="shared" si="19"/>
        <v>250</v>
      </c>
    </row>
    <row r="211" spans="2:9">
      <c r="B211" s="22">
        <v>200</v>
      </c>
      <c r="C211" s="22">
        <f>Emisja!O204</f>
        <v>400</v>
      </c>
      <c r="D211" s="18">
        <f t="shared" si="16"/>
        <v>67.815322417234157</v>
      </c>
      <c r="E211" s="24">
        <f t="shared" si="15"/>
        <v>0</v>
      </c>
      <c r="G211" s="18">
        <f t="shared" si="17"/>
        <v>16.841329698891396</v>
      </c>
      <c r="H211" s="2">
        <f t="shared" si="18"/>
        <v>100</v>
      </c>
      <c r="I211" s="2">
        <f t="shared" si="19"/>
        <v>250</v>
      </c>
    </row>
    <row r="212" spans="2:9">
      <c r="B212" s="22">
        <v>201</v>
      </c>
      <c r="C212" s="22">
        <f>Emisja!O205</f>
        <v>400</v>
      </c>
      <c r="D212" s="18">
        <f t="shared" si="16"/>
        <v>68.251884300990056</v>
      </c>
      <c r="E212" s="24">
        <f t="shared" si="15"/>
        <v>0</v>
      </c>
      <c r="G212" s="18">
        <f t="shared" si="17"/>
        <v>16.963888191259716</v>
      </c>
      <c r="H212" s="2">
        <f t="shared" si="18"/>
        <v>100</v>
      </c>
      <c r="I212" s="2">
        <f t="shared" si="19"/>
        <v>250</v>
      </c>
    </row>
    <row r="213" spans="2:9">
      <c r="B213" s="22">
        <v>202</v>
      </c>
      <c r="C213" s="22">
        <f>Emisja!O206</f>
        <v>400</v>
      </c>
      <c r="D213" s="18">
        <f t="shared" si="16"/>
        <v>68.686361984869706</v>
      </c>
      <c r="E213" s="24">
        <f t="shared" si="15"/>
        <v>0</v>
      </c>
      <c r="G213" s="18">
        <f t="shared" si="17"/>
        <v>17.076379292567552</v>
      </c>
      <c r="H213" s="2">
        <f t="shared" si="18"/>
        <v>100</v>
      </c>
      <c r="I213" s="2">
        <f t="shared" si="19"/>
        <v>250</v>
      </c>
    </row>
    <row r="214" spans="2:9">
      <c r="B214" s="22">
        <v>203</v>
      </c>
      <c r="C214" s="22">
        <f>Emisja!O207</f>
        <v>400</v>
      </c>
      <c r="D214" s="18">
        <f t="shared" si="16"/>
        <v>69.118765419098452</v>
      </c>
      <c r="E214" s="24">
        <f t="shared" si="15"/>
        <v>0</v>
      </c>
      <c r="G214" s="18">
        <f t="shared" si="17"/>
        <v>17.179629974172052</v>
      </c>
      <c r="H214" s="2">
        <f t="shared" si="18"/>
        <v>100</v>
      </c>
      <c r="I214" s="2">
        <f t="shared" si="19"/>
        <v>250</v>
      </c>
    </row>
    <row r="215" spans="2:9">
      <c r="B215" s="22">
        <v>204</v>
      </c>
      <c r="C215" s="22">
        <f>Emisja!O208</f>
        <v>400</v>
      </c>
      <c r="D215" s="18">
        <f t="shared" si="16"/>
        <v>69.549104506398038</v>
      </c>
      <c r="E215" s="24">
        <f t="shared" si="15"/>
        <v>0</v>
      </c>
      <c r="G215" s="18">
        <f t="shared" si="17"/>
        <v>17.274399277057807</v>
      </c>
      <c r="H215" s="2">
        <f t="shared" si="18"/>
        <v>100</v>
      </c>
      <c r="I215" s="2">
        <f t="shared" si="19"/>
        <v>250</v>
      </c>
    </row>
    <row r="216" spans="2:9">
      <c r="B216" s="22">
        <v>205</v>
      </c>
      <c r="C216" s="22">
        <f>Emisja!O209</f>
        <v>400</v>
      </c>
      <c r="D216" s="18">
        <f t="shared" si="16"/>
        <v>69.977389102213436</v>
      </c>
      <c r="E216" s="24">
        <f t="shared" si="15"/>
        <v>0</v>
      </c>
      <c r="G216" s="18">
        <f t="shared" si="17"/>
        <v>17.361383891879569</v>
      </c>
      <c r="H216" s="2">
        <f t="shared" si="18"/>
        <v>100</v>
      </c>
      <c r="I216" s="2">
        <f t="shared" si="19"/>
        <v>250</v>
      </c>
    </row>
    <row r="217" spans="2:9">
      <c r="B217" s="22">
        <v>206</v>
      </c>
      <c r="C217" s="22">
        <f>Emisja!O210</f>
        <v>400</v>
      </c>
      <c r="D217" s="18">
        <f t="shared" si="16"/>
        <v>70.403629014938502</v>
      </c>
      <c r="E217" s="24">
        <f t="shared" si="15"/>
        <v>0</v>
      </c>
      <c r="G217" s="18">
        <f t="shared" si="17"/>
        <v>17.441223280640415</v>
      </c>
      <c r="H217" s="2">
        <f t="shared" si="18"/>
        <v>100</v>
      </c>
      <c r="I217" s="2">
        <f t="shared" si="19"/>
        <v>250</v>
      </c>
    </row>
    <row r="218" spans="2:9">
      <c r="B218" s="22">
        <v>207</v>
      </c>
      <c r="C218" s="22">
        <f>Emisja!O211</f>
        <v>400</v>
      </c>
      <c r="D218" s="18">
        <f t="shared" si="16"/>
        <v>70.827834006140606</v>
      </c>
      <c r="E218" s="24">
        <f t="shared" si="15"/>
        <v>0</v>
      </c>
      <c r="G218" s="18">
        <f t="shared" si="17"/>
        <v>17.514504377657019</v>
      </c>
      <c r="H218" s="2">
        <f t="shared" si="18"/>
        <v>100</v>
      </c>
      <c r="I218" s="2">
        <f t="shared" si="19"/>
        <v>250</v>
      </c>
    </row>
    <row r="219" spans="2:9">
      <c r="B219" s="22">
        <v>208</v>
      </c>
      <c r="C219" s="22">
        <f>Emisja!O212</f>
        <v>400</v>
      </c>
      <c r="D219" s="18">
        <f t="shared" si="16"/>
        <v>71.250013790784209</v>
      </c>
      <c r="E219" s="24">
        <f t="shared" si="15"/>
        <v>0</v>
      </c>
      <c r="G219" s="18">
        <f t="shared" si="17"/>
        <v>17.581765904370894</v>
      </c>
      <c r="H219" s="2">
        <f t="shared" si="18"/>
        <v>100</v>
      </c>
      <c r="I219" s="2">
        <f t="shared" si="19"/>
        <v>250</v>
      </c>
    </row>
    <row r="220" spans="2:9">
      <c r="B220" s="22">
        <v>209</v>
      </c>
      <c r="C220" s="22">
        <f>Emisja!O213</f>
        <v>400</v>
      </c>
      <c r="D220" s="18">
        <f t="shared" si="16"/>
        <v>71.670178037453354</v>
      </c>
      <c r="E220" s="24">
        <f t="shared" si="15"/>
        <v>0</v>
      </c>
      <c r="G220" s="18">
        <f t="shared" si="17"/>
        <v>17.643502329725663</v>
      </c>
      <c r="H220" s="2">
        <f t="shared" si="18"/>
        <v>100</v>
      </c>
      <c r="I220" s="2">
        <f t="shared" si="19"/>
        <v>250</v>
      </c>
    </row>
    <row r="221" spans="2:9">
      <c r="B221" s="22">
        <v>210</v>
      </c>
      <c r="C221" s="22">
        <f>Emisja!O214</f>
        <v>400</v>
      </c>
      <c r="D221" s="18">
        <f t="shared" si="16"/>
        <v>72.088336368573053</v>
      </c>
      <c r="E221" s="24">
        <f t="shared" si="15"/>
        <v>0</v>
      </c>
      <c r="G221" s="18">
        <f t="shared" si="17"/>
        <v>17.700167505224854</v>
      </c>
      <c r="H221" s="2">
        <f t="shared" si="18"/>
        <v>100</v>
      </c>
      <c r="I221" s="2">
        <f t="shared" si="19"/>
        <v>250</v>
      </c>
    </row>
    <row r="222" spans="2:9">
      <c r="B222" s="22">
        <v>211</v>
      </c>
      <c r="C222" s="22">
        <f>Emisja!O215</f>
        <v>400</v>
      </c>
      <c r="D222" s="18">
        <f t="shared" si="16"/>
        <v>72.504498360629711</v>
      </c>
      <c r="E222" s="24">
        <f t="shared" si="15"/>
        <v>0</v>
      </c>
      <c r="G222" s="18">
        <f t="shared" si="17"/>
        <v>17.752178001393077</v>
      </c>
      <c r="H222" s="2">
        <f t="shared" si="18"/>
        <v>100</v>
      </c>
      <c r="I222" s="2">
        <f t="shared" si="19"/>
        <v>250</v>
      </c>
    </row>
    <row r="223" spans="2:9">
      <c r="B223" s="22">
        <v>212</v>
      </c>
      <c r="C223" s="22">
        <f>Emisja!O216</f>
        <v>400</v>
      </c>
      <c r="D223" s="18">
        <f t="shared" si="16"/>
        <v>72.918673544390401</v>
      </c>
      <c r="E223" s="24">
        <f t="shared" si="15"/>
        <v>0</v>
      </c>
      <c r="G223" s="18">
        <f t="shared" si="17"/>
        <v>17.799916170168416</v>
      </c>
      <c r="H223" s="2">
        <f t="shared" si="18"/>
        <v>100</v>
      </c>
      <c r="I223" s="2">
        <f t="shared" si="19"/>
        <v>250</v>
      </c>
    </row>
    <row r="224" spans="2:9">
      <c r="B224" s="22">
        <v>213</v>
      </c>
      <c r="C224" s="22">
        <f>Emisja!O217</f>
        <v>400</v>
      </c>
      <c r="D224" s="18">
        <f t="shared" si="16"/>
        <v>73.330871405121158</v>
      </c>
      <c r="E224" s="24">
        <f t="shared" si="15"/>
        <v>0</v>
      </c>
      <c r="G224" s="18">
        <f t="shared" si="17"/>
        <v>17.843732955739004</v>
      </c>
      <c r="H224" s="2">
        <f t="shared" si="18"/>
        <v>100</v>
      </c>
      <c r="I224" s="2">
        <f t="shared" si="19"/>
        <v>250</v>
      </c>
    </row>
    <row r="225" spans="2:9">
      <c r="B225" s="22">
        <v>214</v>
      </c>
      <c r="C225" s="22">
        <f>Emisja!O218</f>
        <v>400</v>
      </c>
      <c r="D225" s="18">
        <f t="shared" si="16"/>
        <v>73.741101382804189</v>
      </c>
      <c r="E225" s="24">
        <f t="shared" si="15"/>
        <v>0</v>
      </c>
      <c r="G225" s="18">
        <f t="shared" si="17"/>
        <v>17.883950474487452</v>
      </c>
      <c r="H225" s="2">
        <f t="shared" si="18"/>
        <v>100</v>
      </c>
      <c r="I225" s="2">
        <f t="shared" si="19"/>
        <v>250</v>
      </c>
    </row>
    <row r="226" spans="2:9">
      <c r="B226" s="22">
        <v>215</v>
      </c>
      <c r="C226" s="22">
        <f>Emisja!O219</f>
        <v>400</v>
      </c>
      <c r="D226" s="18">
        <f t="shared" si="16"/>
        <v>74.14937287235405</v>
      </c>
      <c r="E226" s="24">
        <f t="shared" si="15"/>
        <v>0</v>
      </c>
      <c r="G226" s="18">
        <f t="shared" si="17"/>
        <v>17.920864383009476</v>
      </c>
      <c r="H226" s="2">
        <f t="shared" si="18"/>
        <v>100</v>
      </c>
      <c r="I226" s="2">
        <f t="shared" si="19"/>
        <v>250</v>
      </c>
    </row>
    <row r="227" spans="2:9">
      <c r="B227" s="22">
        <v>216</v>
      </c>
      <c r="C227" s="22">
        <f>Emisja!O220</f>
        <v>400</v>
      </c>
      <c r="D227" s="18">
        <f t="shared" si="16"/>
        <v>74.555695223832856</v>
      </c>
      <c r="E227" s="24">
        <f t="shared" si="15"/>
        <v>0</v>
      </c>
      <c r="G227" s="18">
        <f t="shared" si="17"/>
        <v>17.954746051615025</v>
      </c>
      <c r="H227" s="2">
        <f t="shared" si="18"/>
        <v>100</v>
      </c>
      <c r="I227" s="2">
        <f t="shared" si="19"/>
        <v>250</v>
      </c>
    </row>
    <row r="228" spans="2:9">
      <c r="B228" s="22">
        <v>217</v>
      </c>
      <c r="C228" s="22">
        <f>Emisja!O221</f>
        <v>400</v>
      </c>
      <c r="D228" s="18">
        <f t="shared" si="16"/>
        <v>74.960077742664367</v>
      </c>
      <c r="E228" s="24">
        <f t="shared" si="15"/>
        <v>0</v>
      </c>
      <c r="G228" s="18">
        <f t="shared" si="17"/>
        <v>17.985844559290292</v>
      </c>
      <c r="H228" s="2">
        <f t="shared" si="18"/>
        <v>100</v>
      </c>
      <c r="I228" s="2">
        <f t="shared" si="19"/>
        <v>250</v>
      </c>
    </row>
    <row r="229" spans="2:9">
      <c r="B229" s="22">
        <v>218</v>
      </c>
      <c r="C229" s="22">
        <f>Emisja!O222</f>
        <v>400</v>
      </c>
      <c r="D229" s="18">
        <f t="shared" si="16"/>
        <v>75.362529689847122</v>
      </c>
      <c r="E229" s="24">
        <f t="shared" si="15"/>
        <v>0</v>
      </c>
      <c r="G229" s="18">
        <f t="shared" si="17"/>
        <v>18.014388524786437</v>
      </c>
      <c r="H229" s="2">
        <f t="shared" si="18"/>
        <v>100</v>
      </c>
      <c r="I229" s="2">
        <f t="shared" si="19"/>
        <v>250</v>
      </c>
    </row>
    <row r="230" spans="2:9">
      <c r="B230" s="22">
        <v>219</v>
      </c>
      <c r="C230" s="22">
        <f>Emisja!O223</f>
        <v>400</v>
      </c>
      <c r="D230" s="18">
        <f t="shared" si="16"/>
        <v>75.763060282166506</v>
      </c>
      <c r="E230" s="24">
        <f t="shared" si="15"/>
        <v>0</v>
      </c>
      <c r="G230" s="18">
        <f t="shared" si="17"/>
        <v>18.040587787296165</v>
      </c>
      <c r="H230" s="2">
        <f t="shared" si="18"/>
        <v>100</v>
      </c>
      <c r="I230" s="2">
        <f t="shared" si="19"/>
        <v>250</v>
      </c>
    </row>
    <row r="231" spans="2:9">
      <c r="B231" s="22">
        <v>220</v>
      </c>
      <c r="C231" s="22">
        <f>Emisja!O224</f>
        <v>400</v>
      </c>
      <c r="D231" s="18">
        <f t="shared" si="16"/>
        <v>76.161678692405829</v>
      </c>
      <c r="E231" s="24">
        <f t="shared" si="15"/>
        <v>0</v>
      </c>
      <c r="G231" s="18">
        <f t="shared" si="17"/>
        <v>18.06463494907354</v>
      </c>
      <c r="H231" s="2">
        <f t="shared" si="18"/>
        <v>100</v>
      </c>
      <c r="I231" s="2">
        <f t="shared" si="19"/>
        <v>250</v>
      </c>
    </row>
    <row r="232" spans="2:9">
      <c r="B232" s="22">
        <v>221</v>
      </c>
      <c r="C232" s="22">
        <f>Emisja!O225</f>
        <v>400</v>
      </c>
      <c r="D232" s="18">
        <f t="shared" si="16"/>
        <v>76.558394049556441</v>
      </c>
      <c r="E232" s="24">
        <f t="shared" si="15"/>
        <v>0</v>
      </c>
      <c r="G232" s="18">
        <f t="shared" si="17"/>
        <v>18.086706791337519</v>
      </c>
      <c r="H232" s="2">
        <f t="shared" si="18"/>
        <v>100</v>
      </c>
      <c r="I232" s="2">
        <f t="shared" si="19"/>
        <v>250</v>
      </c>
    </row>
    <row r="233" spans="2:9">
      <c r="B233" s="22">
        <v>222</v>
      </c>
      <c r="C233" s="22">
        <f>Emisja!O226</f>
        <v>400</v>
      </c>
      <c r="D233" s="18">
        <f t="shared" si="16"/>
        <v>76.953215439026764</v>
      </c>
      <c r="E233" s="24">
        <f t="shared" si="15"/>
        <v>0</v>
      </c>
      <c r="G233" s="18">
        <f t="shared" si="17"/>
        <v>18.106965573868116</v>
      </c>
      <c r="H233" s="2">
        <f t="shared" si="18"/>
        <v>100</v>
      </c>
      <c r="I233" s="2">
        <f t="shared" si="19"/>
        <v>250</v>
      </c>
    </row>
    <row r="234" spans="2:9">
      <c r="B234" s="22">
        <v>223</v>
      </c>
      <c r="C234" s="22">
        <f>Emisja!O227</f>
        <v>400</v>
      </c>
      <c r="D234" s="18">
        <f t="shared" si="16"/>
        <v>77.346151902850352</v>
      </c>
      <c r="E234" s="24">
        <f t="shared" si="15"/>
        <v>0</v>
      </c>
      <c r="G234" s="18">
        <f t="shared" si="17"/>
        <v>18.125560227849125</v>
      </c>
      <c r="H234" s="2">
        <f t="shared" si="18"/>
        <v>100</v>
      </c>
      <c r="I234" s="2">
        <f t="shared" si="19"/>
        <v>250</v>
      </c>
    </row>
    <row r="235" spans="2:9">
      <c r="B235" s="22">
        <v>224</v>
      </c>
      <c r="C235" s="22">
        <f>Emisja!O228</f>
        <v>400</v>
      </c>
      <c r="D235" s="18">
        <f t="shared" si="16"/>
        <v>77.737212439892986</v>
      </c>
      <c r="E235" s="24">
        <f t="shared" si="15"/>
        <v>0</v>
      </c>
      <c r="G235" s="18">
        <f t="shared" si="17"/>
        <v>18.142627450726469</v>
      </c>
      <c r="H235" s="2">
        <f t="shared" si="18"/>
        <v>100</v>
      </c>
      <c r="I235" s="2">
        <f t="shared" si="19"/>
        <v>250</v>
      </c>
    </row>
    <row r="236" spans="2:9">
      <c r="B236" s="22">
        <v>225</v>
      </c>
      <c r="C236" s="22">
        <f>Emisja!O229</f>
        <v>400</v>
      </c>
      <c r="D236" s="18">
        <f t="shared" si="16"/>
        <v>78.126406006058772</v>
      </c>
      <c r="E236" s="24">
        <f t="shared" si="15"/>
        <v>0</v>
      </c>
      <c r="G236" s="18">
        <f t="shared" si="17"/>
        <v>18.158292711131018</v>
      </c>
      <c r="H236" s="2">
        <f t="shared" si="18"/>
        <v>100</v>
      </c>
      <c r="I236" s="2">
        <f t="shared" si="19"/>
        <v>250</v>
      </c>
    </row>
    <row r="237" spans="2:9">
      <c r="B237" s="22">
        <v>226</v>
      </c>
      <c r="C237" s="22">
        <f>Emisja!O230</f>
        <v>400</v>
      </c>
      <c r="D237" s="18">
        <f t="shared" si="16"/>
        <v>78.513741514495223</v>
      </c>
      <c r="E237" s="24">
        <f t="shared" si="15"/>
        <v>0</v>
      </c>
      <c r="G237" s="18">
        <f t="shared" si="17"/>
        <v>18.172671171253437</v>
      </c>
      <c r="H237" s="2">
        <f t="shared" si="18"/>
        <v>100</v>
      </c>
      <c r="I237" s="2">
        <f t="shared" si="19"/>
        <v>250</v>
      </c>
    </row>
    <row r="238" spans="2:9">
      <c r="B238" s="22">
        <v>227</v>
      </c>
      <c r="C238" s="22">
        <f>Emisja!O231</f>
        <v>400</v>
      </c>
      <c r="D238" s="18">
        <f t="shared" si="16"/>
        <v>78.899227835797404</v>
      </c>
      <c r="E238" s="24">
        <f t="shared" si="15"/>
        <v>0</v>
      </c>
      <c r="G238" s="18">
        <f t="shared" si="17"/>
        <v>18.185868533451895</v>
      </c>
      <c r="H238" s="2">
        <f t="shared" si="18"/>
        <v>100</v>
      </c>
      <c r="I238" s="2">
        <f t="shared" si="19"/>
        <v>250</v>
      </c>
    </row>
    <row r="239" spans="2:9">
      <c r="B239" s="22">
        <v>228</v>
      </c>
      <c r="C239" s="22">
        <f>Emisja!O232</f>
        <v>400</v>
      </c>
      <c r="D239" s="18">
        <f t="shared" si="16"/>
        <v>79.282873798211071</v>
      </c>
      <c r="E239" s="24">
        <f t="shared" si="15"/>
        <v>0</v>
      </c>
      <c r="G239" s="18">
        <f t="shared" si="17"/>
        <v>18.1979818173164</v>
      </c>
      <c r="H239" s="2">
        <f t="shared" si="18"/>
        <v>100</v>
      </c>
      <c r="I239" s="2">
        <f t="shared" si="19"/>
        <v>250</v>
      </c>
    </row>
    <row r="240" spans="2:9">
      <c r="B240" s="22">
        <v>229</v>
      </c>
      <c r="C240" s="22">
        <f>Emisja!O233</f>
        <v>400</v>
      </c>
      <c r="D240" s="18">
        <f t="shared" si="16"/>
        <v>79.664688187834855</v>
      </c>
      <c r="E240" s="24">
        <f t="shared" si="15"/>
        <v>0</v>
      </c>
      <c r="G240" s="18">
        <f t="shared" si="17"/>
        <v>18.209100072902292</v>
      </c>
      <c r="H240" s="2">
        <f t="shared" si="18"/>
        <v>100</v>
      </c>
      <c r="I240" s="2">
        <f t="shared" si="19"/>
        <v>250</v>
      </c>
    </row>
    <row r="241" spans="2:9">
      <c r="B241" s="22">
        <v>230</v>
      </c>
      <c r="C241" s="22">
        <f>Emisja!O234</f>
        <v>400</v>
      </c>
      <c r="D241" s="18">
        <f t="shared" si="16"/>
        <v>80.044679748821466</v>
      </c>
      <c r="E241" s="24">
        <f t="shared" si="15"/>
        <v>0</v>
      </c>
      <c r="G241" s="18">
        <f t="shared" si="17"/>
        <v>18.219305035376209</v>
      </c>
      <c r="H241" s="2">
        <f t="shared" si="18"/>
        <v>100</v>
      </c>
      <c r="I241" s="2">
        <f t="shared" si="19"/>
        <v>250</v>
      </c>
    </row>
    <row r="242" spans="2:9">
      <c r="B242" s="22">
        <v>231</v>
      </c>
      <c r="C242" s="22">
        <f>Emisja!O235</f>
        <v>400</v>
      </c>
      <c r="D242" s="18">
        <f t="shared" si="16"/>
        <v>80.42285718357796</v>
      </c>
      <c r="E242" s="24">
        <f t="shared" si="15"/>
        <v>0</v>
      </c>
      <c r="G242" s="18">
        <f t="shared" si="17"/>
        <v>18.228671725887107</v>
      </c>
      <c r="H242" s="2">
        <f t="shared" si="18"/>
        <v>100</v>
      </c>
      <c r="I242" s="2">
        <f t="shared" si="19"/>
        <v>250</v>
      </c>
    </row>
    <row r="243" spans="2:9">
      <c r="B243" s="22">
        <v>232</v>
      </c>
      <c r="C243" s="22">
        <f>Emisja!O236</f>
        <v>400</v>
      </c>
      <c r="D243" s="18">
        <f t="shared" si="16"/>
        <v>80.799229152965054</v>
      </c>
      <c r="E243" s="24">
        <f t="shared" si="15"/>
        <v>0</v>
      </c>
      <c r="G243" s="18">
        <f t="shared" si="17"/>
        <v>18.237269003079568</v>
      </c>
      <c r="H243" s="2">
        <f t="shared" si="18"/>
        <v>100</v>
      </c>
      <c r="I243" s="2">
        <f t="shared" si="19"/>
        <v>250</v>
      </c>
    </row>
    <row r="244" spans="2:9">
      <c r="B244" s="22">
        <v>233</v>
      </c>
      <c r="C244" s="22">
        <f>Emisja!O237</f>
        <v>400</v>
      </c>
      <c r="D244" s="18">
        <f t="shared" si="16"/>
        <v>81.173804276495432</v>
      </c>
      <c r="E244" s="24">
        <f t="shared" si="15"/>
        <v>0</v>
      </c>
      <c r="G244" s="18">
        <f t="shared" si="17"/>
        <v>18.245160069303864</v>
      </c>
      <c r="H244" s="2">
        <f t="shared" si="18"/>
        <v>100</v>
      </c>
      <c r="I244" s="2">
        <f t="shared" si="19"/>
        <v>250</v>
      </c>
    </row>
    <row r="245" spans="2:9">
      <c r="B245" s="22">
        <v>234</v>
      </c>
      <c r="C245" s="22">
        <f>Emisja!O238</f>
        <v>400</v>
      </c>
      <c r="D245" s="18">
        <f t="shared" si="16"/>
        <v>81.546591132531191</v>
      </c>
      <c r="E245" s="24">
        <f t="shared" si="15"/>
        <v>0</v>
      </c>
      <c r="G245" s="18">
        <f t="shared" si="17"/>
        <v>18.252402935244127</v>
      </c>
      <c r="H245" s="2">
        <f t="shared" si="18"/>
        <v>100</v>
      </c>
      <c r="I245" s="2">
        <f t="shared" si="19"/>
        <v>250</v>
      </c>
    </row>
    <row r="246" spans="2:9">
      <c r="B246" s="22">
        <v>235</v>
      </c>
      <c r="C246" s="22">
        <f>Emisja!O239</f>
        <v>400</v>
      </c>
      <c r="D246" s="18">
        <f t="shared" si="16"/>
        <v>81.917598258480254</v>
      </c>
      <c r="E246" s="24">
        <f t="shared" si="15"/>
        <v>0</v>
      </c>
      <c r="G246" s="18">
        <f t="shared" si="17"/>
        <v>18.259050846380276</v>
      </c>
      <c r="H246" s="2">
        <f t="shared" si="18"/>
        <v>100</v>
      </c>
      <c r="I246" s="2">
        <f t="shared" si="19"/>
        <v>250</v>
      </c>
    </row>
    <row r="247" spans="2:9">
      <c r="B247" s="22">
        <v>236</v>
      </c>
      <c r="C247" s="22">
        <f>Emisja!O240</f>
        <v>400</v>
      </c>
      <c r="D247" s="18">
        <f t="shared" si="16"/>
        <v>82.286834150991936</v>
      </c>
      <c r="E247" s="24">
        <f t="shared" si="15"/>
        <v>0</v>
      </c>
      <c r="G247" s="18">
        <f t="shared" si="17"/>
        <v>18.265152674418879</v>
      </c>
      <c r="H247" s="2">
        <f t="shared" si="18"/>
        <v>100</v>
      </c>
      <c r="I247" s="2">
        <f t="shared" si="19"/>
        <v>250</v>
      </c>
    </row>
    <row r="248" spans="2:9">
      <c r="B248" s="22">
        <v>237</v>
      </c>
      <c r="C248" s="22">
        <f>Emisja!O241</f>
        <v>400</v>
      </c>
      <c r="D248" s="18">
        <f t="shared" si="16"/>
        <v>82.654307266151505</v>
      </c>
      <c r="E248" s="24">
        <f t="shared" si="15"/>
        <v>0</v>
      </c>
      <c r="G248" s="18">
        <f t="shared" si="17"/>
        <v>18.270753276570467</v>
      </c>
      <c r="H248" s="2">
        <f t="shared" si="18"/>
        <v>100</v>
      </c>
      <c r="I248" s="2">
        <f t="shared" si="19"/>
        <v>250</v>
      </c>
    </row>
    <row r="249" spans="2:9">
      <c r="B249" s="22">
        <v>238</v>
      </c>
      <c r="C249" s="22">
        <f>Emisja!O242</f>
        <v>400</v>
      </c>
      <c r="D249" s="18">
        <f t="shared" si="16"/>
        <v>83.020026019673836</v>
      </c>
      <c r="E249" s="24">
        <f t="shared" si="15"/>
        <v>0</v>
      </c>
      <c r="G249" s="18">
        <f t="shared" si="17"/>
        <v>18.27589382531454</v>
      </c>
      <c r="H249" s="2">
        <f t="shared" si="18"/>
        <v>100</v>
      </c>
      <c r="I249" s="2">
        <f t="shared" si="19"/>
        <v>250</v>
      </c>
    </row>
    <row r="250" spans="2:9">
      <c r="B250" s="22">
        <v>239</v>
      </c>
      <c r="C250" s="22">
        <f>Emisja!O243</f>
        <v>400</v>
      </c>
      <c r="D250" s="18">
        <f t="shared" si="16"/>
        <v>83.383998787096132</v>
      </c>
      <c r="E250" s="24">
        <f t="shared" si="15"/>
        <v>0</v>
      </c>
      <c r="G250" s="18">
        <f t="shared" si="17"/>
        <v>18.280612111076486</v>
      </c>
      <c r="H250" s="2">
        <f t="shared" si="18"/>
        <v>100</v>
      </c>
      <c r="I250" s="2">
        <f t="shared" si="19"/>
        <v>250</v>
      </c>
    </row>
    <row r="251" spans="2:9">
      <c r="B251" s="22">
        <v>240</v>
      </c>
      <c r="C251" s="22">
        <f>Emisja!O244</f>
        <v>400</v>
      </c>
      <c r="D251" s="18">
        <f t="shared" si="16"/>
        <v>83.746233903969795</v>
      </c>
      <c r="E251" s="24">
        <f t="shared" si="15"/>
        <v>0</v>
      </c>
      <c r="G251" s="18">
        <f t="shared" si="17"/>
        <v>18.284942820041568</v>
      </c>
      <c r="H251" s="2">
        <f t="shared" si="18"/>
        <v>100</v>
      </c>
      <c r="I251" s="2">
        <f t="shared" si="19"/>
        <v>250</v>
      </c>
    </row>
    <row r="252" spans="2:9">
      <c r="B252" s="22">
        <v>241</v>
      </c>
      <c r="C252" s="22">
        <f>Emisja!O245</f>
        <v>400</v>
      </c>
      <c r="D252" s="18">
        <f t="shared" si="16"/>
        <v>84.106739666051254</v>
      </c>
      <c r="E252" s="24">
        <f t="shared" si="15"/>
        <v>0</v>
      </c>
      <c r="G252" s="18">
        <f t="shared" si="17"/>
        <v>18.288917789148254</v>
      </c>
      <c r="H252" s="2">
        <f t="shared" si="18"/>
        <v>100</v>
      </c>
      <c r="I252" s="2">
        <f t="shared" si="19"/>
        <v>250</v>
      </c>
    </row>
    <row r="253" spans="2:9">
      <c r="B253" s="22">
        <v>242</v>
      </c>
      <c r="C253" s="22">
        <f>Emisja!O246</f>
        <v>400</v>
      </c>
      <c r="D253" s="18">
        <f t="shared" si="16"/>
        <v>84.465524329491998</v>
      </c>
      <c r="E253" s="24">
        <f t="shared" si="15"/>
        <v>0</v>
      </c>
      <c r="G253" s="18">
        <f t="shared" si="17"/>
        <v>18.292566240135493</v>
      </c>
      <c r="H253" s="2">
        <f t="shared" si="18"/>
        <v>100</v>
      </c>
      <c r="I253" s="2">
        <f t="shared" si="19"/>
        <v>250</v>
      </c>
    </row>
    <row r="254" spans="2:9">
      <c r="B254" s="22">
        <v>243</v>
      </c>
      <c r="C254" s="22">
        <f>Emisja!O247</f>
        <v>400</v>
      </c>
      <c r="D254" s="18">
        <f t="shared" si="16"/>
        <v>84.822596111027636</v>
      </c>
      <c r="E254" s="24">
        <f t="shared" si="15"/>
        <v>0</v>
      </c>
      <c r="G254" s="18">
        <f t="shared" si="17"/>
        <v>18.295914994364523</v>
      </c>
      <c r="H254" s="2">
        <f t="shared" si="18"/>
        <v>100</v>
      </c>
      <c r="I254" s="2">
        <f t="shared" si="19"/>
        <v>250</v>
      </c>
    </row>
    <row r="255" spans="2:9">
      <c r="B255" s="22">
        <v>244</v>
      </c>
      <c r="C255" s="22">
        <f>Emisja!O248</f>
        <v>400</v>
      </c>
      <c r="D255" s="18">
        <f t="shared" si="16"/>
        <v>85.177963188166061</v>
      </c>
      <c r="E255" s="24">
        <f t="shared" si="15"/>
        <v>0</v>
      </c>
      <c r="G255" s="18">
        <f t="shared" si="17"/>
        <v>18.298988669994447</v>
      </c>
      <c r="H255" s="2">
        <f t="shared" si="18"/>
        <v>100</v>
      </c>
      <c r="I255" s="2">
        <f t="shared" si="19"/>
        <v>250</v>
      </c>
    </row>
    <row r="256" spans="2:9">
      <c r="B256" s="22">
        <v>245</v>
      </c>
      <c r="C256" s="22">
        <f>Emisja!O249</f>
        <v>400</v>
      </c>
      <c r="D256" s="18">
        <f t="shared" si="16"/>
        <v>85.531633699374751</v>
      </c>
      <c r="E256" s="24">
        <f t="shared" si="15"/>
        <v>0</v>
      </c>
      <c r="G256" s="18">
        <f t="shared" si="17"/>
        <v>18.301809862961104</v>
      </c>
      <c r="H256" s="2">
        <f t="shared" si="18"/>
        <v>100</v>
      </c>
      <c r="I256" s="2">
        <f t="shared" si="19"/>
        <v>250</v>
      </c>
    </row>
    <row r="257" spans="2:9">
      <c r="B257" s="22">
        <v>246</v>
      </c>
      <c r="C257" s="22">
        <f>Emisja!O250</f>
        <v>400</v>
      </c>
      <c r="D257" s="18">
        <f t="shared" si="16"/>
        <v>85.883615744267161</v>
      </c>
      <c r="E257" s="24">
        <f t="shared" si="15"/>
        <v>0</v>
      </c>
      <c r="G257" s="18">
        <f t="shared" si="17"/>
        <v>18.304399313089679</v>
      </c>
      <c r="H257" s="2">
        <f t="shared" si="18"/>
        <v>100</v>
      </c>
      <c r="I257" s="2">
        <f t="shared" si="19"/>
        <v>250</v>
      </c>
    </row>
    <row r="258" spans="2:9">
      <c r="B258" s="22">
        <v>247</v>
      </c>
      <c r="C258" s="22">
        <f>Emisja!O251</f>
        <v>400</v>
      </c>
      <c r="D258" s="18">
        <f t="shared" si="16"/>
        <v>86.233917383788167</v>
      </c>
      <c r="E258" s="24">
        <f t="shared" si="15"/>
        <v>0</v>
      </c>
      <c r="G258" s="18">
        <f t="shared" si="17"/>
        <v>18.306776056562253</v>
      </c>
      <c r="H258" s="2">
        <f t="shared" si="18"/>
        <v>100</v>
      </c>
      <c r="I258" s="2">
        <f t="shared" si="19"/>
        <v>250</v>
      </c>
    </row>
    <row r="259" spans="2:9">
      <c r="B259" s="22">
        <v>248</v>
      </c>
      <c r="C259" s="22">
        <f>Emisja!O252</f>
        <v>400</v>
      </c>
      <c r="D259" s="18">
        <f t="shared" si="16"/>
        <v>86.582546640398732</v>
      </c>
      <c r="E259" s="24">
        <f t="shared" si="15"/>
        <v>0</v>
      </c>
      <c r="G259" s="18">
        <f t="shared" si="17"/>
        <v>18.308957565861114</v>
      </c>
      <c r="H259" s="2">
        <f t="shared" si="18"/>
        <v>100</v>
      </c>
      <c r="I259" s="2">
        <f t="shared" si="19"/>
        <v>250</v>
      </c>
    </row>
    <row r="260" spans="2:9">
      <c r="B260" s="22">
        <v>249</v>
      </c>
      <c r="C260" s="22">
        <f>Emisja!O253</f>
        <v>400</v>
      </c>
      <c r="D260" s="18">
        <f t="shared" si="16"/>
        <v>86.9295114982596</v>
      </c>
      <c r="E260" s="24">
        <f t="shared" si="15"/>
        <v>0</v>
      </c>
      <c r="G260" s="18">
        <f t="shared" si="17"/>
        <v>18.310959878216629</v>
      </c>
      <c r="H260" s="2">
        <f t="shared" si="18"/>
        <v>100</v>
      </c>
      <c r="I260" s="2">
        <f t="shared" si="19"/>
        <v>250</v>
      </c>
    </row>
    <row r="261" spans="2:9">
      <c r="B261" s="22">
        <v>250</v>
      </c>
      <c r="C261" s="22">
        <f>Emisja!O254</f>
        <v>400</v>
      </c>
      <c r="D261" s="18">
        <f t="shared" si="16"/>
        <v>87.274819903414155</v>
      </c>
      <c r="E261" s="24">
        <f t="shared" si="15"/>
        <v>0</v>
      </c>
      <c r="G261" s="18">
        <f t="shared" si="17"/>
        <v>18.31279771350394</v>
      </c>
      <c r="H261" s="2">
        <f t="shared" si="18"/>
        <v>100</v>
      </c>
      <c r="I261" s="2">
        <f t="shared" si="19"/>
        <v>250</v>
      </c>
    </row>
    <row r="262" spans="2:9">
      <c r="B262" s="22">
        <v>251</v>
      </c>
      <c r="C262" s="22">
        <f>Emisja!O255</f>
        <v>400</v>
      </c>
      <c r="D262" s="18">
        <f t="shared" si="16"/>
        <v>87.618479763970399</v>
      </c>
      <c r="E262" s="24">
        <f t="shared" si="15"/>
        <v>0</v>
      </c>
      <c r="G262" s="18">
        <f t="shared" si="17"/>
        <v>18.314484582455222</v>
      </c>
      <c r="H262" s="2">
        <f t="shared" si="18"/>
        <v>100</v>
      </c>
      <c r="I262" s="2">
        <f t="shared" si="19"/>
        <v>250</v>
      </c>
    </row>
    <row r="263" spans="2:9">
      <c r="B263" s="22">
        <v>252</v>
      </c>
      <c r="C263" s="22">
        <f>Emisja!O256</f>
        <v>400</v>
      </c>
      <c r="D263" s="18">
        <f t="shared" si="16"/>
        <v>87.960498950282059</v>
      </c>
      <c r="E263" s="24">
        <f t="shared" si="15"/>
        <v>0</v>
      </c>
      <c r="G263" s="18">
        <f t="shared" si="17"/>
        <v>18.316032885982988</v>
      </c>
      <c r="H263" s="2">
        <f t="shared" si="18"/>
        <v>100</v>
      </c>
      <c r="I263" s="2">
        <f t="shared" si="19"/>
        <v>250</v>
      </c>
    </row>
    <row r="264" spans="2:9">
      <c r="B264" s="22">
        <v>253</v>
      </c>
      <c r="C264" s="22">
        <f>Emisja!O257</f>
        <v>400</v>
      </c>
      <c r="D264" s="18">
        <f t="shared" si="16"/>
        <v>88.300885295128822</v>
      </c>
      <c r="E264" s="24">
        <f t="shared" si="15"/>
        <v>0</v>
      </c>
      <c r="G264" s="18">
        <f t="shared" si="17"/>
        <v>18.317454006344636</v>
      </c>
      <c r="H264" s="2">
        <f t="shared" si="18"/>
        <v>100</v>
      </c>
      <c r="I264" s="2">
        <f t="shared" si="19"/>
        <v>250</v>
      </c>
    </row>
    <row r="265" spans="2:9">
      <c r="B265" s="22">
        <v>254</v>
      </c>
      <c r="C265" s="22">
        <f>Emisja!O258</f>
        <v>400</v>
      </c>
      <c r="D265" s="18">
        <f t="shared" si="16"/>
        <v>88.639646593895733</v>
      </c>
      <c r="E265" s="24">
        <f t="shared" si="15"/>
        <v>0</v>
      </c>
      <c r="G265" s="18">
        <f t="shared" si="17"/>
        <v>18.318758390818395</v>
      </c>
      <c r="H265" s="2">
        <f t="shared" si="18"/>
        <v>100</v>
      </c>
      <c r="I265" s="2">
        <f t="shared" si="19"/>
        <v>250</v>
      </c>
    </row>
    <row r="266" spans="2:9">
      <c r="B266" s="22">
        <v>255</v>
      </c>
      <c r="C266" s="22">
        <f>Emisja!O259</f>
        <v>400</v>
      </c>
      <c r="D266" s="18">
        <f t="shared" si="16"/>
        <v>88.976790604751713</v>
      </c>
      <c r="E266" s="24">
        <f t="shared" si="15"/>
        <v>0</v>
      </c>
      <c r="G266" s="18">
        <f t="shared" si="17"/>
        <v>18.319955628505859</v>
      </c>
      <c r="H266" s="2">
        <f t="shared" si="18"/>
        <v>100</v>
      </c>
      <c r="I266" s="2">
        <f t="shared" si="19"/>
        <v>250</v>
      </c>
    </row>
    <row r="267" spans="2:9">
      <c r="B267" s="22">
        <v>256</v>
      </c>
      <c r="C267" s="22">
        <f>Emisja!O260</f>
        <v>400</v>
      </c>
      <c r="D267" s="18">
        <f t="shared" si="16"/>
        <v>89.312325048827233</v>
      </c>
      <c r="E267" s="24">
        <f t="shared" si="15"/>
        <v>0</v>
      </c>
      <c r="G267" s="18">
        <f t="shared" si="17"/>
        <v>18.321054520825662</v>
      </c>
      <c r="H267" s="2">
        <f t="shared" si="18"/>
        <v>100</v>
      </c>
      <c r="I267" s="2">
        <f t="shared" si="19"/>
        <v>250</v>
      </c>
    </row>
    <row r="268" spans="2:9">
      <c r="B268" s="22">
        <v>257</v>
      </c>
      <c r="C268" s="22">
        <f>Emisja!O261</f>
        <v>400</v>
      </c>
      <c r="D268" s="18">
        <f t="shared" si="16"/>
        <v>89.646257610391146</v>
      </c>
      <c r="E268" s="24">
        <f t="shared" ref="E268:E331" si="20">1*(D268&gt;$B$4)</f>
        <v>0</v>
      </c>
      <c r="G268" s="18">
        <f t="shared" si="17"/>
        <v>18.322063146216561</v>
      </c>
      <c r="H268" s="2">
        <f t="shared" si="18"/>
        <v>100</v>
      </c>
      <c r="I268" s="2">
        <f t="shared" si="19"/>
        <v>250</v>
      </c>
    </row>
    <row r="269" spans="2:9">
      <c r="B269" s="22">
        <v>258</v>
      </c>
      <c r="C269" s="22">
        <f>Emisja!O262</f>
        <v>400</v>
      </c>
      <c r="D269" s="18">
        <f t="shared" si="16"/>
        <v>89.978595937026668</v>
      </c>
      <c r="E269" s="24">
        <f t="shared" si="20"/>
        <v>0</v>
      </c>
      <c r="G269" s="18">
        <f t="shared" si="17"/>
        <v>18.322988919525589</v>
      </c>
      <c r="H269" s="2">
        <f t="shared" si="18"/>
        <v>100</v>
      </c>
      <c r="I269" s="2">
        <f t="shared" si="19"/>
        <v>250</v>
      </c>
    </row>
    <row r="270" spans="2:9">
      <c r="B270" s="22">
        <v>259</v>
      </c>
      <c r="C270" s="22">
        <f>Emisja!O263</f>
        <v>400</v>
      </c>
      <c r="D270" s="18">
        <f t="shared" ref="D270:D333" si="21">$B$6+C270/$B$9-($B$6+C270/$B$9-D269)*EXP(-$B$9/($B$7/$B$3)*(B270-B269)*60)</f>
        <v>90.309347639806504</v>
      </c>
      <c r="E270" s="24">
        <f t="shared" si="20"/>
        <v>0</v>
      </c>
      <c r="G270" s="18">
        <f t="shared" ref="G270:G333" si="22">$B$6+C270/$H$9-($B$6+C270/$H$9-G269)*EXP(-$H$9/($B$7/$B$3)*(B270-B269)*60)</f>
        <v>18.323838646517832</v>
      </c>
      <c r="H270" s="2">
        <f t="shared" ref="H270:H333" si="23">H269</f>
        <v>100</v>
      </c>
      <c r="I270" s="2">
        <f t="shared" ref="I270:I333" si="24">I269</f>
        <v>250</v>
      </c>
    </row>
    <row r="271" spans="2:9">
      <c r="B271" s="22">
        <v>260</v>
      </c>
      <c r="C271" s="22">
        <f>Emisja!O264</f>
        <v>400</v>
      </c>
      <c r="D271" s="18">
        <f t="shared" si="21"/>
        <v>90.638520293467167</v>
      </c>
      <c r="E271" s="24">
        <f t="shared" si="20"/>
        <v>0</v>
      </c>
      <c r="G271" s="18">
        <f t="shared" si="22"/>
        <v>18.324618573908594</v>
      </c>
      <c r="H271" s="2">
        <f t="shared" si="23"/>
        <v>100</v>
      </c>
      <c r="I271" s="2">
        <f t="shared" si="24"/>
        <v>250</v>
      </c>
    </row>
    <row r="272" spans="2:9">
      <c r="B272" s="22">
        <v>261</v>
      </c>
      <c r="C272" s="22">
        <f>Emisja!O265</f>
        <v>400</v>
      </c>
      <c r="D272" s="18">
        <f t="shared" si="21"/>
        <v>90.966121436582469</v>
      </c>
      <c r="E272" s="24">
        <f t="shared" si="20"/>
        <v>0</v>
      </c>
      <c r="G272" s="18">
        <f t="shared" si="22"/>
        <v>18.325334435285733</v>
      </c>
      <c r="H272" s="2">
        <f t="shared" si="23"/>
        <v>100</v>
      </c>
      <c r="I272" s="2">
        <f t="shared" si="24"/>
        <v>250</v>
      </c>
    </row>
    <row r="273" spans="2:9">
      <c r="B273" s="22">
        <v>262</v>
      </c>
      <c r="C273" s="22">
        <f>Emisja!O266</f>
        <v>400</v>
      </c>
      <c r="D273" s="18">
        <f t="shared" si="21"/>
        <v>91.292158571736124</v>
      </c>
      <c r="E273" s="24">
        <f t="shared" si="20"/>
        <v>0</v>
      </c>
      <c r="G273" s="18">
        <f t="shared" si="22"/>
        <v>18.325991493259782</v>
      </c>
      <c r="H273" s="2">
        <f t="shared" si="23"/>
        <v>100</v>
      </c>
      <c r="I273" s="2">
        <f t="shared" si="24"/>
        <v>250</v>
      </c>
    </row>
    <row r="274" spans="2:9">
      <c r="B274" s="22">
        <v>263</v>
      </c>
      <c r="C274" s="22">
        <f>Emisja!O267</f>
        <v>400</v>
      </c>
      <c r="D274" s="18">
        <f t="shared" si="21"/>
        <v>91.616639165693613</v>
      </c>
      <c r="E274" s="24">
        <f t="shared" si="20"/>
        <v>0</v>
      </c>
      <c r="G274" s="18">
        <f t="shared" si="22"/>
        <v>18.326594578151703</v>
      </c>
      <c r="H274" s="2">
        <f t="shared" si="23"/>
        <v>100</v>
      </c>
      <c r="I274" s="2">
        <f t="shared" si="24"/>
        <v>250</v>
      </c>
    </row>
    <row r="275" spans="2:9">
      <c r="B275" s="22">
        <v>264</v>
      </c>
      <c r="C275" s="22">
        <f>Emisja!O268</f>
        <v>400</v>
      </c>
      <c r="D275" s="18">
        <f t="shared" si="21"/>
        <v>91.939570649573156</v>
      </c>
      <c r="E275" s="24">
        <f t="shared" si="20"/>
        <v>0</v>
      </c>
      <c r="G275" s="18">
        <f t="shared" si="22"/>
        <v>18.327148123502688</v>
      </c>
      <c r="H275" s="2">
        <f t="shared" si="23"/>
        <v>100</v>
      </c>
      <c r="I275" s="2">
        <f t="shared" si="24"/>
        <v>250</v>
      </c>
    </row>
    <row r="276" spans="2:9">
      <c r="B276" s="22">
        <v>265</v>
      </c>
      <c r="C276" s="22">
        <f>Emisja!O269</f>
        <v>400</v>
      </c>
      <c r="D276" s="18">
        <f t="shared" si="21"/>
        <v>92.260960419015888</v>
      </c>
      <c r="E276" s="24">
        <f t="shared" si="20"/>
        <v>0</v>
      </c>
      <c r="G276" s="18">
        <f t="shared" si="22"/>
        <v>18.327656198667068</v>
      </c>
      <c r="H276" s="2">
        <f t="shared" si="23"/>
        <v>100</v>
      </c>
      <c r="I276" s="2">
        <f t="shared" si="24"/>
        <v>250</v>
      </c>
    </row>
    <row r="277" spans="2:9">
      <c r="B277" s="22">
        <v>266</v>
      </c>
      <c r="C277" s="22">
        <f>Emisja!O270</f>
        <v>400</v>
      </c>
      <c r="D277" s="18">
        <f t="shared" si="21"/>
        <v>92.580815834355278</v>
      </c>
      <c r="E277" s="24">
        <f t="shared" si="20"/>
        <v>0</v>
      </c>
      <c r="G277" s="18">
        <f t="shared" si="22"/>
        <v>18.328122538727914</v>
      </c>
      <c r="H277" s="2">
        <f t="shared" si="23"/>
        <v>100</v>
      </c>
      <c r="I277" s="2">
        <f t="shared" si="24"/>
        <v>250</v>
      </c>
    </row>
    <row r="278" spans="2:9">
      <c r="B278" s="22">
        <v>267</v>
      </c>
      <c r="C278" s="22">
        <f>Emisja!O271</f>
        <v>400</v>
      </c>
      <c r="D278" s="18">
        <f t="shared" si="21"/>
        <v>92.899144220785658</v>
      </c>
      <c r="E278" s="24">
        <f t="shared" si="20"/>
        <v>0</v>
      </c>
      <c r="G278" s="18">
        <f t="shared" si="22"/>
        <v>18.328550571955272</v>
      </c>
      <c r="H278" s="2">
        <f t="shared" si="23"/>
        <v>100</v>
      </c>
      <c r="I278" s="2">
        <f t="shared" si="24"/>
        <v>250</v>
      </c>
    </row>
    <row r="279" spans="2:9">
      <c r="B279" s="22">
        <v>268</v>
      </c>
      <c r="C279" s="22">
        <f>Emisja!O272</f>
        <v>400</v>
      </c>
      <c r="D279" s="18">
        <f t="shared" si="21"/>
        <v>93.215952868529968</v>
      </c>
      <c r="E279" s="24">
        <f t="shared" si="20"/>
        <v>0</v>
      </c>
      <c r="G279" s="18">
        <f t="shared" si="22"/>
        <v>18.328943445008878</v>
      </c>
      <c r="H279" s="2">
        <f t="shared" si="23"/>
        <v>100</v>
      </c>
      <c r="I279" s="2">
        <f t="shared" si="24"/>
        <v>250</v>
      </c>
    </row>
    <row r="280" spans="2:9">
      <c r="B280" s="22">
        <v>269</v>
      </c>
      <c r="C280" s="22">
        <f>Emisja!O273</f>
        <v>400</v>
      </c>
      <c r="D280" s="18">
        <f t="shared" si="21"/>
        <v>93.531249033006731</v>
      </c>
      <c r="E280" s="24">
        <f t="shared" si="20"/>
        <v>0</v>
      </c>
      <c r="G280" s="18">
        <f t="shared" si="22"/>
        <v>18.329304046070625</v>
      </c>
      <c r="H280" s="2">
        <f t="shared" si="23"/>
        <v>100</v>
      </c>
      <c r="I280" s="2">
        <f t="shared" si="24"/>
        <v>250</v>
      </c>
    </row>
    <row r="281" spans="2:9">
      <c r="B281" s="22">
        <v>270</v>
      </c>
      <c r="C281" s="22">
        <f>Emisja!O274</f>
        <v>400</v>
      </c>
      <c r="D281" s="18">
        <f t="shared" si="21"/>
        <v>93.845039934996223</v>
      </c>
      <c r="E281" s="24">
        <f t="shared" si="20"/>
        <v>0</v>
      </c>
      <c r="G281" s="18">
        <f t="shared" si="22"/>
        <v>18.329635026076865</v>
      </c>
      <c r="H281" s="2">
        <f t="shared" si="23"/>
        <v>100</v>
      </c>
      <c r="I281" s="2">
        <f t="shared" si="24"/>
        <v>250</v>
      </c>
    </row>
    <row r="282" spans="2:9">
      <c r="B282" s="22">
        <v>271</v>
      </c>
      <c r="C282" s="22">
        <f>Emisja!O275</f>
        <v>400</v>
      </c>
      <c r="D282" s="18">
        <f t="shared" si="21"/>
        <v>94.157332760805843</v>
      </c>
      <c r="E282" s="24">
        <f t="shared" si="20"/>
        <v>0</v>
      </c>
      <c r="G282" s="18">
        <f t="shared" si="22"/>
        <v>18.329938818206593</v>
      </c>
      <c r="H282" s="2">
        <f t="shared" si="23"/>
        <v>100</v>
      </c>
      <c r="I282" s="2">
        <f t="shared" si="24"/>
        <v>250</v>
      </c>
    </row>
    <row r="283" spans="2:9">
      <c r="B283" s="22">
        <v>272</v>
      </c>
      <c r="C283" s="22">
        <f>Emisja!O276</f>
        <v>400</v>
      </c>
      <c r="D283" s="18">
        <f t="shared" si="21"/>
        <v>94.468134662434665</v>
      </c>
      <c r="E283" s="24">
        <f t="shared" si="20"/>
        <v>0</v>
      </c>
      <c r="G283" s="18">
        <f t="shared" si="22"/>
        <v>18.330217655768816</v>
      </c>
      <c r="H283" s="2">
        <f t="shared" si="23"/>
        <v>100</v>
      </c>
      <c r="I283" s="2">
        <f t="shared" si="24"/>
        <v>250</v>
      </c>
    </row>
    <row r="284" spans="2:9">
      <c r="B284" s="22">
        <v>273</v>
      </c>
      <c r="C284" s="22">
        <f>Emisja!O277</f>
        <v>400</v>
      </c>
      <c r="D284" s="18">
        <f t="shared" si="21"/>
        <v>94.777452757737237</v>
      </c>
      <c r="E284" s="24">
        <f t="shared" si="20"/>
        <v>0</v>
      </c>
      <c r="G284" s="18">
        <f t="shared" si="22"/>
        <v>18.330473588620585</v>
      </c>
      <c r="H284" s="2">
        <f t="shared" si="23"/>
        <v>100</v>
      </c>
      <c r="I284" s="2">
        <f t="shared" si="24"/>
        <v>250</v>
      </c>
    </row>
    <row r="285" spans="2:9">
      <c r="B285" s="22">
        <v>274</v>
      </c>
      <c r="C285" s="22">
        <f>Emisja!O278</f>
        <v>400</v>
      </c>
      <c r="D285" s="18">
        <f t="shared" si="21"/>
        <v>95.085294130586604</v>
      </c>
      <c r="E285" s="24">
        <f t="shared" si="20"/>
        <v>0</v>
      </c>
      <c r="G285" s="18">
        <f t="shared" si="22"/>
        <v>18.330708498236394</v>
      </c>
      <c r="H285" s="2">
        <f t="shared" si="23"/>
        <v>100</v>
      </c>
      <c r="I285" s="2">
        <f t="shared" si="24"/>
        <v>250</v>
      </c>
    </row>
    <row r="286" spans="2:9">
      <c r="B286" s="22">
        <v>275</v>
      </c>
      <c r="C286" s="22">
        <f>Emisja!O279</f>
        <v>400</v>
      </c>
      <c r="D286" s="18">
        <f t="shared" si="21"/>
        <v>95.391665831036534</v>
      </c>
      <c r="E286" s="24">
        <f t="shared" si="20"/>
        <v>0</v>
      </c>
      <c r="G286" s="18">
        <f t="shared" si="22"/>
        <v>18.330924111539719</v>
      </c>
      <c r="H286" s="2">
        <f t="shared" si="23"/>
        <v>100</v>
      </c>
      <c r="I286" s="2">
        <f t="shared" si="24"/>
        <v>250</v>
      </c>
    </row>
    <row r="287" spans="2:9">
      <c r="B287" s="22">
        <v>276</v>
      </c>
      <c r="C287" s="22">
        <f>Emisja!O280</f>
        <v>400</v>
      </c>
      <c r="D287" s="18">
        <f t="shared" si="21"/>
        <v>95.69657487548298</v>
      </c>
      <c r="E287" s="24">
        <f t="shared" si="20"/>
        <v>0</v>
      </c>
      <c r="G287" s="18">
        <f t="shared" si="22"/>
        <v>18.331122013598396</v>
      </c>
      <c r="H287" s="2">
        <f t="shared" si="23"/>
        <v>100</v>
      </c>
      <c r="I287" s="2">
        <f t="shared" si="24"/>
        <v>250</v>
      </c>
    </row>
    <row r="288" spans="2:9">
      <c r="B288" s="22">
        <v>277</v>
      </c>
      <c r="C288" s="22">
        <f>Emisja!O281</f>
        <v>400</v>
      </c>
      <c r="D288" s="18">
        <f t="shared" si="21"/>
        <v>96.000028246824769</v>
      </c>
      <c r="E288" s="24">
        <f t="shared" si="20"/>
        <v>0</v>
      </c>
      <c r="G288" s="18">
        <f t="shared" si="22"/>
        <v>18.331303659277136</v>
      </c>
      <c r="H288" s="2">
        <f t="shared" si="23"/>
        <v>100</v>
      </c>
      <c r="I288" s="2">
        <f t="shared" si="24"/>
        <v>250</v>
      </c>
    </row>
    <row r="289" spans="2:9">
      <c r="B289" s="22">
        <v>278</v>
      </c>
      <c r="C289" s="22">
        <f>Emisja!O282</f>
        <v>400</v>
      </c>
      <c r="D289" s="18">
        <f t="shared" si="21"/>
        <v>96.302032894623494</v>
      </c>
      <c r="E289" s="24">
        <f t="shared" si="20"/>
        <v>0</v>
      </c>
      <c r="G289" s="18">
        <f t="shared" si="22"/>
        <v>18.331470383932885</v>
      </c>
      <c r="H289" s="2">
        <f t="shared" si="23"/>
        <v>100</v>
      </c>
      <c r="I289" s="2">
        <f t="shared" si="24"/>
        <v>250</v>
      </c>
    </row>
    <row r="290" spans="2:9">
      <c r="B290" s="22">
        <v>279</v>
      </c>
      <c r="C290" s="22">
        <f>Emisja!O283</f>
        <v>400</v>
      </c>
      <c r="D290" s="18">
        <f t="shared" si="21"/>
        <v>96.602595735262696</v>
      </c>
      <c r="E290" s="24">
        <f t="shared" si="20"/>
        <v>0</v>
      </c>
      <c r="G290" s="18">
        <f t="shared" si="22"/>
        <v>18.331623413231611</v>
      </c>
      <c r="H290" s="2">
        <f t="shared" si="23"/>
        <v>100</v>
      </c>
      <c r="I290" s="2">
        <f t="shared" si="24"/>
        <v>250</v>
      </c>
    </row>
    <row r="291" spans="2:9">
      <c r="B291" s="22">
        <v>280</v>
      </c>
      <c r="C291" s="22">
        <f>Emisja!O284</f>
        <v>400</v>
      </c>
      <c r="D291" s="18">
        <f t="shared" si="21"/>
        <v>96.901723652106256</v>
      </c>
      <c r="E291" s="24">
        <f t="shared" si="20"/>
        <v>0</v>
      </c>
      <c r="G291" s="18">
        <f t="shared" si="22"/>
        <v>18.331763872158721</v>
      </c>
      <c r="H291" s="2">
        <f t="shared" si="23"/>
        <v>100</v>
      </c>
      <c r="I291" s="2">
        <f t="shared" si="24"/>
        <v>250</v>
      </c>
    </row>
    <row r="292" spans="2:9">
      <c r="B292" s="22">
        <v>281</v>
      </c>
      <c r="C292" s="22">
        <f>Emisja!O285</f>
        <v>400</v>
      </c>
      <c r="D292" s="18">
        <f t="shared" si="21"/>
        <v>97.199423495656049</v>
      </c>
      <c r="E292" s="24">
        <f t="shared" si="20"/>
        <v>0</v>
      </c>
      <c r="G292" s="18">
        <f t="shared" si="22"/>
        <v>18.331892793289306</v>
      </c>
      <c r="H292" s="2">
        <f t="shared" si="23"/>
        <v>100</v>
      </c>
      <c r="I292" s="2">
        <f t="shared" si="24"/>
        <v>250</v>
      </c>
    </row>
    <row r="293" spans="2:9">
      <c r="B293" s="22">
        <v>282</v>
      </c>
      <c r="C293" s="22">
        <f>Emisja!O286</f>
        <v>400</v>
      </c>
      <c r="D293" s="18">
        <f t="shared" si="21"/>
        <v>97.495702083708792</v>
      </c>
      <c r="E293" s="24">
        <f t="shared" si="20"/>
        <v>0</v>
      </c>
      <c r="G293" s="18">
        <f t="shared" si="22"/>
        <v>18.332011124379068</v>
      </c>
      <c r="H293" s="2">
        <f t="shared" si="23"/>
        <v>100</v>
      </c>
      <c r="I293" s="2">
        <f t="shared" si="24"/>
        <v>250</v>
      </c>
    </row>
    <row r="294" spans="2:9">
      <c r="B294" s="22">
        <v>283</v>
      </c>
      <c r="C294" s="22">
        <f>Emisja!O287</f>
        <v>400</v>
      </c>
      <c r="D294" s="18">
        <f t="shared" si="21"/>
        <v>97.79056620151222</v>
      </c>
      <c r="E294" s="24">
        <f t="shared" si="20"/>
        <v>0</v>
      </c>
      <c r="G294" s="18">
        <f t="shared" si="22"/>
        <v>18.332119735331677</v>
      </c>
      <c r="H294" s="2">
        <f t="shared" si="23"/>
        <v>100</v>
      </c>
      <c r="I294" s="2">
        <f t="shared" si="24"/>
        <v>250</v>
      </c>
    </row>
    <row r="295" spans="2:9">
      <c r="B295" s="22">
        <v>284</v>
      </c>
      <c r="C295" s="22">
        <f>Emisja!O288</f>
        <v>400</v>
      </c>
      <c r="D295" s="18">
        <f t="shared" si="21"/>
        <v>98.084022601920452</v>
      </c>
      <c r="E295" s="24">
        <f t="shared" si="20"/>
        <v>0</v>
      </c>
      <c r="G295" s="18">
        <f t="shared" si="22"/>
        <v>18.332219424593816</v>
      </c>
      <c r="H295" s="2">
        <f t="shared" si="23"/>
        <v>100</v>
      </c>
      <c r="I295" s="2">
        <f t="shared" si="24"/>
        <v>250</v>
      </c>
    </row>
    <row r="296" spans="2:9">
      <c r="B296" s="22">
        <v>285</v>
      </c>
      <c r="C296" s="22">
        <f>Emisja!O289</f>
        <v>400</v>
      </c>
      <c r="D296" s="18">
        <f t="shared" si="21"/>
        <v>98.376078005548678</v>
      </c>
      <c r="E296" s="24">
        <f t="shared" si="20"/>
        <v>0</v>
      </c>
      <c r="G296" s="18">
        <f t="shared" si="22"/>
        <v>18.332310925024913</v>
      </c>
      <c r="H296" s="2">
        <f t="shared" si="23"/>
        <v>100</v>
      </c>
      <c r="I296" s="2">
        <f t="shared" si="24"/>
        <v>250</v>
      </c>
    </row>
    <row r="297" spans="2:9">
      <c r="B297" s="22">
        <v>286</v>
      </c>
      <c r="C297" s="22">
        <f>Emisja!O290</f>
        <v>400</v>
      </c>
      <c r="D297" s="18">
        <f t="shared" si="21"/>
        <v>98.666739100927032</v>
      </c>
      <c r="E297" s="24">
        <f t="shared" si="20"/>
        <v>0</v>
      </c>
      <c r="G297" s="18">
        <f t="shared" si="22"/>
        <v>18.332394909284719</v>
      </c>
      <c r="H297" s="2">
        <f t="shared" si="23"/>
        <v>100</v>
      </c>
      <c r="I297" s="2">
        <f t="shared" si="24"/>
        <v>250</v>
      </c>
    </row>
    <row r="298" spans="2:9">
      <c r="B298" s="22">
        <v>287</v>
      </c>
      <c r="C298" s="22">
        <f>Emisja!O291</f>
        <v>400</v>
      </c>
      <c r="D298" s="18">
        <f t="shared" si="21"/>
        <v>98.956012544653788</v>
      </c>
      <c r="E298" s="24">
        <f t="shared" si="20"/>
        <v>0</v>
      </c>
      <c r="G298" s="18">
        <f t="shared" si="22"/>
        <v>18.332471994778309</v>
      </c>
      <c r="H298" s="2">
        <f t="shared" si="23"/>
        <v>100</v>
      </c>
      <c r="I298" s="2">
        <f t="shared" si="24"/>
        <v>250</v>
      </c>
    </row>
    <row r="299" spans="2:9">
      <c r="B299" s="22">
        <v>288</v>
      </c>
      <c r="C299" s="22">
        <f>Emisja!O292</f>
        <v>400</v>
      </c>
      <c r="D299" s="18">
        <f t="shared" si="21"/>
        <v>99.243904961547798</v>
      </c>
      <c r="E299" s="24">
        <f t="shared" si="20"/>
        <v>0</v>
      </c>
      <c r="G299" s="18">
        <f t="shared" si="22"/>
        <v>18.332542748194914</v>
      </c>
      <c r="H299" s="2">
        <f t="shared" si="23"/>
        <v>100</v>
      </c>
      <c r="I299" s="2">
        <f t="shared" si="24"/>
        <v>250</v>
      </c>
    </row>
    <row r="300" spans="2:9">
      <c r="B300" s="22">
        <v>289</v>
      </c>
      <c r="C300" s="22">
        <f>Emisja!O293</f>
        <v>400</v>
      </c>
      <c r="D300" s="18">
        <f t="shared" si="21"/>
        <v>99.530422944800222</v>
      </c>
      <c r="E300" s="24">
        <f t="shared" si="20"/>
        <v>0</v>
      </c>
      <c r="G300" s="18">
        <f t="shared" si="22"/>
        <v>18.332607689673885</v>
      </c>
      <c r="H300" s="2">
        <f t="shared" si="23"/>
        <v>100</v>
      </c>
      <c r="I300" s="2">
        <f t="shared" si="24"/>
        <v>250</v>
      </c>
    </row>
    <row r="301" spans="2:9">
      <c r="B301" s="22">
        <v>290</v>
      </c>
      <c r="C301" s="22">
        <f>Emisja!O294</f>
        <v>400</v>
      </c>
      <c r="D301" s="18">
        <f t="shared" si="21"/>
        <v>99.815573056125515</v>
      </c>
      <c r="E301" s="24">
        <f t="shared" si="20"/>
        <v>0</v>
      </c>
      <c r="G301" s="18">
        <f t="shared" si="22"/>
        <v>18.332667296628482</v>
      </c>
      <c r="H301" s="2">
        <f t="shared" si="23"/>
        <v>100</v>
      </c>
      <c r="I301" s="2">
        <f t="shared" si="24"/>
        <v>250</v>
      </c>
    </row>
    <row r="302" spans="2:9">
      <c r="B302" s="22">
        <v>291</v>
      </c>
      <c r="C302" s="22">
        <f>Emisja!O295</f>
        <v>400</v>
      </c>
      <c r="D302" s="18">
        <f t="shared" si="21"/>
        <v>100.09936182591173</v>
      </c>
      <c r="E302" s="24">
        <f t="shared" si="20"/>
        <v>1</v>
      </c>
      <c r="G302" s="18">
        <f t="shared" si="22"/>
        <v>18.332722007255537</v>
      </c>
      <c r="H302" s="2">
        <f t="shared" si="23"/>
        <v>100</v>
      </c>
      <c r="I302" s="2">
        <f t="shared" si="24"/>
        <v>250</v>
      </c>
    </row>
    <row r="303" spans="2:9">
      <c r="B303" s="22">
        <v>292</v>
      </c>
      <c r="C303" s="22">
        <f>Emisja!O296</f>
        <v>400</v>
      </c>
      <c r="D303" s="18">
        <f t="shared" si="21"/>
        <v>100.38179575337</v>
      </c>
      <c r="E303" s="24">
        <f t="shared" si="20"/>
        <v>1</v>
      </c>
      <c r="G303" s="18">
        <f t="shared" si="22"/>
        <v>18.33277222375683</v>
      </c>
      <c r="H303" s="2">
        <f t="shared" si="23"/>
        <v>100</v>
      </c>
      <c r="I303" s="2">
        <f t="shared" si="24"/>
        <v>250</v>
      </c>
    </row>
    <row r="304" spans="2:9">
      <c r="B304" s="22">
        <v>293</v>
      </c>
      <c r="C304" s="22">
        <f>Emisja!O297</f>
        <v>400</v>
      </c>
      <c r="D304" s="18">
        <f t="shared" si="21"/>
        <v>100.66288130668349</v>
      </c>
      <c r="E304" s="24">
        <f t="shared" si="20"/>
        <v>1</v>
      </c>
      <c r="G304" s="18">
        <f t="shared" si="22"/>
        <v>18.33281831529586</v>
      </c>
      <c r="H304" s="2">
        <f t="shared" si="23"/>
        <v>100</v>
      </c>
      <c r="I304" s="2">
        <f t="shared" si="24"/>
        <v>250</v>
      </c>
    </row>
    <row r="305" spans="2:9">
      <c r="B305" s="22">
        <v>294</v>
      </c>
      <c r="C305" s="22">
        <f>Emisja!O298</f>
        <v>400</v>
      </c>
      <c r="D305" s="18">
        <f t="shared" si="21"/>
        <v>100.94262492315541</v>
      </c>
      <c r="E305" s="24">
        <f t="shared" si="20"/>
        <v>1</v>
      </c>
      <c r="G305" s="18">
        <f t="shared" si="22"/>
        <v>18.332860620711717</v>
      </c>
      <c r="H305" s="2">
        <f t="shared" si="23"/>
        <v>100</v>
      </c>
      <c r="I305" s="2">
        <f t="shared" si="24"/>
        <v>250</v>
      </c>
    </row>
    <row r="306" spans="2:9">
      <c r="B306" s="22">
        <v>295</v>
      </c>
      <c r="C306" s="22">
        <f>Emisja!O299</f>
        <v>400</v>
      </c>
      <c r="D306" s="18">
        <f t="shared" si="21"/>
        <v>101.22103300935652</v>
      </c>
      <c r="E306" s="24">
        <f t="shared" si="20"/>
        <v>1</v>
      </c>
      <c r="G306" s="18">
        <f t="shared" si="22"/>
        <v>18.332899451010043</v>
      </c>
      <c r="H306" s="2">
        <f t="shared" si="23"/>
        <v>100</v>
      </c>
      <c r="I306" s="2">
        <f t="shared" si="24"/>
        <v>250</v>
      </c>
    </row>
    <row r="307" spans="2:9">
      <c r="B307" s="22">
        <v>296</v>
      </c>
      <c r="C307" s="22">
        <f>Emisja!O300</f>
        <v>400</v>
      </c>
      <c r="D307" s="18">
        <f t="shared" si="21"/>
        <v>101.49811194127184</v>
      </c>
      <c r="E307" s="24">
        <f t="shared" si="20"/>
        <v>1</v>
      </c>
      <c r="G307" s="18">
        <f t="shared" si="22"/>
        <v>18.332935091649368</v>
      </c>
      <c r="H307" s="2">
        <f t="shared" si="23"/>
        <v>100</v>
      </c>
      <c r="I307" s="2">
        <f t="shared" si="24"/>
        <v>250</v>
      </c>
    </row>
    <row r="308" spans="2:9">
      <c r="B308" s="22">
        <v>297</v>
      </c>
      <c r="C308" s="22">
        <f>Emisja!O301</f>
        <v>400</v>
      </c>
      <c r="D308" s="18">
        <f t="shared" si="21"/>
        <v>101.77386806444665</v>
      </c>
      <c r="E308" s="24">
        <f t="shared" si="20"/>
        <v>1</v>
      </c>
      <c r="G308" s="18">
        <f t="shared" si="22"/>
        <v>18.332967804639644</v>
      </c>
      <c r="H308" s="2">
        <f t="shared" si="23"/>
        <v>100</v>
      </c>
      <c r="I308" s="2">
        <f t="shared" si="24"/>
        <v>250</v>
      </c>
    </row>
    <row r="309" spans="2:9">
      <c r="B309" s="22">
        <v>298</v>
      </c>
      <c r="C309" s="22">
        <f>Emisja!O302</f>
        <v>400</v>
      </c>
      <c r="D309" s="18">
        <f t="shared" si="21"/>
        <v>102.04830769413178</v>
      </c>
      <c r="E309" s="24">
        <f t="shared" si="20"/>
        <v>1</v>
      </c>
      <c r="G309" s="18">
        <f t="shared" si="22"/>
        <v>18.33299783046839</v>
      </c>
      <c r="H309" s="2">
        <f t="shared" si="23"/>
        <v>100</v>
      </c>
      <c r="I309" s="2">
        <f t="shared" si="24"/>
        <v>250</v>
      </c>
    </row>
    <row r="310" spans="2:9">
      <c r="B310" s="22">
        <v>299</v>
      </c>
      <c r="C310" s="22">
        <f>Emisja!O303</f>
        <v>400</v>
      </c>
      <c r="D310" s="18">
        <f t="shared" si="21"/>
        <v>102.32143711542832</v>
      </c>
      <c r="E310" s="24">
        <f t="shared" si="20"/>
        <v>1</v>
      </c>
      <c r="G310" s="18">
        <f t="shared" si="22"/>
        <v>18.333025389868624</v>
      </c>
      <c r="H310" s="2">
        <f t="shared" si="23"/>
        <v>100</v>
      </c>
      <c r="I310" s="2">
        <f t="shared" si="24"/>
        <v>250</v>
      </c>
    </row>
    <row r="311" spans="2:9">
      <c r="B311" s="22">
        <v>300</v>
      </c>
      <c r="C311" s="22">
        <f>Emisja!O304</f>
        <v>400</v>
      </c>
      <c r="D311" s="18">
        <f t="shared" si="21"/>
        <v>102.59326258343154</v>
      </c>
      <c r="E311" s="24">
        <f t="shared" si="20"/>
        <v>1</v>
      </c>
      <c r="G311" s="18">
        <f t="shared" si="22"/>
        <v>18.33305068544157</v>
      </c>
      <c r="H311" s="2">
        <f t="shared" si="23"/>
        <v>100</v>
      </c>
      <c r="I311" s="2">
        <f t="shared" si="24"/>
        <v>250</v>
      </c>
    </row>
    <row r="312" spans="2:9">
      <c r="B312" s="22">
        <v>301</v>
      </c>
      <c r="C312" s="22">
        <f>Emisja!O305</f>
        <v>0</v>
      </c>
      <c r="D312" s="18">
        <f t="shared" si="21"/>
        <v>102.15121101273876</v>
      </c>
      <c r="E312" s="24">
        <f t="shared" si="20"/>
        <v>1</v>
      </c>
      <c r="G312" s="18">
        <f t="shared" si="22"/>
        <v>17.648544223620167</v>
      </c>
      <c r="H312" s="2">
        <f t="shared" si="23"/>
        <v>100</v>
      </c>
      <c r="I312" s="2">
        <f t="shared" si="24"/>
        <v>250</v>
      </c>
    </row>
    <row r="313" spans="2:9">
      <c r="B313" s="22">
        <v>302</v>
      </c>
      <c r="C313" s="22">
        <f>Emisja!O306</f>
        <v>0</v>
      </c>
      <c r="D313" s="18">
        <f t="shared" si="21"/>
        <v>101.71126985035971</v>
      </c>
      <c r="E313" s="24">
        <f t="shared" si="20"/>
        <v>1</v>
      </c>
      <c r="G313" s="18">
        <f t="shared" si="22"/>
        <v>17.020265560472044</v>
      </c>
      <c r="H313" s="2">
        <f t="shared" si="23"/>
        <v>100</v>
      </c>
      <c r="I313" s="2">
        <f t="shared" si="24"/>
        <v>250</v>
      </c>
    </row>
    <row r="314" spans="2:9">
      <c r="B314" s="22">
        <v>303</v>
      </c>
      <c r="C314" s="22">
        <f>Emisja!O307</f>
        <v>0</v>
      </c>
      <c r="D314" s="18">
        <f t="shared" si="21"/>
        <v>101.27342902094676</v>
      </c>
      <c r="E314" s="24">
        <f t="shared" si="20"/>
        <v>1</v>
      </c>
      <c r="G314" s="18">
        <f t="shared" si="22"/>
        <v>16.443595944356453</v>
      </c>
      <c r="H314" s="2">
        <f t="shared" si="23"/>
        <v>100</v>
      </c>
      <c r="I314" s="2">
        <f t="shared" si="24"/>
        <v>250</v>
      </c>
    </row>
    <row r="315" spans="2:9">
      <c r="B315" s="22">
        <v>304</v>
      </c>
      <c r="C315" s="22">
        <f>Emisja!O308</f>
        <v>0</v>
      </c>
      <c r="D315" s="18">
        <f t="shared" si="21"/>
        <v>100.83767849725321</v>
      </c>
      <c r="E315" s="24">
        <f t="shared" si="20"/>
        <v>1</v>
      </c>
      <c r="G315" s="18">
        <f t="shared" si="22"/>
        <v>15.914296024342292</v>
      </c>
      <c r="H315" s="2">
        <f t="shared" si="23"/>
        <v>100</v>
      </c>
      <c r="I315" s="2">
        <f t="shared" si="24"/>
        <v>250</v>
      </c>
    </row>
    <row r="316" spans="2:9">
      <c r="B316" s="22">
        <v>305</v>
      </c>
      <c r="C316" s="22">
        <f>Emisja!O309</f>
        <v>0</v>
      </c>
      <c r="D316" s="18">
        <f t="shared" si="21"/>
        <v>100.40400829990364</v>
      </c>
      <c r="E316" s="24">
        <f t="shared" si="20"/>
        <v>1</v>
      </c>
      <c r="G316" s="18">
        <f t="shared" si="22"/>
        <v>15.428474684882575</v>
      </c>
      <c r="H316" s="2">
        <f t="shared" si="23"/>
        <v>100</v>
      </c>
      <c r="I316" s="2">
        <f t="shared" si="24"/>
        <v>250</v>
      </c>
    </row>
    <row r="317" spans="2:9">
      <c r="B317" s="22">
        <v>306</v>
      </c>
      <c r="C317" s="22">
        <f>Emisja!O310</f>
        <v>0</v>
      </c>
      <c r="D317" s="18">
        <f t="shared" si="21"/>
        <v>99.972408497165432</v>
      </c>
      <c r="E317" s="24">
        <f t="shared" si="20"/>
        <v>0</v>
      </c>
      <c r="G317" s="18">
        <f t="shared" si="22"/>
        <v>14.982560440519723</v>
      </c>
      <c r="H317" s="2">
        <f t="shared" si="23"/>
        <v>100</v>
      </c>
      <c r="I317" s="2">
        <f t="shared" si="24"/>
        <v>250</v>
      </c>
    </row>
    <row r="318" spans="2:9">
      <c r="B318" s="22">
        <v>307</v>
      </c>
      <c r="C318" s="22">
        <f>Emisja!O311</f>
        <v>0</v>
      </c>
      <c r="D318" s="18">
        <f t="shared" si="21"/>
        <v>99.542869204721256</v>
      </c>
      <c r="E318" s="24">
        <f t="shared" si="20"/>
        <v>0</v>
      </c>
      <c r="G318" s="18">
        <f t="shared" si="22"/>
        <v>14.573275180331638</v>
      </c>
      <c r="H318" s="2">
        <f t="shared" si="23"/>
        <v>100</v>
      </c>
      <c r="I318" s="2">
        <f t="shared" si="24"/>
        <v>250</v>
      </c>
    </row>
    <row r="319" spans="2:9">
      <c r="B319" s="22">
        <v>308</v>
      </c>
      <c r="C319" s="22">
        <f>Emisja!O312</f>
        <v>0</v>
      </c>
      <c r="D319" s="18">
        <f t="shared" si="21"/>
        <v>99.115380585442722</v>
      </c>
      <c r="E319" s="24">
        <f t="shared" si="20"/>
        <v>0</v>
      </c>
      <c r="G319" s="18">
        <f t="shared" si="22"/>
        <v>14.197610069102501</v>
      </c>
      <c r="H319" s="2">
        <f t="shared" si="23"/>
        <v>100</v>
      </c>
      <c r="I319" s="2">
        <f t="shared" si="24"/>
        <v>250</v>
      </c>
    </row>
    <row r="320" spans="2:9">
      <c r="B320" s="22">
        <v>309</v>
      </c>
      <c r="C320" s="22">
        <f>Emisja!O313</f>
        <v>0</v>
      </c>
      <c r="D320" s="18">
        <f t="shared" si="21"/>
        <v>98.689932849165103</v>
      </c>
      <c r="E320" s="24">
        <f t="shared" si="20"/>
        <v>0</v>
      </c>
      <c r="G320" s="18">
        <f t="shared" si="22"/>
        <v>13.852803428057213</v>
      </c>
      <c r="H320" s="2">
        <f t="shared" si="23"/>
        <v>100</v>
      </c>
      <c r="I320" s="2">
        <f t="shared" si="24"/>
        <v>250</v>
      </c>
    </row>
    <row r="321" spans="2:9">
      <c r="B321" s="22">
        <v>310</v>
      </c>
      <c r="C321" s="22">
        <f>Emisja!O314</f>
        <v>0</v>
      </c>
      <c r="D321" s="18">
        <f t="shared" si="21"/>
        <v>98.266516252463106</v>
      </c>
      <c r="E321" s="24">
        <f t="shared" si="20"/>
        <v>0</v>
      </c>
      <c r="G321" s="18">
        <f t="shared" si="22"/>
        <v>13.536320432551101</v>
      </c>
      <c r="H321" s="2">
        <f t="shared" si="23"/>
        <v>100</v>
      </c>
      <c r="I321" s="2">
        <f t="shared" si="24"/>
        <v>250</v>
      </c>
    </row>
    <row r="322" spans="2:9">
      <c r="B322" s="22">
        <v>311</v>
      </c>
      <c r="C322" s="22">
        <f>Emisja!O315</f>
        <v>0</v>
      </c>
      <c r="D322" s="18">
        <f t="shared" si="21"/>
        <v>97.845121098427754</v>
      </c>
      <c r="E322" s="24">
        <f t="shared" si="20"/>
        <v>0</v>
      </c>
      <c r="G322" s="18">
        <f t="shared" si="22"/>
        <v>13.245834477463692</v>
      </c>
      <c r="H322" s="2">
        <f t="shared" si="23"/>
        <v>100</v>
      </c>
      <c r="I322" s="2">
        <f t="shared" si="24"/>
        <v>250</v>
      </c>
    </row>
    <row r="323" spans="2:9">
      <c r="B323" s="22">
        <v>312</v>
      </c>
      <c r="C323" s="22">
        <f>Emisja!O316</f>
        <v>0</v>
      </c>
      <c r="D323" s="18">
        <f t="shared" si="21"/>
        <v>97.42573773644429</v>
      </c>
      <c r="E323" s="24">
        <f t="shared" si="20"/>
        <v>0</v>
      </c>
      <c r="G323" s="18">
        <f t="shared" si="22"/>
        <v>12.979210073305413</v>
      </c>
      <c r="H323" s="2">
        <f t="shared" si="23"/>
        <v>100</v>
      </c>
      <c r="I323" s="2">
        <f t="shared" si="24"/>
        <v>250</v>
      </c>
    </row>
    <row r="324" spans="2:9">
      <c r="B324" s="22">
        <v>313</v>
      </c>
      <c r="C324" s="22">
        <f>Emisja!O317</f>
        <v>0</v>
      </c>
      <c r="D324" s="18">
        <f t="shared" si="21"/>
        <v>97.008356561971169</v>
      </c>
      <c r="E324" s="24">
        <f t="shared" si="20"/>
        <v>0</v>
      </c>
      <c r="G324" s="18">
        <f t="shared" si="22"/>
        <v>12.734487147299005</v>
      </c>
      <c r="H324" s="2">
        <f t="shared" si="23"/>
        <v>100</v>
      </c>
      <c r="I324" s="2">
        <f t="shared" si="24"/>
        <v>250</v>
      </c>
    </row>
    <row r="325" spans="2:9">
      <c r="B325" s="22">
        <v>314</v>
      </c>
      <c r="C325" s="22">
        <f>Emisja!O318</f>
        <v>0</v>
      </c>
      <c r="D325" s="18">
        <f t="shared" si="21"/>
        <v>96.592968016320128</v>
      </c>
      <c r="E325" s="24">
        <f t="shared" si="20"/>
        <v>0</v>
      </c>
      <c r="G325" s="18">
        <f t="shared" si="22"/>
        <v>12.509866634026013</v>
      </c>
      <c r="H325" s="2">
        <f t="shared" si="23"/>
        <v>100</v>
      </c>
      <c r="I325" s="2">
        <f t="shared" si="24"/>
        <v>250</v>
      </c>
    </row>
    <row r="326" spans="2:9">
      <c r="B326" s="22">
        <v>315</v>
      </c>
      <c r="C326" s="22">
        <f>Emisja!O319</f>
        <v>0</v>
      </c>
      <c r="D326" s="18">
        <f t="shared" si="21"/>
        <v>96.179562586437228</v>
      </c>
      <c r="E326" s="24">
        <f t="shared" si="20"/>
        <v>0</v>
      </c>
      <c r="G326" s="18">
        <f t="shared" si="22"/>
        <v>12.303697249708906</v>
      </c>
      <c r="H326" s="2">
        <f t="shared" si="23"/>
        <v>100</v>
      </c>
      <c r="I326" s="2">
        <f t="shared" si="24"/>
        <v>250</v>
      </c>
    </row>
    <row r="327" spans="2:9">
      <c r="B327" s="22">
        <v>316</v>
      </c>
      <c r="C327" s="22">
        <f>Emisja!O320</f>
        <v>0</v>
      </c>
      <c r="D327" s="18">
        <f t="shared" si="21"/>
        <v>95.768130804685015</v>
      </c>
      <c r="E327" s="24">
        <f t="shared" si="20"/>
        <v>0</v>
      </c>
      <c r="G327" s="18">
        <f t="shared" si="22"/>
        <v>12.114463352900755</v>
      </c>
      <c r="H327" s="2">
        <f t="shared" si="23"/>
        <v>100</v>
      </c>
      <c r="I327" s="2">
        <f t="shared" si="24"/>
        <v>250</v>
      </c>
    </row>
    <row r="328" spans="2:9">
      <c r="B328" s="22">
        <v>317</v>
      </c>
      <c r="C328" s="22">
        <f>Emisja!O321</f>
        <v>0</v>
      </c>
      <c r="D328" s="18">
        <f t="shared" si="21"/>
        <v>95.358663248625717</v>
      </c>
      <c r="E328" s="24">
        <f t="shared" si="20"/>
        <v>0</v>
      </c>
      <c r="G328" s="18">
        <f t="shared" si="22"/>
        <v>11.940773802341106</v>
      </c>
      <c r="H328" s="2">
        <f t="shared" si="23"/>
        <v>100</v>
      </c>
      <c r="I328" s="2">
        <f t="shared" si="24"/>
        <v>250</v>
      </c>
    </row>
    <row r="329" spans="2:9">
      <c r="B329" s="22">
        <v>318</v>
      </c>
      <c r="C329" s="22">
        <f>Emisja!O322</f>
        <v>0</v>
      </c>
      <c r="D329" s="18">
        <f t="shared" si="21"/>
        <v>94.951150540805401</v>
      </c>
      <c r="E329" s="24">
        <f t="shared" si="20"/>
        <v>0</v>
      </c>
      <c r="G329" s="18">
        <f t="shared" si="22"/>
        <v>11.781351730067248</v>
      </c>
      <c r="H329" s="2">
        <f t="shared" si="23"/>
        <v>100</v>
      </c>
      <c r="I329" s="2">
        <f t="shared" si="24"/>
        <v>250</v>
      </c>
    </row>
    <row r="330" spans="2:9">
      <c r="B330" s="22">
        <v>319</v>
      </c>
      <c r="C330" s="22">
        <f>Emisja!O323</f>
        <v>0</v>
      </c>
      <c r="D330" s="18">
        <f t="shared" si="21"/>
        <v>94.545583348539282</v>
      </c>
      <c r="E330" s="24">
        <f t="shared" si="20"/>
        <v>0</v>
      </c>
      <c r="G330" s="18">
        <f t="shared" si="22"/>
        <v>11.635025154598548</v>
      </c>
      <c r="H330" s="2">
        <f t="shared" si="23"/>
        <v>100</v>
      </c>
      <c r="I330" s="2">
        <f t="shared" si="24"/>
        <v>250</v>
      </c>
    </row>
    <row r="331" spans="2:9">
      <c r="B331" s="22">
        <v>320</v>
      </c>
      <c r="C331" s="22">
        <f>Emisja!O324</f>
        <v>0</v>
      </c>
      <c r="D331" s="18">
        <f t="shared" si="21"/>
        <v>94.141952383697927</v>
      </c>
      <c r="E331" s="24">
        <f t="shared" si="20"/>
        <v>0</v>
      </c>
      <c r="G331" s="18">
        <f t="shared" si="22"/>
        <v>11.500718365187254</v>
      </c>
      <c r="H331" s="2">
        <f t="shared" si="23"/>
        <v>100</v>
      </c>
      <c r="I331" s="2">
        <f t="shared" si="24"/>
        <v>250</v>
      </c>
    </row>
    <row r="332" spans="2:9">
      <c r="B332" s="22">
        <v>321</v>
      </c>
      <c r="C332" s="22">
        <f>Emisja!O325</f>
        <v>0</v>
      </c>
      <c r="D332" s="18">
        <f t="shared" si="21"/>
        <v>93.740248402494586</v>
      </c>
      <c r="E332" s="24">
        <f t="shared" ref="E332:E395" si="25">1*(D332&gt;$B$4)</f>
        <v>0</v>
      </c>
      <c r="G332" s="18">
        <f t="shared" si="22"/>
        <v>11.377444013797623</v>
      </c>
      <c r="H332" s="2">
        <f t="shared" si="23"/>
        <v>100</v>
      </c>
      <c r="I332" s="2">
        <f t="shared" si="24"/>
        <v>250</v>
      </c>
    </row>
    <row r="333" spans="2:9">
      <c r="B333" s="22">
        <v>322</v>
      </c>
      <c r="C333" s="22">
        <f>Emisja!O326</f>
        <v>0</v>
      </c>
      <c r="D333" s="18">
        <f t="shared" si="21"/>
        <v>93.340462205273468</v>
      </c>
      <c r="E333" s="24">
        <f t="shared" si="25"/>
        <v>0</v>
      </c>
      <c r="G333" s="18">
        <f t="shared" si="22"/>
        <v>11.264295856678054</v>
      </c>
      <c r="H333" s="2">
        <f t="shared" si="23"/>
        <v>100</v>
      </c>
      <c r="I333" s="2">
        <f t="shared" si="24"/>
        <v>250</v>
      </c>
    </row>
    <row r="334" spans="2:9">
      <c r="B334" s="22">
        <v>323</v>
      </c>
      <c r="C334" s="22">
        <f>Emisja!O327</f>
        <v>0</v>
      </c>
      <c r="D334" s="18">
        <f t="shared" ref="D334:D397" si="26">$B$6+C334/$B$9-($B$6+C334/$B$9-D333)*EXP(-$B$9/($B$7/$B$3)*(B334-B333)*60)</f>
        <v>92.942584636299074</v>
      </c>
      <c r="E334" s="24">
        <f t="shared" si="25"/>
        <v>0</v>
      </c>
      <c r="G334" s="18">
        <f t="shared" ref="G334:G397" si="27">$B$6+C334/$H$9-($B$6+C334/$H$9-G333)*EXP(-$H$9/($B$7/$B$3)*(B334-B333)*60)</f>
        <v>11.160442092166324</v>
      </c>
      <c r="H334" s="2">
        <f t="shared" ref="H334:H397" si="28">H333</f>
        <v>100</v>
      </c>
      <c r="I334" s="2">
        <f t="shared" ref="I334:I397" si="29">I333</f>
        <v>250</v>
      </c>
    </row>
    <row r="335" spans="2:9">
      <c r="B335" s="22">
        <v>324</v>
      </c>
      <c r="C335" s="22">
        <f>Emisja!O328</f>
        <v>0</v>
      </c>
      <c r="D335" s="18">
        <f t="shared" si="26"/>
        <v>92.546606583546506</v>
      </c>
      <c r="E335" s="24">
        <f t="shared" si="25"/>
        <v>0</v>
      </c>
      <c r="G335" s="18">
        <f t="shared" si="27"/>
        <v>11.065119245751248</v>
      </c>
      <c r="H335" s="2">
        <f t="shared" si="28"/>
        <v>100</v>
      </c>
      <c r="I335" s="2">
        <f t="shared" si="29"/>
        <v>250</v>
      </c>
    </row>
    <row r="336" spans="2:9">
      <c r="B336" s="22">
        <v>325</v>
      </c>
      <c r="C336" s="22">
        <f>Emisja!O329</f>
        <v>0</v>
      </c>
      <c r="D336" s="18">
        <f t="shared" si="26"/>
        <v>92.152518978492779</v>
      </c>
      <c r="E336" s="24">
        <f t="shared" si="25"/>
        <v>0</v>
      </c>
      <c r="G336" s="18">
        <f t="shared" si="27"/>
        <v>10.977626557437132</v>
      </c>
      <c r="H336" s="2">
        <f t="shared" si="28"/>
        <v>100</v>
      </c>
      <c r="I336" s="2">
        <f t="shared" si="29"/>
        <v>250</v>
      </c>
    </row>
    <row r="337" spans="2:9">
      <c r="B337" s="22">
        <v>326</v>
      </c>
      <c r="C337" s="22">
        <f>Emisja!O330</f>
        <v>0</v>
      </c>
      <c r="D337" s="18">
        <f t="shared" si="26"/>
        <v>91.760312795909144</v>
      </c>
      <c r="E337" s="24">
        <f t="shared" si="25"/>
        <v>0</v>
      </c>
      <c r="G337" s="18">
        <f t="shared" si="27"/>
        <v>10.897320830150118</v>
      </c>
      <c r="H337" s="2">
        <f t="shared" si="28"/>
        <v>100</v>
      </c>
      <c r="I337" s="2">
        <f t="shared" si="29"/>
        <v>250</v>
      </c>
    </row>
    <row r="338" spans="2:9">
      <c r="B338" s="22">
        <v>327</v>
      </c>
      <c r="C338" s="22">
        <f>Emisja!O331</f>
        <v>0</v>
      </c>
      <c r="D338" s="18">
        <f t="shared" si="26"/>
        <v>91.369979053654419</v>
      </c>
      <c r="E338" s="24">
        <f t="shared" si="25"/>
        <v>0</v>
      </c>
      <c r="G338" s="18">
        <f t="shared" si="27"/>
        <v>10.823611701314769</v>
      </c>
      <c r="H338" s="2">
        <f t="shared" si="28"/>
        <v>100</v>
      </c>
      <c r="I338" s="2">
        <f t="shared" si="29"/>
        <v>250</v>
      </c>
    </row>
    <row r="339" spans="2:9">
      <c r="B339" s="22">
        <v>328</v>
      </c>
      <c r="C339" s="22">
        <f>Emisja!O332</f>
        <v>0</v>
      </c>
      <c r="D339" s="18">
        <f t="shared" si="26"/>
        <v>90.981508812469258</v>
      </c>
      <c r="E339" s="24">
        <f t="shared" si="25"/>
        <v>0</v>
      </c>
      <c r="G339" s="18">
        <f t="shared" si="27"/>
        <v>10.755957302840196</v>
      </c>
      <c r="H339" s="2">
        <f t="shared" si="28"/>
        <v>100</v>
      </c>
      <c r="I339" s="2">
        <f t="shared" si="29"/>
        <v>250</v>
      </c>
    </row>
    <row r="340" spans="2:9">
      <c r="B340" s="22">
        <v>329</v>
      </c>
      <c r="C340" s="22">
        <f>Emisja!O333</f>
        <v>0</v>
      </c>
      <c r="D340" s="18">
        <f t="shared" si="26"/>
        <v>90.594893175771418</v>
      </c>
      <c r="E340" s="24">
        <f t="shared" si="25"/>
        <v>0</v>
      </c>
      <c r="G340" s="18">
        <f t="shared" si="27"/>
        <v>10.693860277610382</v>
      </c>
      <c r="H340" s="2">
        <f t="shared" si="28"/>
        <v>100</v>
      </c>
      <c r="I340" s="2">
        <f t="shared" si="29"/>
        <v>250</v>
      </c>
    </row>
    <row r="341" spans="2:9">
      <c r="B341" s="22">
        <v>330</v>
      </c>
      <c r="C341" s="22">
        <f>Emisja!O334</f>
        <v>0</v>
      </c>
      <c r="D341" s="18">
        <f t="shared" si="26"/>
        <v>90.210123289452042</v>
      </c>
      <c r="E341" s="24">
        <f t="shared" si="25"/>
        <v>0</v>
      </c>
      <c r="G341" s="18">
        <f t="shared" si="27"/>
        <v>10.636864123194176</v>
      </c>
      <c r="H341" s="2">
        <f t="shared" si="28"/>
        <v>100</v>
      </c>
      <c r="I341" s="2">
        <f t="shared" si="29"/>
        <v>250</v>
      </c>
    </row>
    <row r="342" spans="2:9">
      <c r="B342" s="22">
        <v>331</v>
      </c>
      <c r="C342" s="22">
        <f>Emisja!O335</f>
        <v>0</v>
      </c>
      <c r="D342" s="18">
        <f t="shared" si="26"/>
        <v>89.827190341672875</v>
      </c>
      <c r="E342" s="24">
        <f t="shared" si="25"/>
        <v>0</v>
      </c>
      <c r="G342" s="18">
        <f t="shared" si="27"/>
        <v>10.584549835895977</v>
      </c>
      <c r="H342" s="2">
        <f t="shared" si="28"/>
        <v>100</v>
      </c>
      <c r="I342" s="2">
        <f t="shared" si="29"/>
        <v>250</v>
      </c>
    </row>
    <row r="343" spans="2:9">
      <c r="B343" s="22">
        <v>332</v>
      </c>
      <c r="C343" s="22">
        <f>Emisja!O336</f>
        <v>0</v>
      </c>
      <c r="D343" s="18">
        <f t="shared" si="26"/>
        <v>89.44608556266445</v>
      </c>
      <c r="E343" s="24">
        <f t="shared" si="25"/>
        <v>0</v>
      </c>
      <c r="G343" s="18">
        <f t="shared" si="27"/>
        <v>10.536532830476043</v>
      </c>
      <c r="H343" s="2">
        <f t="shared" si="28"/>
        <v>100</v>
      </c>
      <c r="I343" s="2">
        <f t="shared" si="29"/>
        <v>250</v>
      </c>
    </row>
    <row r="344" spans="2:9">
      <c r="B344" s="22">
        <v>333</v>
      </c>
      <c r="C344" s="22">
        <f>Emisja!O337</f>
        <v>0</v>
      </c>
      <c r="D344" s="18">
        <f t="shared" si="26"/>
        <v>89.066800224525252</v>
      </c>
      <c r="E344" s="24">
        <f t="shared" si="25"/>
        <v>0</v>
      </c>
      <c r="G344" s="18">
        <f t="shared" si="27"/>
        <v>10.492460112895936</v>
      </c>
      <c r="H344" s="2">
        <f t="shared" si="28"/>
        <v>100</v>
      </c>
      <c r="I344" s="2">
        <f t="shared" si="29"/>
        <v>250</v>
      </c>
    </row>
    <row r="345" spans="2:9">
      <c r="B345" s="22">
        <v>334</v>
      </c>
      <c r="C345" s="22">
        <f>Emisja!O338</f>
        <v>0</v>
      </c>
      <c r="D345" s="18">
        <f t="shared" si="26"/>
        <v>88.689325641021824</v>
      </c>
      <c r="E345" s="24">
        <f t="shared" si="25"/>
        <v>0</v>
      </c>
      <c r="G345" s="18">
        <f t="shared" si="27"/>
        <v>10.452007685304743</v>
      </c>
      <c r="H345" s="2">
        <f t="shared" si="28"/>
        <v>100</v>
      </c>
      <c r="I345" s="2">
        <f t="shared" si="29"/>
        <v>250</v>
      </c>
    </row>
    <row r="346" spans="2:9">
      <c r="B346" s="22">
        <v>335</v>
      </c>
      <c r="C346" s="22">
        <f>Emisja!O339</f>
        <v>0</v>
      </c>
      <c r="D346" s="18">
        <f t="shared" si="26"/>
        <v>88.313653167389887</v>
      </c>
      <c r="E346" s="24">
        <f t="shared" si="25"/>
        <v>0</v>
      </c>
      <c r="G346" s="18">
        <f t="shared" si="27"/>
        <v>10.414878164188956</v>
      </c>
      <c r="H346" s="2">
        <f t="shared" si="28"/>
        <v>100</v>
      </c>
      <c r="I346" s="2">
        <f t="shared" si="29"/>
        <v>250</v>
      </c>
    </row>
    <row r="347" spans="2:9">
      <c r="B347" s="22">
        <v>336</v>
      </c>
      <c r="C347" s="22">
        <f>Emisja!O340</f>
        <v>0</v>
      </c>
      <c r="D347" s="18">
        <f t="shared" si="26"/>
        <v>87.939774200136284</v>
      </c>
      <c r="E347" s="24">
        <f t="shared" si="25"/>
        <v>0</v>
      </c>
      <c r="G347" s="18">
        <f t="shared" si="27"/>
        <v>10.380798594176008</v>
      </c>
      <c r="H347" s="2">
        <f t="shared" si="28"/>
        <v>100</v>
      </c>
      <c r="I347" s="2">
        <f t="shared" si="29"/>
        <v>250</v>
      </c>
    </row>
    <row r="348" spans="2:9">
      <c r="B348" s="22">
        <v>337</v>
      </c>
      <c r="C348" s="22">
        <f>Emisja!O341</f>
        <v>0</v>
      </c>
      <c r="D348" s="18">
        <f t="shared" si="26"/>
        <v>87.567680176842018</v>
      </c>
      <c r="E348" s="24">
        <f t="shared" si="25"/>
        <v>0</v>
      </c>
      <c r="G348" s="18">
        <f t="shared" si="27"/>
        <v>10.349518441419782</v>
      </c>
      <c r="H348" s="2">
        <f t="shared" si="28"/>
        <v>100</v>
      </c>
      <c r="I348" s="2">
        <f t="shared" si="29"/>
        <v>250</v>
      </c>
    </row>
    <row r="349" spans="2:9">
      <c r="B349" s="22">
        <v>338</v>
      </c>
      <c r="C349" s="22">
        <f>Emisja!O342</f>
        <v>0</v>
      </c>
      <c r="D349" s="18">
        <f t="shared" si="26"/>
        <v>87.197362575966125</v>
      </c>
      <c r="E349" s="24">
        <f t="shared" si="25"/>
        <v>0</v>
      </c>
      <c r="G349" s="18">
        <f t="shared" si="27"/>
        <v>10.320807751816565</v>
      </c>
      <c r="H349" s="2">
        <f t="shared" si="28"/>
        <v>100</v>
      </c>
      <c r="I349" s="2">
        <f t="shared" si="29"/>
        <v>250</v>
      </c>
    </row>
    <row r="350" spans="2:9">
      <c r="B350" s="22">
        <v>339</v>
      </c>
      <c r="C350" s="22">
        <f>Emisja!O343</f>
        <v>0</v>
      </c>
      <c r="D350" s="18">
        <f t="shared" si="26"/>
        <v>86.828812916650492</v>
      </c>
      <c r="E350" s="24">
        <f t="shared" si="25"/>
        <v>0</v>
      </c>
      <c r="G350" s="18">
        <f t="shared" si="27"/>
        <v>10.294455460511715</v>
      </c>
      <c r="H350" s="2">
        <f t="shared" si="28"/>
        <v>100</v>
      </c>
      <c r="I350" s="2">
        <f t="shared" si="29"/>
        <v>250</v>
      </c>
    </row>
    <row r="351" spans="2:9">
      <c r="B351" s="22">
        <v>340</v>
      </c>
      <c r="C351" s="22">
        <f>Emisja!O344</f>
        <v>0</v>
      </c>
      <c r="D351" s="18">
        <f t="shared" si="26"/>
        <v>86.462022758525706</v>
      </c>
      <c r="E351" s="24">
        <f t="shared" si="25"/>
        <v>0</v>
      </c>
      <c r="G351" s="18">
        <f t="shared" si="27"/>
        <v>10.270267840269467</v>
      </c>
      <c r="H351" s="2">
        <f t="shared" si="28"/>
        <v>100</v>
      </c>
      <c r="I351" s="2">
        <f t="shared" si="29"/>
        <v>250</v>
      </c>
    </row>
    <row r="352" spans="2:9">
      <c r="B352" s="22">
        <v>341</v>
      </c>
      <c r="C352" s="22">
        <f>Emisja!O345</f>
        <v>0</v>
      </c>
      <c r="D352" s="18">
        <f t="shared" si="26"/>
        <v>86.096983701517672</v>
      </c>
      <c r="E352" s="24">
        <f t="shared" si="25"/>
        <v>0</v>
      </c>
      <c r="G352" s="18">
        <f t="shared" si="27"/>
        <v>10.248067077299169</v>
      </c>
      <c r="H352" s="2">
        <f t="shared" si="28"/>
        <v>100</v>
      </c>
      <c r="I352" s="2">
        <f t="shared" si="29"/>
        <v>250</v>
      </c>
    </row>
    <row r="353" spans="2:9">
      <c r="B353" s="22">
        <v>342</v>
      </c>
      <c r="C353" s="22">
        <f>Emisja!O346</f>
        <v>0</v>
      </c>
      <c r="D353" s="18">
        <f t="shared" si="26"/>
        <v>85.733687385655287</v>
      </c>
      <c r="E353" s="24">
        <f t="shared" si="25"/>
        <v>0</v>
      </c>
      <c r="G353" s="18">
        <f t="shared" si="27"/>
        <v>10.227689964068226</v>
      </c>
      <c r="H353" s="2">
        <f t="shared" si="28"/>
        <v>100</v>
      </c>
      <c r="I353" s="2">
        <f t="shared" si="29"/>
        <v>250</v>
      </c>
    </row>
    <row r="354" spans="2:9">
      <c r="B354" s="22">
        <v>343</v>
      </c>
      <c r="C354" s="22">
        <f>Emisja!O347</f>
        <v>0</v>
      </c>
      <c r="D354" s="18">
        <f t="shared" si="26"/>
        <v>85.372125490878986</v>
      </c>
      <c r="E354" s="24">
        <f t="shared" si="25"/>
        <v>0</v>
      </c>
      <c r="G354" s="18">
        <f t="shared" si="27"/>
        <v>10.208986699492039</v>
      </c>
      <c r="H354" s="2">
        <f t="shared" si="28"/>
        <v>100</v>
      </c>
      <c r="I354" s="2">
        <f t="shared" si="29"/>
        <v>250</v>
      </c>
    </row>
    <row r="355" spans="2:9">
      <c r="B355" s="22">
        <v>344</v>
      </c>
      <c r="C355" s="22">
        <f>Emisja!O348</f>
        <v>0</v>
      </c>
      <c r="D355" s="18">
        <f t="shared" si="26"/>
        <v>85.012289736850178</v>
      </c>
      <c r="E355" s="24">
        <f t="shared" si="25"/>
        <v>0</v>
      </c>
      <c r="G355" s="18">
        <f t="shared" si="27"/>
        <v>10.191819787680624</v>
      </c>
      <c r="H355" s="2">
        <f t="shared" si="28"/>
        <v>100</v>
      </c>
      <c r="I355" s="2">
        <f t="shared" si="29"/>
        <v>250</v>
      </c>
    </row>
    <row r="356" spans="2:9">
      <c r="B356" s="22">
        <v>345</v>
      </c>
      <c r="C356" s="22">
        <f>Emisja!O349</f>
        <v>0</v>
      </c>
      <c r="D356" s="18">
        <f t="shared" si="26"/>
        <v>84.654171882761617</v>
      </c>
      <c r="E356" s="24">
        <f t="shared" si="25"/>
        <v>0</v>
      </c>
      <c r="G356" s="18">
        <f t="shared" si="27"/>
        <v>10.176063027146094</v>
      </c>
      <c r="H356" s="2">
        <f t="shared" si="28"/>
        <v>100</v>
      </c>
      <c r="I356" s="2">
        <f t="shared" si="29"/>
        <v>250</v>
      </c>
    </row>
    <row r="357" spans="2:9">
      <c r="B357" s="22">
        <v>346</v>
      </c>
      <c r="C357" s="22">
        <f>Emisja!O350</f>
        <v>0</v>
      </c>
      <c r="D357" s="18">
        <f t="shared" si="26"/>
        <v>84.297763727148691</v>
      </c>
      <c r="E357" s="24">
        <f t="shared" si="25"/>
        <v>0</v>
      </c>
      <c r="G357" s="18">
        <f t="shared" si="27"/>
        <v>10.161600583040252</v>
      </c>
      <c r="H357" s="2">
        <f t="shared" si="28"/>
        <v>100</v>
      </c>
      <c r="I357" s="2">
        <f t="shared" si="29"/>
        <v>250</v>
      </c>
    </row>
    <row r="358" spans="2:9">
      <c r="B358" s="22">
        <v>347</v>
      </c>
      <c r="C358" s="22">
        <f>Emisja!O351</f>
        <v>0</v>
      </c>
      <c r="D358" s="18">
        <f t="shared" si="26"/>
        <v>83.943057107701577</v>
      </c>
      <c r="E358" s="24">
        <f t="shared" si="25"/>
        <v>0</v>
      </c>
      <c r="G358" s="18">
        <f t="shared" si="27"/>
        <v>10.148326135601884</v>
      </c>
      <c r="H358" s="2">
        <f t="shared" si="28"/>
        <v>100</v>
      </c>
      <c r="I358" s="2">
        <f t="shared" si="29"/>
        <v>250</v>
      </c>
    </row>
    <row r="359" spans="2:9">
      <c r="B359" s="22">
        <v>348</v>
      </c>
      <c r="C359" s="22">
        <f>Emisja!O352</f>
        <v>0</v>
      </c>
      <c r="D359" s="18">
        <f t="shared" si="26"/>
        <v>83.590043901078332</v>
      </c>
      <c r="E359" s="24">
        <f t="shared" si="25"/>
        <v>0</v>
      </c>
      <c r="G359" s="18">
        <f t="shared" si="27"/>
        <v>10.13614209855362</v>
      </c>
      <c r="H359" s="2">
        <f t="shared" si="28"/>
        <v>100</v>
      </c>
      <c r="I359" s="2">
        <f t="shared" si="29"/>
        <v>250</v>
      </c>
    </row>
    <row r="360" spans="2:9">
      <c r="B360" s="22">
        <v>349</v>
      </c>
      <c r="C360" s="22">
        <f>Emisja!O353</f>
        <v>0</v>
      </c>
      <c r="D360" s="18">
        <f t="shared" si="26"/>
        <v>83.238716022718819</v>
      </c>
      <c r="E360" s="24">
        <f t="shared" si="25"/>
        <v>0</v>
      </c>
      <c r="G360" s="18">
        <f t="shared" si="27"/>
        <v>10.124958901702472</v>
      </c>
      <c r="H360" s="2">
        <f t="shared" si="28"/>
        <v>100</v>
      </c>
      <c r="I360" s="2">
        <f t="shared" si="29"/>
        <v>250</v>
      </c>
    </row>
    <row r="361" spans="2:9">
      <c r="B361" s="22">
        <v>350</v>
      </c>
      <c r="C361" s="22">
        <f>Emisja!O354</f>
        <v>0</v>
      </c>
      <c r="D361" s="18">
        <f t="shared" si="26"/>
        <v>82.889065426659585</v>
      </c>
      <c r="E361" s="24">
        <f t="shared" si="25"/>
        <v>0</v>
      </c>
      <c r="G361" s="18">
        <f t="shared" si="27"/>
        <v>10.114694332470116</v>
      </c>
      <c r="H361" s="2">
        <f t="shared" si="28"/>
        <v>100</v>
      </c>
      <c r="I361" s="2">
        <f t="shared" si="29"/>
        <v>250</v>
      </c>
    </row>
    <row r="362" spans="2:9">
      <c r="B362" s="22">
        <v>351</v>
      </c>
      <c r="C362" s="22">
        <f>Emisja!O355</f>
        <v>0</v>
      </c>
      <c r="D362" s="18">
        <f t="shared" si="26"/>
        <v>82.541084105349611</v>
      </c>
      <c r="E362" s="24">
        <f t="shared" si="25"/>
        <v>0</v>
      </c>
      <c r="G362" s="18">
        <f t="shared" si="27"/>
        <v>10.105272931512211</v>
      </c>
      <c r="H362" s="2">
        <f t="shared" si="28"/>
        <v>100</v>
      </c>
      <c r="I362" s="2">
        <f t="shared" si="29"/>
        <v>250</v>
      </c>
    </row>
    <row r="363" spans="2:9">
      <c r="B363" s="22">
        <v>352</v>
      </c>
      <c r="C363" s="22">
        <f>Emisja!O356</f>
        <v>0</v>
      </c>
      <c r="D363" s="18">
        <f t="shared" si="26"/>
        <v>82.194764089466887</v>
      </c>
      <c r="E363" s="24">
        <f t="shared" si="25"/>
        <v>0</v>
      </c>
      <c r="G363" s="18">
        <f t="shared" si="27"/>
        <v>10.096625437983715</v>
      </c>
      <c r="H363" s="2">
        <f t="shared" si="28"/>
        <v>100</v>
      </c>
      <c r="I363" s="2">
        <f t="shared" si="29"/>
        <v>250</v>
      </c>
    </row>
    <row r="364" spans="2:9">
      <c r="B364" s="22">
        <v>353</v>
      </c>
      <c r="C364" s="22">
        <f>Emisja!O357</f>
        <v>0</v>
      </c>
      <c r="D364" s="18">
        <f t="shared" si="26"/>
        <v>81.850097447735934</v>
      </c>
      <c r="E364" s="24">
        <f t="shared" si="25"/>
        <v>0</v>
      </c>
      <c r="G364" s="18">
        <f t="shared" si="27"/>
        <v>10.08868828037207</v>
      </c>
      <c r="H364" s="2">
        <f t="shared" si="28"/>
        <v>100</v>
      </c>
      <c r="I364" s="2">
        <f t="shared" si="29"/>
        <v>250</v>
      </c>
    </row>
    <row r="365" spans="2:9">
      <c r="B365" s="22">
        <v>354</v>
      </c>
      <c r="C365" s="22">
        <f>Emisja!O358</f>
        <v>0</v>
      </c>
      <c r="D365" s="18">
        <f t="shared" si="26"/>
        <v>81.507076286746141</v>
      </c>
      <c r="E365" s="24">
        <f t="shared" si="25"/>
        <v>0</v>
      </c>
      <c r="G365" s="18">
        <f t="shared" si="27"/>
        <v>10.081403109155174</v>
      </c>
      <c r="H365" s="2">
        <f t="shared" si="28"/>
        <v>100</v>
      </c>
      <c r="I365" s="2">
        <f t="shared" si="29"/>
        <v>250</v>
      </c>
    </row>
    <row r="366" spans="2:9">
      <c r="B366" s="22">
        <v>355</v>
      </c>
      <c r="C366" s="22">
        <f>Emisja!O359</f>
        <v>0</v>
      </c>
      <c r="D366" s="18">
        <f t="shared" si="26"/>
        <v>81.165692750771015</v>
      </c>
      <c r="E366" s="24">
        <f t="shared" si="25"/>
        <v>0</v>
      </c>
      <c r="G366" s="18">
        <f t="shared" si="27"/>
        <v>10.074716367848485</v>
      </c>
      <c r="H366" s="2">
        <f t="shared" si="28"/>
        <v>100</v>
      </c>
      <c r="I366" s="2">
        <f t="shared" si="29"/>
        <v>250</v>
      </c>
    </row>
    <row r="367" spans="2:9">
      <c r="B367" s="22">
        <v>356</v>
      </c>
      <c r="C367" s="22">
        <f>Emisja!O360</f>
        <v>0</v>
      </c>
      <c r="D367" s="18">
        <f t="shared" si="26"/>
        <v>80.825939021588269</v>
      </c>
      <c r="E367" s="24">
        <f t="shared" si="25"/>
        <v>0</v>
      </c>
      <c r="G367" s="18">
        <f t="shared" si="27"/>
        <v>10.068578899287845</v>
      </c>
      <c r="H367" s="2">
        <f t="shared" si="28"/>
        <v>100</v>
      </c>
      <c r="I367" s="2">
        <f t="shared" si="29"/>
        <v>250</v>
      </c>
    </row>
    <row r="368" spans="2:9">
      <c r="B368" s="22">
        <v>357</v>
      </c>
      <c r="C368" s="22">
        <f>Emisja!O361</f>
        <v>0</v>
      </c>
      <c r="D368" s="18">
        <f t="shared" si="26"/>
        <v>80.487807318300753</v>
      </c>
      <c r="E368" s="24">
        <f t="shared" si="25"/>
        <v>0</v>
      </c>
      <c r="G368" s="18">
        <f t="shared" si="27"/>
        <v>10.062945584253635</v>
      </c>
      <c r="H368" s="2">
        <f t="shared" si="28"/>
        <v>100</v>
      </c>
      <c r="I368" s="2">
        <f t="shared" si="29"/>
        <v>250</v>
      </c>
    </row>
    <row r="369" spans="2:9">
      <c r="B369" s="22">
        <v>358</v>
      </c>
      <c r="C369" s="22">
        <f>Emisja!O362</f>
        <v>0</v>
      </c>
      <c r="D369" s="18">
        <f t="shared" si="26"/>
        <v>80.151289897158264</v>
      </c>
      <c r="E369" s="24">
        <f t="shared" si="25"/>
        <v>0</v>
      </c>
      <c r="G369" s="18">
        <f t="shared" si="27"/>
        <v>10.057775009779629</v>
      </c>
      <c r="H369" s="2">
        <f t="shared" si="28"/>
        <v>100</v>
      </c>
      <c r="I369" s="2">
        <f t="shared" si="29"/>
        <v>250</v>
      </c>
    </row>
    <row r="370" spans="2:9">
      <c r="B370" s="22">
        <v>359</v>
      </c>
      <c r="C370" s="22">
        <f>Emisja!O363</f>
        <v>0</v>
      </c>
      <c r="D370" s="18">
        <f t="shared" si="26"/>
        <v>79.816379051380238</v>
      </c>
      <c r="E370" s="24">
        <f t="shared" si="25"/>
        <v>0</v>
      </c>
      <c r="G370" s="18">
        <f t="shared" si="27"/>
        <v>10.053029164708143</v>
      </c>
      <c r="H370" s="2">
        <f t="shared" si="28"/>
        <v>100</v>
      </c>
      <c r="I370" s="2">
        <f t="shared" si="29"/>
        <v>250</v>
      </c>
    </row>
    <row r="371" spans="2:9">
      <c r="B371" s="22">
        <v>360</v>
      </c>
      <c r="C371" s="22">
        <f>Emisja!O364</f>
        <v>0</v>
      </c>
      <c r="D371" s="18">
        <f t="shared" si="26"/>
        <v>79.483067110979206</v>
      </c>
      <c r="E371" s="24">
        <f t="shared" si="25"/>
        <v>0</v>
      </c>
      <c r="G371" s="18">
        <f t="shared" si="27"/>
        <v>10.04867316025336</v>
      </c>
      <c r="H371" s="2">
        <f t="shared" si="28"/>
        <v>100</v>
      </c>
      <c r="I371" s="2">
        <f t="shared" si="29"/>
        <v>250</v>
      </c>
    </row>
    <row r="372" spans="2:9">
      <c r="B372" s="22">
        <v>361</v>
      </c>
      <c r="C372" s="22">
        <f>Emisja!O365</f>
        <v>135</v>
      </c>
      <c r="D372" s="18">
        <f t="shared" si="26"/>
        <v>79.391841959924591</v>
      </c>
      <c r="E372" s="24">
        <f t="shared" si="25"/>
        <v>0</v>
      </c>
      <c r="G372" s="18">
        <f t="shared" si="27"/>
        <v>10.27570374035858</v>
      </c>
      <c r="H372" s="2">
        <f t="shared" si="28"/>
        <v>100</v>
      </c>
      <c r="I372" s="2">
        <f t="shared" si="29"/>
        <v>250</v>
      </c>
    </row>
    <row r="373" spans="2:9">
      <c r="B373" s="22">
        <v>362</v>
      </c>
      <c r="C373" s="22">
        <f>Emisja!O366</f>
        <v>135</v>
      </c>
      <c r="D373" s="18">
        <f t="shared" si="26"/>
        <v>79.301052328908753</v>
      </c>
      <c r="E373" s="24">
        <f t="shared" si="25"/>
        <v>0</v>
      </c>
      <c r="G373" s="18">
        <f t="shared" si="27"/>
        <v>10.484085220034761</v>
      </c>
      <c r="H373" s="2">
        <f t="shared" si="28"/>
        <v>100</v>
      </c>
      <c r="I373" s="2">
        <f t="shared" si="29"/>
        <v>250</v>
      </c>
    </row>
    <row r="374" spans="2:9">
      <c r="B374" s="22">
        <v>363</v>
      </c>
      <c r="C374" s="22">
        <f>Emisja!O367</f>
        <v>135</v>
      </c>
      <c r="D374" s="18">
        <f t="shared" si="26"/>
        <v>79.2106961387057</v>
      </c>
      <c r="E374" s="24">
        <f t="shared" si="25"/>
        <v>0</v>
      </c>
      <c r="G374" s="18">
        <f t="shared" si="27"/>
        <v>10.675349502810716</v>
      </c>
      <c r="H374" s="2">
        <f t="shared" si="28"/>
        <v>100</v>
      </c>
      <c r="I374" s="2">
        <f t="shared" si="29"/>
        <v>250</v>
      </c>
    </row>
    <row r="375" spans="2:9">
      <c r="B375" s="22">
        <v>364</v>
      </c>
      <c r="C375" s="22">
        <f>Emisja!O368</f>
        <v>135</v>
      </c>
      <c r="D375" s="18">
        <f t="shared" si="26"/>
        <v>79.120771320015933</v>
      </c>
      <c r="E375" s="24">
        <f t="shared" si="25"/>
        <v>0</v>
      </c>
      <c r="G375" s="18">
        <f t="shared" si="27"/>
        <v>10.850902656203466</v>
      </c>
      <c r="H375" s="2">
        <f t="shared" si="28"/>
        <v>100</v>
      </c>
      <c r="I375" s="2">
        <f t="shared" si="29"/>
        <v>250</v>
      </c>
    </row>
    <row r="376" spans="2:9">
      <c r="B376" s="22">
        <v>365</v>
      </c>
      <c r="C376" s="22">
        <f>Emisja!O369</f>
        <v>135</v>
      </c>
      <c r="D376" s="18">
        <f t="shared" si="26"/>
        <v>79.031275813419043</v>
      </c>
      <c r="E376" s="24">
        <f t="shared" si="25"/>
        <v>0</v>
      </c>
      <c r="G376" s="18">
        <f t="shared" si="27"/>
        <v>11.012035248336414</v>
      </c>
      <c r="H376" s="2">
        <f t="shared" si="28"/>
        <v>100</v>
      </c>
      <c r="I376" s="2">
        <f t="shared" si="29"/>
        <v>250</v>
      </c>
    </row>
    <row r="377" spans="2:9">
      <c r="B377" s="22">
        <v>366</v>
      </c>
      <c r="C377" s="22">
        <f>Emisja!O370</f>
        <v>135</v>
      </c>
      <c r="D377" s="18">
        <f t="shared" si="26"/>
        <v>78.942207569326541</v>
      </c>
      <c r="E377" s="24">
        <f t="shared" si="25"/>
        <v>0</v>
      </c>
      <c r="G377" s="18">
        <f t="shared" si="27"/>
        <v>11.159931835470887</v>
      </c>
      <c r="H377" s="2">
        <f t="shared" si="28"/>
        <v>100</v>
      </c>
      <c r="I377" s="2">
        <f t="shared" si="29"/>
        <v>250</v>
      </c>
    </row>
    <row r="378" spans="2:9">
      <c r="B378" s="22">
        <v>367</v>
      </c>
      <c r="C378" s="22">
        <f>Emisja!O371</f>
        <v>135</v>
      </c>
      <c r="D378" s="18">
        <f t="shared" si="26"/>
        <v>78.853564547934937</v>
      </c>
      <c r="E378" s="24">
        <f t="shared" si="25"/>
        <v>0</v>
      </c>
      <c r="G378" s="18">
        <f t="shared" si="27"/>
        <v>11.295679670198064</v>
      </c>
      <c r="H378" s="2">
        <f t="shared" si="28"/>
        <v>100</v>
      </c>
      <c r="I378" s="2">
        <f t="shared" si="29"/>
        <v>250</v>
      </c>
    </row>
    <row r="379" spans="2:9">
      <c r="B379" s="22">
        <v>368</v>
      </c>
      <c r="C379" s="22">
        <f>Emisja!O372</f>
        <v>135</v>
      </c>
      <c r="D379" s="18">
        <f t="shared" si="26"/>
        <v>78.765344719178984</v>
      </c>
      <c r="E379" s="24">
        <f t="shared" si="25"/>
        <v>0</v>
      </c>
      <c r="G379" s="18">
        <f t="shared" si="27"/>
        <v>11.420276694308985</v>
      </c>
      <c r="H379" s="2">
        <f t="shared" si="28"/>
        <v>100</v>
      </c>
      <c r="I379" s="2">
        <f t="shared" si="29"/>
        <v>250</v>
      </c>
    </row>
    <row r="380" spans="2:9">
      <c r="B380" s="22">
        <v>369</v>
      </c>
      <c r="C380" s="22">
        <f>Emisja!O373</f>
        <v>135</v>
      </c>
      <c r="D380" s="18">
        <f t="shared" si="26"/>
        <v>78.677546062685252</v>
      </c>
      <c r="E380" s="24">
        <f t="shared" si="25"/>
        <v>0</v>
      </c>
      <c r="G380" s="18">
        <f t="shared" si="27"/>
        <v>11.534638875101763</v>
      </c>
      <c r="H380" s="2">
        <f t="shared" si="28"/>
        <v>100</v>
      </c>
      <c r="I380" s="2">
        <f t="shared" si="29"/>
        <v>250</v>
      </c>
    </row>
    <row r="381" spans="2:9">
      <c r="B381" s="22">
        <v>370</v>
      </c>
      <c r="C381" s="22">
        <f>Emisja!O374</f>
        <v>135</v>
      </c>
      <c r="D381" s="18">
        <f t="shared" si="26"/>
        <v>78.590166567725788</v>
      </c>
      <c r="E381" s="24">
        <f t="shared" si="25"/>
        <v>0</v>
      </c>
      <c r="G381" s="18">
        <f t="shared" si="27"/>
        <v>11.639606939058385</v>
      </c>
      <c r="H381" s="2">
        <f t="shared" si="28"/>
        <v>100</v>
      </c>
      <c r="I381" s="2">
        <f t="shared" si="29"/>
        <v>250</v>
      </c>
    </row>
    <row r="382" spans="2:9">
      <c r="B382" s="22">
        <v>371</v>
      </c>
      <c r="C382" s="22">
        <f>Emisja!O375</f>
        <v>135</v>
      </c>
      <c r="D382" s="18">
        <f t="shared" si="26"/>
        <v>78.503204233172127</v>
      </c>
      <c r="E382" s="24">
        <f t="shared" si="25"/>
        <v>0</v>
      </c>
      <c r="G382" s="18">
        <f t="shared" si="27"/>
        <v>11.735952552393327</v>
      </c>
      <c r="H382" s="2">
        <f t="shared" si="28"/>
        <v>100</v>
      </c>
      <c r="I382" s="2">
        <f t="shared" si="29"/>
        <v>250</v>
      </c>
    </row>
    <row r="383" spans="2:9">
      <c r="B383" s="22">
        <v>372</v>
      </c>
      <c r="C383" s="22">
        <f>Emisja!O376</f>
        <v>135</v>
      </c>
      <c r="D383" s="18">
        <f t="shared" si="26"/>
        <v>78.416657067449407</v>
      </c>
      <c r="E383" s="24">
        <f t="shared" si="25"/>
        <v>0</v>
      </c>
      <c r="G383" s="18">
        <f t="shared" si="27"/>
        <v>11.824383993909882</v>
      </c>
      <c r="H383" s="2">
        <f t="shared" si="28"/>
        <v>100</v>
      </c>
      <c r="I383" s="2">
        <f t="shared" si="29"/>
        <v>250</v>
      </c>
    </row>
    <row r="384" spans="2:9">
      <c r="B384" s="22">
        <v>373</v>
      </c>
      <c r="C384" s="22">
        <f>Emisja!O377</f>
        <v>135</v>
      </c>
      <c r="D384" s="18">
        <f t="shared" si="26"/>
        <v>78.330523088490821</v>
      </c>
      <c r="E384" s="24">
        <f t="shared" si="25"/>
        <v>0</v>
      </c>
      <c r="G384" s="18">
        <f t="shared" si="27"/>
        <v>11.905551361867875</v>
      </c>
      <c r="H384" s="2">
        <f t="shared" si="28"/>
        <v>100</v>
      </c>
      <c r="I384" s="2">
        <f t="shared" si="29"/>
        <v>250</v>
      </c>
    </row>
    <row r="385" spans="2:9">
      <c r="B385" s="22">
        <v>374</v>
      </c>
      <c r="C385" s="22">
        <f>Emisja!O378</f>
        <v>135</v>
      </c>
      <c r="D385" s="18">
        <f t="shared" si="26"/>
        <v>78.244800323692161</v>
      </c>
      <c r="E385" s="24">
        <f t="shared" si="25"/>
        <v>0</v>
      </c>
      <c r="G385" s="18">
        <f t="shared" si="27"/>
        <v>11.98005135314072</v>
      </c>
      <c r="H385" s="2">
        <f t="shared" si="28"/>
        <v>100</v>
      </c>
      <c r="I385" s="2">
        <f t="shared" si="29"/>
        <v>250</v>
      </c>
    </row>
    <row r="386" spans="2:9">
      <c r="B386" s="22">
        <v>375</v>
      </c>
      <c r="C386" s="22">
        <f>Emisja!O379</f>
        <v>135</v>
      </c>
      <c r="D386" s="18">
        <f t="shared" si="26"/>
        <v>78.159486809866692</v>
      </c>
      <c r="E386" s="24">
        <f t="shared" si="25"/>
        <v>0</v>
      </c>
      <c r="G386" s="18">
        <f t="shared" si="27"/>
        <v>12.048431649795482</v>
      </c>
      <c r="H386" s="2">
        <f t="shared" si="28"/>
        <v>100</v>
      </c>
      <c r="I386" s="2">
        <f t="shared" si="29"/>
        <v>250</v>
      </c>
    </row>
    <row r="387" spans="2:9">
      <c r="B387" s="22">
        <v>376</v>
      </c>
      <c r="C387" s="22">
        <f>Emisja!O380</f>
        <v>135</v>
      </c>
      <c r="D387" s="18">
        <f t="shared" si="26"/>
        <v>78.074580593200182</v>
      </c>
      <c r="E387" s="24">
        <f t="shared" si="25"/>
        <v>0</v>
      </c>
      <c r="G387" s="18">
        <f t="shared" si="27"/>
        <v>12.111194945343648</v>
      </c>
      <c r="H387" s="2">
        <f t="shared" si="28"/>
        <v>100</v>
      </c>
      <c r="I387" s="2">
        <f t="shared" si="29"/>
        <v>250</v>
      </c>
    </row>
    <row r="388" spans="2:9">
      <c r="B388" s="22">
        <v>377</v>
      </c>
      <c r="C388" s="22">
        <f>Emisja!O381</f>
        <v>135</v>
      </c>
      <c r="D388" s="18">
        <f t="shared" si="26"/>
        <v>77.990079729206116</v>
      </c>
      <c r="E388" s="24">
        <f t="shared" si="25"/>
        <v>0</v>
      </c>
      <c r="G388" s="18">
        <f t="shared" si="27"/>
        <v>12.168802640261305</v>
      </c>
      <c r="H388" s="2">
        <f t="shared" si="28"/>
        <v>100</v>
      </c>
      <c r="I388" s="2">
        <f t="shared" si="29"/>
        <v>250</v>
      </c>
    </row>
    <row r="389" spans="2:9">
      <c r="B389" s="22">
        <v>378</v>
      </c>
      <c r="C389" s="22">
        <f>Emisja!O382</f>
        <v>135</v>
      </c>
      <c r="D389" s="18">
        <f t="shared" si="26"/>
        <v>77.905982282681208</v>
      </c>
      <c r="E389" s="24">
        <f t="shared" si="25"/>
        <v>0</v>
      </c>
      <c r="G389" s="18">
        <f t="shared" si="27"/>
        <v>12.221678233946136</v>
      </c>
      <c r="H389" s="2">
        <f t="shared" si="28"/>
        <v>100</v>
      </c>
      <c r="I389" s="2">
        <f t="shared" si="29"/>
        <v>250</v>
      </c>
    </row>
    <row r="390" spans="2:9">
      <c r="B390" s="22">
        <v>379</v>
      </c>
      <c r="C390" s="22">
        <f>Emisja!O383</f>
        <v>135</v>
      </c>
      <c r="D390" s="18">
        <f t="shared" si="26"/>
        <v>77.822286327661089</v>
      </c>
      <c r="E390" s="24">
        <f t="shared" si="25"/>
        <v>0</v>
      </c>
      <c r="G390" s="18">
        <f t="shared" si="27"/>
        <v>12.270210438046989</v>
      </c>
      <c r="H390" s="2">
        <f t="shared" si="28"/>
        <v>100</v>
      </c>
      <c r="I390" s="2">
        <f t="shared" si="29"/>
        <v>250</v>
      </c>
    </row>
    <row r="391" spans="2:9">
      <c r="B391" s="22">
        <v>380</v>
      </c>
      <c r="C391" s="22">
        <f>Emisja!O384</f>
        <v>135</v>
      </c>
      <c r="D391" s="18">
        <f t="shared" si="26"/>
        <v>77.738989947376169</v>
      </c>
      <c r="E391" s="24">
        <f t="shared" si="25"/>
        <v>0</v>
      </c>
      <c r="G391" s="18">
        <f t="shared" si="27"/>
        <v>12.314756034053461</v>
      </c>
      <c r="H391" s="2">
        <f t="shared" si="28"/>
        <v>100</v>
      </c>
      <c r="I391" s="2">
        <f t="shared" si="29"/>
        <v>250</v>
      </c>
    </row>
    <row r="392" spans="2:9">
      <c r="B392" s="22">
        <v>381</v>
      </c>
      <c r="C392" s="22">
        <f>Emisja!O385</f>
        <v>135</v>
      </c>
      <c r="D392" s="18">
        <f t="shared" si="26"/>
        <v>77.656091234207736</v>
      </c>
      <c r="E392" s="24">
        <f t="shared" si="25"/>
        <v>0</v>
      </c>
      <c r="G392" s="18">
        <f t="shared" si="27"/>
        <v>12.355642496152901</v>
      </c>
      <c r="H392" s="2">
        <f t="shared" si="28"/>
        <v>100</v>
      </c>
      <c r="I392" s="2">
        <f t="shared" si="29"/>
        <v>250</v>
      </c>
    </row>
    <row r="393" spans="2:9">
      <c r="B393" s="22">
        <v>382</v>
      </c>
      <c r="C393" s="22">
        <f>Emisja!O386</f>
        <v>135</v>
      </c>
      <c r="D393" s="18">
        <f t="shared" si="26"/>
        <v>77.573588289644292</v>
      </c>
      <c r="E393" s="24">
        <f t="shared" si="25"/>
        <v>0</v>
      </c>
      <c r="G393" s="18">
        <f t="shared" si="27"/>
        <v>12.393170398636595</v>
      </c>
      <c r="H393" s="2">
        <f t="shared" si="28"/>
        <v>100</v>
      </c>
      <c r="I393" s="2">
        <f t="shared" si="29"/>
        <v>250</v>
      </c>
    </row>
    <row r="394" spans="2:9">
      <c r="B394" s="22">
        <v>383</v>
      </c>
      <c r="C394" s="22">
        <f>Emisja!O387</f>
        <v>135</v>
      </c>
      <c r="D394" s="18">
        <f t="shared" si="26"/>
        <v>77.491479224238077</v>
      </c>
      <c r="E394" s="24">
        <f t="shared" si="25"/>
        <v>0</v>
      </c>
      <c r="G394" s="18">
        <f t="shared" si="27"/>
        <v>12.427615625553036</v>
      </c>
      <c r="H394" s="2">
        <f t="shared" si="28"/>
        <v>100</v>
      </c>
      <c r="I394" s="2">
        <f t="shared" si="29"/>
        <v>250</v>
      </c>
    </row>
    <row r="395" spans="2:9">
      <c r="B395" s="22">
        <v>384</v>
      </c>
      <c r="C395" s="22">
        <f>Emisja!O388</f>
        <v>135</v>
      </c>
      <c r="D395" s="18">
        <f t="shared" si="26"/>
        <v>77.409762157561772</v>
      </c>
      <c r="E395" s="24">
        <f t="shared" si="25"/>
        <v>0</v>
      </c>
      <c r="G395" s="18">
        <f t="shared" si="27"/>
        <v>12.459231398852401</v>
      </c>
      <c r="H395" s="2">
        <f t="shared" si="28"/>
        <v>100</v>
      </c>
      <c r="I395" s="2">
        <f t="shared" si="29"/>
        <v>250</v>
      </c>
    </row>
    <row r="396" spans="2:9">
      <c r="B396" s="22">
        <v>385</v>
      </c>
      <c r="C396" s="22">
        <f>Emisja!O389</f>
        <v>135</v>
      </c>
      <c r="D396" s="18">
        <f t="shared" si="26"/>
        <v>77.328435218165453</v>
      </c>
      <c r="E396" s="24">
        <f t="shared" ref="E396:E459" si="30">1*(D396&gt;$B$4)</f>
        <v>0</v>
      </c>
      <c r="G396" s="18">
        <f t="shared" si="27"/>
        <v>12.488250139932017</v>
      </c>
      <c r="H396" s="2">
        <f t="shared" si="28"/>
        <v>100</v>
      </c>
      <c r="I396" s="2">
        <f t="shared" si="29"/>
        <v>250</v>
      </c>
    </row>
    <row r="397" spans="2:9">
      <c r="B397" s="22">
        <v>386</v>
      </c>
      <c r="C397" s="22">
        <f>Emisja!O390</f>
        <v>135</v>
      </c>
      <c r="D397" s="18">
        <f t="shared" si="26"/>
        <v>77.247496543533728</v>
      </c>
      <c r="E397" s="24">
        <f t="shared" si="30"/>
        <v>0</v>
      </c>
      <c r="G397" s="18">
        <f t="shared" si="27"/>
        <v>12.514885178267855</v>
      </c>
      <c r="H397" s="2">
        <f t="shared" si="28"/>
        <v>100</v>
      </c>
      <c r="I397" s="2">
        <f t="shared" si="29"/>
        <v>250</v>
      </c>
    </row>
    <row r="398" spans="2:9">
      <c r="B398" s="22">
        <v>387</v>
      </c>
      <c r="C398" s="22">
        <f>Emisja!O391</f>
        <v>135</v>
      </c>
      <c r="D398" s="18">
        <f t="shared" ref="D398:D461" si="31">$B$6+C398/$B$9-($B$6+C398/$B$9-D397)*EXP(-$B$9/($B$7/$B$3)*(B398-B397)*60)</f>
        <v>77.166944280043083</v>
      </c>
      <c r="E398" s="24">
        <f t="shared" si="30"/>
        <v>0</v>
      </c>
      <c r="G398" s="18">
        <f t="shared" ref="G398:G461" si="32">$B$6+C398/$H$9-($B$6+C398/$H$9-G397)*EXP(-$H$9/($B$7/$B$3)*(B398-B397)*60)</f>
        <v>12.539332319692951</v>
      </c>
      <c r="H398" s="2">
        <f t="shared" ref="H398:H461" si="33">H397</f>
        <v>100</v>
      </c>
      <c r="I398" s="2">
        <f t="shared" ref="I398:I461" si="34">I397</f>
        <v>250</v>
      </c>
    </row>
    <row r="399" spans="2:9">
      <c r="B399" s="22">
        <v>388</v>
      </c>
      <c r="C399" s="22">
        <f>Emisja!O392</f>
        <v>135</v>
      </c>
      <c r="D399" s="18">
        <f t="shared" si="31"/>
        <v>77.086776582919413</v>
      </c>
      <c r="E399" s="24">
        <f t="shared" si="30"/>
        <v>0</v>
      </c>
      <c r="G399" s="18">
        <f t="shared" si="32"/>
        <v>12.56177128585184</v>
      </c>
      <c r="H399" s="2">
        <f t="shared" si="33"/>
        <v>100</v>
      </c>
      <c r="I399" s="2">
        <f t="shared" si="34"/>
        <v>250</v>
      </c>
    </row>
    <row r="400" spans="2:9">
      <c r="B400" s="22">
        <v>389</v>
      </c>
      <c r="C400" s="22">
        <f>Emisja!O393</f>
        <v>135</v>
      </c>
      <c r="D400" s="18">
        <f t="shared" si="31"/>
        <v>77.006991616195819</v>
      </c>
      <c r="E400" s="24">
        <f t="shared" si="30"/>
        <v>0</v>
      </c>
      <c r="G400" s="18">
        <f t="shared" si="32"/>
        <v>12.582367035413094</v>
      </c>
      <c r="H400" s="2">
        <f t="shared" si="33"/>
        <v>100</v>
      </c>
      <c r="I400" s="2">
        <f t="shared" si="34"/>
        <v>250</v>
      </c>
    </row>
    <row r="401" spans="2:9">
      <c r="B401" s="22">
        <v>390</v>
      </c>
      <c r="C401" s="22">
        <f>Emisja!O394</f>
        <v>135</v>
      </c>
      <c r="D401" s="18">
        <f t="shared" si="31"/>
        <v>76.927587552670502</v>
      </c>
      <c r="E401" s="24">
        <f t="shared" si="30"/>
        <v>0</v>
      </c>
      <c r="G401" s="18">
        <f t="shared" si="32"/>
        <v>12.601270976752737</v>
      </c>
      <c r="H401" s="2">
        <f t="shared" si="33"/>
        <v>100</v>
      </c>
      <c r="I401" s="2">
        <f t="shared" si="34"/>
        <v>250</v>
      </c>
    </row>
    <row r="402" spans="2:9">
      <c r="B402" s="22">
        <v>391</v>
      </c>
      <c r="C402" s="22">
        <f>Emisja!O395</f>
        <v>135</v>
      </c>
      <c r="D402" s="18">
        <f t="shared" si="31"/>
        <v>76.848562573864982</v>
      </c>
      <c r="E402" s="24">
        <f t="shared" si="30"/>
        <v>0</v>
      </c>
      <c r="G402" s="18">
        <f t="shared" si="32"/>
        <v>12.618622081023538</v>
      </c>
      <c r="H402" s="2">
        <f t="shared" si="33"/>
        <v>100</v>
      </c>
      <c r="I402" s="2">
        <f t="shared" si="34"/>
        <v>250</v>
      </c>
    </row>
    <row r="403" spans="2:9">
      <c r="B403" s="22">
        <v>392</v>
      </c>
      <c r="C403" s="22">
        <f>Emisja!O396</f>
        <v>135</v>
      </c>
      <c r="D403" s="18">
        <f t="shared" si="31"/>
        <v>76.769914869982387</v>
      </c>
      <c r="E403" s="24">
        <f t="shared" si="30"/>
        <v>0</v>
      </c>
      <c r="G403" s="18">
        <f t="shared" si="32"/>
        <v>12.63454790379283</v>
      </c>
      <c r="H403" s="2">
        <f t="shared" si="33"/>
        <v>100</v>
      </c>
      <c r="I403" s="2">
        <f t="shared" si="34"/>
        <v>250</v>
      </c>
    </row>
    <row r="404" spans="2:9">
      <c r="B404" s="22">
        <v>393</v>
      </c>
      <c r="C404" s="22">
        <f>Emisja!O397</f>
        <v>135</v>
      </c>
      <c r="D404" s="18">
        <f t="shared" si="31"/>
        <v>76.69164263986606</v>
      </c>
      <c r="E404" s="24">
        <f t="shared" si="30"/>
        <v>0</v>
      </c>
      <c r="G404" s="18">
        <f t="shared" si="32"/>
        <v>12.649165522759349</v>
      </c>
      <c r="H404" s="2">
        <f t="shared" si="33"/>
        <v>100</v>
      </c>
      <c r="I404" s="2">
        <f t="shared" si="34"/>
        <v>250</v>
      </c>
    </row>
    <row r="405" spans="2:9">
      <c r="B405" s="22">
        <v>394</v>
      </c>
      <c r="C405" s="22">
        <f>Emisja!O398</f>
        <v>135</v>
      </c>
      <c r="D405" s="18">
        <f t="shared" si="31"/>
        <v>76.613744090958264</v>
      </c>
      <c r="E405" s="24">
        <f t="shared" si="30"/>
        <v>0</v>
      </c>
      <c r="G405" s="18">
        <f t="shared" si="32"/>
        <v>12.662582398442677</v>
      </c>
      <c r="H405" s="2">
        <f t="shared" si="33"/>
        <v>100</v>
      </c>
      <c r="I405" s="2">
        <f t="shared" si="34"/>
        <v>250</v>
      </c>
    </row>
    <row r="406" spans="2:9">
      <c r="B406" s="22">
        <v>395</v>
      </c>
      <c r="C406" s="22">
        <f>Emisja!O399</f>
        <v>135</v>
      </c>
      <c r="D406" s="18">
        <f t="shared" si="31"/>
        <v>76.536217439259175</v>
      </c>
      <c r="E406" s="24">
        <f t="shared" si="30"/>
        <v>0</v>
      </c>
      <c r="G406" s="18">
        <f t="shared" si="32"/>
        <v>12.674897164172595</v>
      </c>
      <c r="H406" s="2">
        <f t="shared" si="33"/>
        <v>100</v>
      </c>
      <c r="I406" s="2">
        <f t="shared" si="34"/>
        <v>250</v>
      </c>
    </row>
    <row r="407" spans="2:9">
      <c r="B407" s="22">
        <v>396</v>
      </c>
      <c r="C407" s="22">
        <f>Emisja!O400</f>
        <v>135</v>
      </c>
      <c r="D407" s="18">
        <f t="shared" si="31"/>
        <v>76.459060909285981</v>
      </c>
      <c r="E407" s="24">
        <f t="shared" si="30"/>
        <v>0</v>
      </c>
      <c r="G407" s="18">
        <f t="shared" si="32"/>
        <v>12.686200351185891</v>
      </c>
      <c r="H407" s="2">
        <f t="shared" si="33"/>
        <v>100</v>
      </c>
      <c r="I407" s="2">
        <f t="shared" si="34"/>
        <v>250</v>
      </c>
    </row>
    <row r="408" spans="2:9">
      <c r="B408" s="22">
        <v>397</v>
      </c>
      <c r="C408" s="22">
        <f>Emisja!O401</f>
        <v>135</v>
      </c>
      <c r="D408" s="18">
        <f t="shared" si="31"/>
        <v>76.382272734032256</v>
      </c>
      <c r="E408" s="24">
        <f t="shared" si="30"/>
        <v>0</v>
      </c>
      <c r="G408" s="18">
        <f t="shared" si="32"/>
        <v>12.696575054161125</v>
      </c>
      <c r="H408" s="2">
        <f t="shared" si="33"/>
        <v>100</v>
      </c>
      <c r="I408" s="2">
        <f t="shared" si="34"/>
        <v>250</v>
      </c>
    </row>
    <row r="409" spans="2:9">
      <c r="B409" s="22">
        <v>398</v>
      </c>
      <c r="C409" s="22">
        <f>Emisja!O402</f>
        <v>135</v>
      </c>
      <c r="D409" s="18">
        <f t="shared" si="31"/>
        <v>76.305851154927481</v>
      </c>
      <c r="E409" s="24">
        <f t="shared" si="30"/>
        <v>0</v>
      </c>
      <c r="G409" s="18">
        <f t="shared" si="32"/>
        <v>12.706097542084022</v>
      </c>
      <c r="H409" s="2">
        <f t="shared" si="33"/>
        <v>100</v>
      </c>
      <c r="I409" s="2">
        <f t="shared" si="34"/>
        <v>250</v>
      </c>
    </row>
    <row r="410" spans="2:9">
      <c r="B410" s="22">
        <v>399</v>
      </c>
      <c r="C410" s="22">
        <f>Emisja!O403</f>
        <v>135</v>
      </c>
      <c r="D410" s="18">
        <f t="shared" si="31"/>
        <v>76.229794421796768</v>
      </c>
      <c r="E410" s="24">
        <f t="shared" si="30"/>
        <v>0</v>
      </c>
      <c r="G410" s="18">
        <f t="shared" si="32"/>
        <v>12.71483781893418</v>
      </c>
      <c r="H410" s="2">
        <f t="shared" si="33"/>
        <v>100</v>
      </c>
      <c r="I410" s="2">
        <f t="shared" si="34"/>
        <v>250</v>
      </c>
    </row>
    <row r="411" spans="2:9">
      <c r="B411" s="22">
        <v>400</v>
      </c>
      <c r="C411" s="22">
        <f>Emisja!O404</f>
        <v>135</v>
      </c>
      <c r="D411" s="18">
        <f t="shared" si="31"/>
        <v>76.154100792820756</v>
      </c>
      <c r="E411" s="24">
        <f t="shared" si="30"/>
        <v>0</v>
      </c>
      <c r="G411" s="18">
        <f t="shared" si="32"/>
        <v>12.722860138314994</v>
      </c>
      <c r="H411" s="2">
        <f t="shared" si="33"/>
        <v>100</v>
      </c>
      <c r="I411" s="2">
        <f t="shared" si="34"/>
        <v>250</v>
      </c>
    </row>
    <row r="412" spans="2:9">
      <c r="B412" s="22">
        <v>401</v>
      </c>
      <c r="C412" s="22">
        <f>Emisja!O405</f>
        <v>135</v>
      </c>
      <c r="D412" s="18">
        <f t="shared" si="31"/>
        <v>76.078768534495765</v>
      </c>
      <c r="E412" s="24">
        <f t="shared" si="30"/>
        <v>0</v>
      </c>
      <c r="G412" s="18">
        <f t="shared" si="32"/>
        <v>12.730223475810032</v>
      </c>
      <c r="H412" s="2">
        <f t="shared" si="33"/>
        <v>100</v>
      </c>
      <c r="I412" s="2">
        <f t="shared" si="34"/>
        <v>250</v>
      </c>
    </row>
    <row r="413" spans="2:9">
      <c r="B413" s="22">
        <v>402</v>
      </c>
      <c r="C413" s="22">
        <f>Emisja!O406</f>
        <v>135</v>
      </c>
      <c r="D413" s="18">
        <f t="shared" si="31"/>
        <v>76.003795921594076</v>
      </c>
      <c r="E413" s="24">
        <f t="shared" si="30"/>
        <v>0</v>
      </c>
      <c r="G413" s="18">
        <f t="shared" si="32"/>
        <v>12.736981962538383</v>
      </c>
      <c r="H413" s="2">
        <f t="shared" si="33"/>
        <v>100</v>
      </c>
      <c r="I413" s="2">
        <f t="shared" si="34"/>
        <v>250</v>
      </c>
    </row>
    <row r="414" spans="2:9">
      <c r="B414" s="22">
        <v>403</v>
      </c>
      <c r="C414" s="22">
        <f>Emisja!O407</f>
        <v>135</v>
      </c>
      <c r="D414" s="18">
        <f t="shared" si="31"/>
        <v>75.929181237124411</v>
      </c>
      <c r="E414" s="24">
        <f t="shared" si="30"/>
        <v>0</v>
      </c>
      <c r="G414" s="18">
        <f t="shared" si="32"/>
        <v>12.743185283096226</v>
      </c>
      <c r="H414" s="2">
        <f t="shared" si="33"/>
        <v>100</v>
      </c>
      <c r="I414" s="2">
        <f t="shared" si="34"/>
        <v>250</v>
      </c>
    </row>
    <row r="415" spans="2:9">
      <c r="B415" s="22">
        <v>404</v>
      </c>
      <c r="C415" s="22">
        <f>Emisja!O408</f>
        <v>135</v>
      </c>
      <c r="D415" s="18">
        <f t="shared" si="31"/>
        <v>75.85492277229261</v>
      </c>
      <c r="E415" s="24">
        <f t="shared" si="30"/>
        <v>0</v>
      </c>
      <c r="G415" s="18">
        <f t="shared" si="32"/>
        <v>12.748879040810055</v>
      </c>
      <c r="H415" s="2">
        <f t="shared" si="33"/>
        <v>100</v>
      </c>
      <c r="I415" s="2">
        <f t="shared" si="34"/>
        <v>250</v>
      </c>
    </row>
    <row r="416" spans="2:9">
      <c r="B416" s="22">
        <v>405</v>
      </c>
      <c r="C416" s="22">
        <f>Emisja!O409</f>
        <v>135</v>
      </c>
      <c r="D416" s="18">
        <f t="shared" si="31"/>
        <v>75.781018826462528</v>
      </c>
      <c r="E416" s="24">
        <f t="shared" si="30"/>
        <v>0</v>
      </c>
      <c r="G416" s="18">
        <f t="shared" si="32"/>
        <v>12.754105092986705</v>
      </c>
      <c r="H416" s="2">
        <f t="shared" si="33"/>
        <v>100</v>
      </c>
      <c r="I416" s="2">
        <f t="shared" si="34"/>
        <v>250</v>
      </c>
    </row>
    <row r="417" spans="2:9">
      <c r="B417" s="22">
        <v>406</v>
      </c>
      <c r="C417" s="22">
        <f>Emisja!O410</f>
        <v>135</v>
      </c>
      <c r="D417" s="18">
        <f t="shared" si="31"/>
        <v>75.707467707117033</v>
      </c>
      <c r="E417" s="24">
        <f t="shared" si="30"/>
        <v>0</v>
      </c>
      <c r="G417" s="18">
        <f t="shared" si="32"/>
        <v>12.758901858624757</v>
      </c>
      <c r="H417" s="2">
        <f t="shared" si="33"/>
        <v>100</v>
      </c>
      <c r="I417" s="2">
        <f t="shared" si="34"/>
        <v>250</v>
      </c>
    </row>
    <row r="418" spans="2:9">
      <c r="B418" s="22">
        <v>407</v>
      </c>
      <c r="C418" s="22">
        <f>Emisja!O411</f>
        <v>135</v>
      </c>
      <c r="D418" s="18">
        <f t="shared" si="31"/>
        <v>75.634267729819314</v>
      </c>
      <c r="E418" s="24">
        <f t="shared" si="30"/>
        <v>0</v>
      </c>
      <c r="G418" s="18">
        <f t="shared" si="32"/>
        <v>12.763304600849411</v>
      </c>
      <c r="H418" s="2">
        <f t="shared" si="33"/>
        <v>100</v>
      </c>
      <c r="I418" s="2">
        <f t="shared" si="34"/>
        <v>250</v>
      </c>
    </row>
    <row r="419" spans="2:9">
      <c r="B419" s="22">
        <v>408</v>
      </c>
      <c r="C419" s="22">
        <f>Emisja!O412</f>
        <v>135</v>
      </c>
      <c r="D419" s="18">
        <f t="shared" si="31"/>
        <v>75.561417218174228</v>
      </c>
      <c r="E419" s="24">
        <f t="shared" si="30"/>
        <v>0</v>
      </c>
      <c r="G419" s="18">
        <f t="shared" si="32"/>
        <v>12.767345686147175</v>
      </c>
      <c r="H419" s="2">
        <f t="shared" si="33"/>
        <v>100</v>
      </c>
      <c r="I419" s="2">
        <f t="shared" si="34"/>
        <v>250</v>
      </c>
    </row>
    <row r="420" spans="2:9">
      <c r="B420" s="22">
        <v>409</v>
      </c>
      <c r="C420" s="22">
        <f>Emisja!O413</f>
        <v>135</v>
      </c>
      <c r="D420" s="18">
        <f t="shared" si="31"/>
        <v>75.488914503789985</v>
      </c>
      <c r="E420" s="24">
        <f t="shared" si="30"/>
        <v>0</v>
      </c>
      <c r="G420" s="18">
        <f t="shared" si="32"/>
        <v>12.771054822306082</v>
      </c>
      <c r="H420" s="2">
        <f t="shared" si="33"/>
        <v>100</v>
      </c>
      <c r="I420" s="2">
        <f t="shared" si="34"/>
        <v>250</v>
      </c>
    </row>
    <row r="421" spans="2:9">
      <c r="B421" s="22">
        <v>410</v>
      </c>
      <c r="C421" s="22">
        <f>Emisja!O414</f>
        <v>135</v>
      </c>
      <c r="D421" s="18">
        <f t="shared" si="31"/>
        <v>75.416757926239882</v>
      </c>
      <c r="E421" s="24">
        <f t="shared" si="30"/>
        <v>0</v>
      </c>
      <c r="G421" s="18">
        <f t="shared" si="32"/>
        <v>12.774459276810648</v>
      </c>
      <c r="H421" s="2">
        <f t="shared" si="33"/>
        <v>100</v>
      </c>
      <c r="I421" s="2">
        <f t="shared" si="34"/>
        <v>250</v>
      </c>
    </row>
    <row r="422" spans="2:9">
      <c r="B422" s="22">
        <v>411</v>
      </c>
      <c r="C422" s="22">
        <f>Emisja!O415</f>
        <v>135</v>
      </c>
      <c r="D422" s="18">
        <f t="shared" si="31"/>
        <v>75.344945833024298</v>
      </c>
      <c r="E422" s="24">
        <f t="shared" si="30"/>
        <v>0</v>
      </c>
      <c r="G422" s="18">
        <f t="shared" si="32"/>
        <v>12.777584077297096</v>
      </c>
      <c r="H422" s="2">
        <f t="shared" si="33"/>
        <v>100</v>
      </c>
      <c r="I422" s="2">
        <f t="shared" si="34"/>
        <v>250</v>
      </c>
    </row>
    <row r="423" spans="2:9">
      <c r="B423" s="22">
        <v>412</v>
      </c>
      <c r="C423" s="22">
        <f>Emisja!O416</f>
        <v>135</v>
      </c>
      <c r="D423" s="18">
        <f t="shared" si="31"/>
        <v>75.27347657953284</v>
      </c>
      <c r="E423" s="24">
        <f t="shared" si="30"/>
        <v>0</v>
      </c>
      <c r="G423" s="18">
        <f t="shared" si="32"/>
        <v>12.780452195542477</v>
      </c>
      <c r="H423" s="2">
        <f t="shared" si="33"/>
        <v>100</v>
      </c>
      <c r="I423" s="2">
        <f t="shared" si="34"/>
        <v>250</v>
      </c>
    </row>
    <row r="424" spans="2:9">
      <c r="B424" s="22">
        <v>413</v>
      </c>
      <c r="C424" s="22">
        <f>Emisja!O417</f>
        <v>135</v>
      </c>
      <c r="D424" s="18">
        <f t="shared" si="31"/>
        <v>75.202348529006699</v>
      </c>
      <c r="E424" s="24">
        <f t="shared" si="30"/>
        <v>0</v>
      </c>
      <c r="G424" s="18">
        <f t="shared" si="32"/>
        <v>12.783084716340255</v>
      </c>
      <c r="H424" s="2">
        <f t="shared" si="33"/>
        <v>100</v>
      </c>
      <c r="I424" s="2">
        <f t="shared" si="34"/>
        <v>250</v>
      </c>
    </row>
    <row r="425" spans="2:9">
      <c r="B425" s="22">
        <v>414</v>
      </c>
      <c r="C425" s="22">
        <f>Emisja!O418</f>
        <v>135</v>
      </c>
      <c r="D425" s="18">
        <f t="shared" si="31"/>
        <v>75.131560052501158</v>
      </c>
      <c r="E425" s="24">
        <f t="shared" si="30"/>
        <v>0</v>
      </c>
      <c r="G425" s="18">
        <f t="shared" si="32"/>
        <v>12.785500992503868</v>
      </c>
      <c r="H425" s="2">
        <f t="shared" si="33"/>
        <v>100</v>
      </c>
      <c r="I425" s="2">
        <f t="shared" si="34"/>
        <v>250</v>
      </c>
    </row>
    <row r="426" spans="2:9">
      <c r="B426" s="22">
        <v>415</v>
      </c>
      <c r="C426" s="22">
        <f>Emisja!O419</f>
        <v>135</v>
      </c>
      <c r="D426" s="18">
        <f t="shared" si="31"/>
        <v>75.061109528848263</v>
      </c>
      <c r="E426" s="24">
        <f t="shared" si="30"/>
        <v>0</v>
      </c>
      <c r="G426" s="18">
        <f t="shared" si="32"/>
        <v>12.787718787137729</v>
      </c>
      <c r="H426" s="2">
        <f t="shared" si="33"/>
        <v>100</v>
      </c>
      <c r="I426" s="2">
        <f t="shared" si="34"/>
        <v>250</v>
      </c>
    </row>
    <row r="427" spans="2:9">
      <c r="B427" s="22">
        <v>416</v>
      </c>
      <c r="C427" s="22">
        <f>Emisja!O420</f>
        <v>135</v>
      </c>
      <c r="D427" s="18">
        <f t="shared" si="31"/>
        <v>74.990995344619733</v>
      </c>
      <c r="E427" s="24">
        <f t="shared" si="30"/>
        <v>0</v>
      </c>
      <c r="G427" s="18">
        <f t="shared" si="32"/>
        <v>12.789754404221593</v>
      </c>
      <c r="H427" s="2">
        <f t="shared" si="33"/>
        <v>100</v>
      </c>
      <c r="I427" s="2">
        <f t="shared" si="34"/>
        <v>250</v>
      </c>
    </row>
    <row r="428" spans="2:9">
      <c r="B428" s="22">
        <v>417</v>
      </c>
      <c r="C428" s="22">
        <f>Emisja!O421</f>
        <v>135</v>
      </c>
      <c r="D428" s="18">
        <f t="shared" si="31"/>
        <v>74.921215894089968</v>
      </c>
      <c r="E428" s="24">
        <f t="shared" si="30"/>
        <v>0</v>
      </c>
      <c r="G428" s="18">
        <f t="shared" si="32"/>
        <v>12.791622808468251</v>
      </c>
      <c r="H428" s="2">
        <f t="shared" si="33"/>
        <v>100</v>
      </c>
      <c r="I428" s="2">
        <f t="shared" si="34"/>
        <v>250</v>
      </c>
    </row>
    <row r="429" spans="2:9">
      <c r="B429" s="22">
        <v>418</v>
      </c>
      <c r="C429" s="22">
        <f>Emisja!O422</f>
        <v>135</v>
      </c>
      <c r="D429" s="18">
        <f t="shared" si="31"/>
        <v>74.851769579199328</v>
      </c>
      <c r="E429" s="24">
        <f t="shared" si="30"/>
        <v>0</v>
      </c>
      <c r="G429" s="18">
        <f t="shared" si="32"/>
        <v>12.793337735335687</v>
      </c>
      <c r="H429" s="2">
        <f t="shared" si="33"/>
        <v>100</v>
      </c>
      <c r="I429" s="2">
        <f t="shared" si="34"/>
        <v>250</v>
      </c>
    </row>
    <row r="430" spans="2:9">
      <c r="B430" s="22">
        <v>419</v>
      </c>
      <c r="C430" s="22">
        <f>Emisja!O423</f>
        <v>135</v>
      </c>
      <c r="D430" s="18">
        <f t="shared" si="31"/>
        <v>74.782654809517481</v>
      </c>
      <c r="E430" s="24">
        <f t="shared" si="30"/>
        <v>0</v>
      </c>
      <c r="G430" s="18">
        <f t="shared" si="32"/>
        <v>12.794911792002445</v>
      </c>
      <c r="H430" s="2">
        <f t="shared" si="33"/>
        <v>100</v>
      </c>
      <c r="I430" s="2">
        <f t="shared" si="34"/>
        <v>250</v>
      </c>
    </row>
    <row r="431" spans="2:9">
      <c r="B431" s="22">
        <v>420</v>
      </c>
      <c r="C431" s="22">
        <f>Emisja!O424</f>
        <v>135</v>
      </c>
      <c r="D431" s="18">
        <f t="shared" si="31"/>
        <v>74.713870002207017</v>
      </c>
      <c r="E431" s="24">
        <f t="shared" si="30"/>
        <v>0</v>
      </c>
      <c r="G431" s="18">
        <f t="shared" si="32"/>
        <v>12.796356550048525</v>
      </c>
      <c r="H431" s="2">
        <f t="shared" si="33"/>
        <v>100</v>
      </c>
      <c r="I431" s="2">
        <f t="shared" si="34"/>
        <v>250</v>
      </c>
    </row>
    <row r="432" spans="2:9">
      <c r="B432" s="22">
        <v>421</v>
      </c>
      <c r="C432" s="22">
        <f>Emisja!O425</f>
        <v>135</v>
      </c>
      <c r="D432" s="18">
        <f t="shared" si="31"/>
        <v>74.645413581987185</v>
      </c>
      <c r="E432" s="24">
        <f t="shared" si="30"/>
        <v>0</v>
      </c>
      <c r="G432" s="18">
        <f t="shared" si="32"/>
        <v>12.797682630523132</v>
      </c>
      <c r="H432" s="2">
        <f t="shared" si="33"/>
        <v>100</v>
      </c>
      <c r="I432" s="2">
        <f t="shared" si="34"/>
        <v>250</v>
      </c>
    </row>
    <row r="433" spans="2:9">
      <c r="B433" s="22">
        <v>422</v>
      </c>
      <c r="C433" s="22">
        <f>Emisja!O426</f>
        <v>135</v>
      </c>
      <c r="D433" s="18">
        <f t="shared" si="31"/>
        <v>74.577283981097807</v>
      </c>
      <c r="E433" s="24">
        <f t="shared" si="30"/>
        <v>0</v>
      </c>
      <c r="G433" s="18">
        <f t="shared" si="32"/>
        <v>12.798899782024662</v>
      </c>
      <c r="H433" s="2">
        <f t="shared" si="33"/>
        <v>100</v>
      </c>
      <c r="I433" s="2">
        <f t="shared" si="34"/>
        <v>250</v>
      </c>
    </row>
    <row r="434" spans="2:9">
      <c r="B434" s="22">
        <v>423</v>
      </c>
      <c r="C434" s="22">
        <f>Emisja!O427</f>
        <v>135</v>
      </c>
      <c r="D434" s="18">
        <f t="shared" si="31"/>
        <v>74.50947963926339</v>
      </c>
      <c r="E434" s="24">
        <f t="shared" si="30"/>
        <v>0</v>
      </c>
      <c r="G434" s="18">
        <f t="shared" si="32"/>
        <v>12.800016952366919</v>
      </c>
      <c r="H434" s="2">
        <f t="shared" si="33"/>
        <v>100</v>
      </c>
      <c r="I434" s="2">
        <f t="shared" si="34"/>
        <v>250</v>
      </c>
    </row>
    <row r="435" spans="2:9">
      <c r="B435" s="22">
        <v>424</v>
      </c>
      <c r="C435" s="22">
        <f>Emisja!O428</f>
        <v>135</v>
      </c>
      <c r="D435" s="18">
        <f t="shared" si="31"/>
        <v>74.441999003657386</v>
      </c>
      <c r="E435" s="24">
        <f t="shared" si="30"/>
        <v>0</v>
      </c>
      <c r="G435" s="18">
        <f t="shared" si="32"/>
        <v>12.801042354358412</v>
      </c>
      <c r="H435" s="2">
        <f t="shared" si="33"/>
        <v>100</v>
      </c>
      <c r="I435" s="2">
        <f t="shared" si="34"/>
        <v>250</v>
      </c>
    </row>
    <row r="436" spans="2:9">
      <c r="B436" s="22">
        <v>425</v>
      </c>
      <c r="C436" s="22">
        <f>Emisja!O429</f>
        <v>135</v>
      </c>
      <c r="D436" s="18">
        <f t="shared" si="31"/>
        <v>74.374840528866642</v>
      </c>
      <c r="E436" s="24">
        <f t="shared" si="30"/>
        <v>0</v>
      </c>
      <c r="G436" s="18">
        <f t="shared" si="32"/>
        <v>12.801983526178311</v>
      </c>
      <c r="H436" s="2">
        <f t="shared" si="33"/>
        <v>100</v>
      </c>
      <c r="I436" s="2">
        <f t="shared" si="34"/>
        <v>250</v>
      </c>
    </row>
    <row r="437" spans="2:9">
      <c r="B437" s="22">
        <v>426</v>
      </c>
      <c r="C437" s="22">
        <f>Emisja!O430</f>
        <v>135</v>
      </c>
      <c r="D437" s="18">
        <f t="shared" si="31"/>
        <v>74.308002676855978</v>
      </c>
      <c r="E437" s="24">
        <f t="shared" si="30"/>
        <v>0</v>
      </c>
      <c r="G437" s="18">
        <f t="shared" si="32"/>
        <v>12.8028473867929</v>
      </c>
      <c r="H437" s="2">
        <f t="shared" si="33"/>
        <v>100</v>
      </c>
      <c r="I437" s="2">
        <f t="shared" si="34"/>
        <v>250</v>
      </c>
    </row>
    <row r="438" spans="2:9">
      <c r="B438" s="22">
        <v>427</v>
      </c>
      <c r="C438" s="22">
        <f>Emisja!O431</f>
        <v>135</v>
      </c>
      <c r="D438" s="18">
        <f t="shared" si="31"/>
        <v>74.241483916932992</v>
      </c>
      <c r="E438" s="24">
        <f t="shared" si="30"/>
        <v>0</v>
      </c>
      <c r="G438" s="18">
        <f t="shared" si="32"/>
        <v>12.803640286819929</v>
      </c>
      <c r="H438" s="2">
        <f t="shared" si="33"/>
        <v>100</v>
      </c>
      <c r="I438" s="2">
        <f t="shared" si="34"/>
        <v>250</v>
      </c>
    </row>
    <row r="439" spans="2:9">
      <c r="B439" s="22">
        <v>428</v>
      </c>
      <c r="C439" s="22">
        <f>Emisja!O432</f>
        <v>135</v>
      </c>
      <c r="D439" s="18">
        <f t="shared" si="31"/>
        <v>74.175282725713004</v>
      </c>
      <c r="E439" s="24">
        <f t="shared" si="30"/>
        <v>0</v>
      </c>
      <c r="G439" s="18">
        <f t="shared" si="32"/>
        <v>12.804368055214791</v>
      </c>
      <c r="H439" s="2">
        <f t="shared" si="33"/>
        <v>100</v>
      </c>
      <c r="I439" s="2">
        <f t="shared" si="34"/>
        <v>250</v>
      </c>
    </row>
    <row r="440" spans="2:9">
      <c r="B440" s="22">
        <v>429</v>
      </c>
      <c r="C440" s="22">
        <f>Emisja!O433</f>
        <v>135</v>
      </c>
      <c r="D440" s="18">
        <f t="shared" si="31"/>
        <v>74.109397587084146</v>
      </c>
      <c r="E440" s="24">
        <f t="shared" si="30"/>
        <v>0</v>
      </c>
      <c r="G440" s="18">
        <f t="shared" si="32"/>
        <v>12.805036042121721</v>
      </c>
      <c r="H440" s="2">
        <f t="shared" si="33"/>
        <v>100</v>
      </c>
      <c r="I440" s="2">
        <f t="shared" si="34"/>
        <v>250</v>
      </c>
    </row>
    <row r="441" spans="2:9">
      <c r="B441" s="22">
        <v>430</v>
      </c>
      <c r="C441" s="22">
        <f>Emisja!O434</f>
        <v>135</v>
      </c>
      <c r="D441" s="18">
        <f t="shared" si="31"/>
        <v>74.043826992172654</v>
      </c>
      <c r="E441" s="24">
        <f t="shared" si="30"/>
        <v>0</v>
      </c>
      <c r="G441" s="18">
        <f t="shared" si="32"/>
        <v>12.80564915820505</v>
      </c>
      <c r="H441" s="2">
        <f t="shared" si="33"/>
        <v>100</v>
      </c>
      <c r="I441" s="2">
        <f t="shared" si="34"/>
        <v>250</v>
      </c>
    </row>
    <row r="442" spans="2:9">
      <c r="B442" s="22">
        <v>431</v>
      </c>
      <c r="C442" s="22">
        <f>Emisja!O435</f>
        <v>135</v>
      </c>
      <c r="D442" s="18">
        <f t="shared" si="31"/>
        <v>73.978569439308316</v>
      </c>
      <c r="E442" s="24">
        <f t="shared" si="30"/>
        <v>0</v>
      </c>
      <c r="G442" s="18">
        <f t="shared" si="32"/>
        <v>12.806211910749655</v>
      </c>
      <c r="H442" s="2">
        <f t="shared" si="33"/>
        <v>100</v>
      </c>
      <c r="I442" s="2">
        <f t="shared" si="34"/>
        <v>250</v>
      </c>
    </row>
    <row r="443" spans="2:9">
      <c r="B443" s="22">
        <v>432</v>
      </c>
      <c r="C443" s="22">
        <f>Emisja!O436</f>
        <v>135</v>
      </c>
      <c r="D443" s="18">
        <f t="shared" si="31"/>
        <v>73.913623433990082</v>
      </c>
      <c r="E443" s="24">
        <f t="shared" si="30"/>
        <v>0</v>
      </c>
      <c r="G443" s="18">
        <f t="shared" si="32"/>
        <v>12.806728436795979</v>
      </c>
      <c r="H443" s="2">
        <f t="shared" si="33"/>
        <v>100</v>
      </c>
      <c r="I443" s="2">
        <f t="shared" si="34"/>
        <v>250</v>
      </c>
    </row>
    <row r="444" spans="2:9">
      <c r="B444" s="22">
        <v>433</v>
      </c>
      <c r="C444" s="22">
        <f>Emisja!O437</f>
        <v>135</v>
      </c>
      <c r="D444" s="18">
        <f t="shared" si="31"/>
        <v>73.848987488851819</v>
      </c>
      <c r="E444" s="24">
        <f t="shared" si="30"/>
        <v>0</v>
      </c>
      <c r="G444" s="18">
        <f t="shared" si="32"/>
        <v>12.807202533553228</v>
      </c>
      <c r="H444" s="2">
        <f t="shared" si="33"/>
        <v>100</v>
      </c>
      <c r="I444" s="2">
        <f t="shared" si="34"/>
        <v>250</v>
      </c>
    </row>
    <row r="445" spans="2:9">
      <c r="B445" s="22">
        <v>434</v>
      </c>
      <c r="C445" s="22">
        <f>Emisja!O438</f>
        <v>135</v>
      </c>
      <c r="D445" s="18">
        <f t="shared" si="31"/>
        <v>73.784660123628271</v>
      </c>
      <c r="E445" s="24">
        <f t="shared" si="30"/>
        <v>0</v>
      </c>
      <c r="G445" s="18">
        <f t="shared" si="32"/>
        <v>12.807637686314321</v>
      </c>
      <c r="H445" s="2">
        <f t="shared" si="33"/>
        <v>100</v>
      </c>
      <c r="I445" s="2">
        <f t="shared" si="34"/>
        <v>250</v>
      </c>
    </row>
    <row r="446" spans="2:9">
      <c r="B446" s="22">
        <v>435</v>
      </c>
      <c r="C446" s="22">
        <f>Emisja!O439</f>
        <v>135</v>
      </c>
      <c r="D446" s="18">
        <f t="shared" si="31"/>
        <v>73.720639865121157</v>
      </c>
      <c r="E446" s="24">
        <f t="shared" si="30"/>
        <v>0</v>
      </c>
      <c r="G446" s="18">
        <f t="shared" si="32"/>
        <v>12.808037094077802</v>
      </c>
      <c r="H446" s="2">
        <f t="shared" si="33"/>
        <v>100</v>
      </c>
      <c r="I446" s="2">
        <f t="shared" si="34"/>
        <v>250</v>
      </c>
    </row>
    <row r="447" spans="2:9">
      <c r="B447" s="22">
        <v>436</v>
      </c>
      <c r="C447" s="22">
        <f>Emisja!O440</f>
        <v>135</v>
      </c>
      <c r="D447" s="18">
        <f t="shared" si="31"/>
        <v>73.656925247165418</v>
      </c>
      <c r="E447" s="24">
        <f t="shared" si="30"/>
        <v>0</v>
      </c>
      <c r="G447" s="18">
        <f t="shared" si="32"/>
        <v>12.808403693065083</v>
      </c>
      <c r="H447" s="2">
        <f t="shared" si="33"/>
        <v>100</v>
      </c>
      <c r="I447" s="2">
        <f t="shared" si="34"/>
        <v>250</v>
      </c>
    </row>
    <row r="448" spans="2:9">
      <c r="B448" s="22">
        <v>437</v>
      </c>
      <c r="C448" s="22">
        <f>Emisja!O441</f>
        <v>135</v>
      </c>
      <c r="D448" s="18">
        <f t="shared" si="31"/>
        <v>73.593514810595636</v>
      </c>
      <c r="E448" s="24">
        <f t="shared" si="30"/>
        <v>0</v>
      </c>
      <c r="G448" s="18">
        <f t="shared" si="32"/>
        <v>12.808740178305891</v>
      </c>
      <c r="H448" s="2">
        <f t="shared" si="33"/>
        <v>100</v>
      </c>
      <c r="I448" s="2">
        <f t="shared" si="34"/>
        <v>250</v>
      </c>
    </row>
    <row r="449" spans="2:9">
      <c r="B449" s="22">
        <v>438</v>
      </c>
      <c r="C449" s="22">
        <f>Emisja!O442</f>
        <v>135</v>
      </c>
      <c r="D449" s="18">
        <f t="shared" si="31"/>
        <v>73.530407103212639</v>
      </c>
      <c r="E449" s="24">
        <f t="shared" si="30"/>
        <v>0</v>
      </c>
      <c r="G449" s="18">
        <f t="shared" si="32"/>
        <v>12.809049023450612</v>
      </c>
      <c r="H449" s="2">
        <f t="shared" si="33"/>
        <v>100</v>
      </c>
      <c r="I449" s="2">
        <f t="shared" si="34"/>
        <v>250</v>
      </c>
    </row>
    <row r="450" spans="2:9">
      <c r="B450" s="22">
        <v>439</v>
      </c>
      <c r="C450" s="22">
        <f>Emisja!O443</f>
        <v>135</v>
      </c>
      <c r="D450" s="18">
        <f t="shared" si="31"/>
        <v>73.467600679750234</v>
      </c>
      <c r="E450" s="24">
        <f t="shared" si="30"/>
        <v>0</v>
      </c>
      <c r="G450" s="18">
        <f t="shared" si="32"/>
        <v>12.809332498955181</v>
      </c>
      <c r="H450" s="2">
        <f t="shared" si="33"/>
        <v>100</v>
      </c>
      <c r="I450" s="2">
        <f t="shared" si="34"/>
        <v>250</v>
      </c>
    </row>
    <row r="451" spans="2:9">
      <c r="B451" s="22">
        <v>440</v>
      </c>
      <c r="C451" s="22">
        <f>Emisja!O444</f>
        <v>135</v>
      </c>
      <c r="D451" s="18">
        <f t="shared" si="31"/>
        <v>73.40509410184211</v>
      </c>
      <c r="E451" s="24">
        <f t="shared" si="30"/>
        <v>0</v>
      </c>
      <c r="G451" s="18">
        <f t="shared" si="32"/>
        <v>12.809592688772193</v>
      </c>
      <c r="H451" s="2">
        <f t="shared" si="33"/>
        <v>100</v>
      </c>
      <c r="I451" s="2">
        <f t="shared" si="34"/>
        <v>250</v>
      </c>
    </row>
    <row r="452" spans="2:9">
      <c r="B452" s="22">
        <v>441</v>
      </c>
      <c r="C452" s="22">
        <f>Emisja!O445</f>
        <v>135</v>
      </c>
      <c r="D452" s="18">
        <f t="shared" si="31"/>
        <v>73.342885937988868</v>
      </c>
      <c r="E452" s="24">
        <f t="shared" si="30"/>
        <v>0</v>
      </c>
      <c r="G452" s="18">
        <f t="shared" si="32"/>
        <v>12.80983150567096</v>
      </c>
      <c r="H452" s="2">
        <f t="shared" si="33"/>
        <v>100</v>
      </c>
      <c r="I452" s="2">
        <f t="shared" si="34"/>
        <v>250</v>
      </c>
    </row>
    <row r="453" spans="2:9">
      <c r="B453" s="22">
        <v>442</v>
      </c>
      <c r="C453" s="22">
        <f>Emisja!O446</f>
        <v>135</v>
      </c>
      <c r="D453" s="18">
        <f t="shared" si="31"/>
        <v>73.280974763525293</v>
      </c>
      <c r="E453" s="24">
        <f t="shared" si="30"/>
        <v>0</v>
      </c>
      <c r="G453" s="18">
        <f t="shared" si="32"/>
        <v>12.810050705299105</v>
      </c>
      <c r="H453" s="2">
        <f t="shared" si="33"/>
        <v>100</v>
      </c>
      <c r="I453" s="2">
        <f t="shared" si="34"/>
        <v>250</v>
      </c>
    </row>
    <row r="454" spans="2:9">
      <c r="B454" s="22">
        <v>443</v>
      </c>
      <c r="C454" s="22">
        <f>Emisja!O447</f>
        <v>135</v>
      </c>
      <c r="D454" s="18">
        <f t="shared" si="31"/>
        <v>73.219359160587672</v>
      </c>
      <c r="E454" s="24">
        <f t="shared" si="30"/>
        <v>0</v>
      </c>
      <c r="G454" s="18">
        <f t="shared" si="32"/>
        <v>12.810251899089105</v>
      </c>
      <c r="H454" s="2">
        <f t="shared" si="33"/>
        <v>100</v>
      </c>
      <c r="I454" s="2">
        <f t="shared" si="34"/>
        <v>250</v>
      </c>
    </row>
    <row r="455" spans="2:9">
      <c r="B455" s="22">
        <v>444</v>
      </c>
      <c r="C455" s="22">
        <f>Emisja!O448</f>
        <v>135</v>
      </c>
      <c r="D455" s="18">
        <f t="shared" si="31"/>
        <v>73.15803771808136</v>
      </c>
      <c r="E455" s="24">
        <f t="shared" si="30"/>
        <v>0</v>
      </c>
      <c r="G455" s="18">
        <f t="shared" si="32"/>
        <v>12.810436566104634</v>
      </c>
      <c r="H455" s="2">
        <f t="shared" si="33"/>
        <v>100</v>
      </c>
      <c r="I455" s="2">
        <f t="shared" si="34"/>
        <v>250</v>
      </c>
    </row>
    <row r="456" spans="2:9">
      <c r="B456" s="22">
        <v>445</v>
      </c>
      <c r="C456" s="22">
        <f>Emisja!O449</f>
        <v>135</v>
      </c>
      <c r="D456" s="18">
        <f t="shared" si="31"/>
        <v>73.09700903164844</v>
      </c>
      <c r="E456" s="24">
        <f t="shared" si="30"/>
        <v>0</v>
      </c>
      <c r="G456" s="18">
        <f t="shared" si="32"/>
        <v>12.810606063913809</v>
      </c>
      <c r="H456" s="2">
        <f t="shared" si="33"/>
        <v>100</v>
      </c>
      <c r="I456" s="2">
        <f t="shared" si="34"/>
        <v>250</v>
      </c>
    </row>
    <row r="457" spans="2:9">
      <c r="B457" s="22">
        <v>446</v>
      </c>
      <c r="C457" s="22">
        <f>Emisja!O450</f>
        <v>135</v>
      </c>
      <c r="D457" s="18">
        <f t="shared" si="31"/>
        <v>73.036271703635592</v>
      </c>
      <c r="E457" s="24">
        <f t="shared" si="30"/>
        <v>0</v>
      </c>
      <c r="G457" s="18">
        <f t="shared" si="32"/>
        <v>12.810761638569264</v>
      </c>
      <c r="H457" s="2">
        <f t="shared" si="33"/>
        <v>100</v>
      </c>
      <c r="I457" s="2">
        <f t="shared" si="34"/>
        <v>250</v>
      </c>
    </row>
    <row r="458" spans="2:9">
      <c r="B458" s="22">
        <v>447</v>
      </c>
      <c r="C458" s="22">
        <f>Emisja!O451</f>
        <v>135</v>
      </c>
      <c r="D458" s="18">
        <f t="shared" si="31"/>
        <v>72.975824343062044</v>
      </c>
      <c r="E458" s="24">
        <f t="shared" si="30"/>
        <v>0</v>
      </c>
      <c r="G458" s="18">
        <f t="shared" si="32"/>
        <v>12.810904433768433</v>
      </c>
      <c r="H458" s="2">
        <f t="shared" si="33"/>
        <v>100</v>
      </c>
      <c r="I458" s="2">
        <f t="shared" si="34"/>
        <v>250</v>
      </c>
    </row>
    <row r="459" spans="2:9">
      <c r="B459" s="22">
        <v>448</v>
      </c>
      <c r="C459" s="22">
        <f>Emisja!O452</f>
        <v>135</v>
      </c>
      <c r="D459" s="18">
        <f t="shared" si="31"/>
        <v>72.915665565587744</v>
      </c>
      <c r="E459" s="24">
        <f t="shared" si="30"/>
        <v>0</v>
      </c>
      <c r="G459" s="18">
        <f t="shared" si="32"/>
        <v>12.811035499261372</v>
      </c>
      <c r="H459" s="2">
        <f t="shared" si="33"/>
        <v>100</v>
      </c>
      <c r="I459" s="2">
        <f t="shared" si="34"/>
        <v>250</v>
      </c>
    </row>
    <row r="460" spans="2:9">
      <c r="B460" s="22">
        <v>449</v>
      </c>
      <c r="C460" s="22">
        <f>Emisja!O453</f>
        <v>135</v>
      </c>
      <c r="D460" s="18">
        <f t="shared" si="31"/>
        <v>72.85579399348164</v>
      </c>
      <c r="E460" s="24">
        <f t="shared" ref="E460:E491" si="35">1*(D460&gt;$B$4)</f>
        <v>0</v>
      </c>
      <c r="G460" s="18">
        <f t="shared" si="32"/>
        <v>12.811155798567926</v>
      </c>
      <c r="H460" s="2">
        <f t="shared" si="33"/>
        <v>100</v>
      </c>
      <c r="I460" s="2">
        <f t="shared" si="34"/>
        <v>250</v>
      </c>
    </row>
    <row r="461" spans="2:9">
      <c r="B461" s="22">
        <v>450</v>
      </c>
      <c r="C461" s="22">
        <f>Emisja!O454</f>
        <v>135</v>
      </c>
      <c r="D461" s="18">
        <f t="shared" si="31"/>
        <v>72.796208255590159</v>
      </c>
      <c r="E461" s="24">
        <f t="shared" si="35"/>
        <v>0</v>
      </c>
      <c r="G461" s="18">
        <f t="shared" si="32"/>
        <v>12.811266216060988</v>
      </c>
      <c r="H461" s="2">
        <f t="shared" si="33"/>
        <v>100</v>
      </c>
      <c r="I461" s="2">
        <f t="shared" si="34"/>
        <v>250</v>
      </c>
    </row>
    <row r="462" spans="2:9">
      <c r="B462" s="22">
        <v>451</v>
      </c>
      <c r="C462" s="22">
        <f>Emisja!O455</f>
        <v>135</v>
      </c>
      <c r="D462" s="18">
        <f t="shared" ref="D462:D491" si="36">$B$6+C462/$B$9-($B$6+C462/$B$9-D461)*EXP(-$B$9/($B$7/$B$3)*(B462-B461)*60)</f>
        <v>72.736906987305758</v>
      </c>
      <c r="E462" s="24">
        <f t="shared" si="35"/>
        <v>0</v>
      </c>
      <c r="G462" s="18">
        <f t="shared" ref="G462:G491" si="37">$B$6+C462/$H$9-($B$6+C462/$H$9-G461)*EXP(-$H$9/($B$7/$B$3)*(B462-B461)*60)</f>
        <v>12.811367563467913</v>
      </c>
      <c r="H462" s="2">
        <f t="shared" ref="H462:H491" si="38">H461</f>
        <v>100</v>
      </c>
      <c r="I462" s="2">
        <f t="shared" ref="I462:I491" si="39">I461</f>
        <v>250</v>
      </c>
    </row>
    <row r="463" spans="2:9">
      <c r="B463" s="22">
        <v>452</v>
      </c>
      <c r="C463" s="22">
        <f>Emisja!O456</f>
        <v>135</v>
      </c>
      <c r="D463" s="18">
        <f t="shared" si="36"/>
        <v>72.677888830535721</v>
      </c>
      <c r="E463" s="24">
        <f t="shared" si="35"/>
        <v>0</v>
      </c>
      <c r="G463" s="18">
        <f t="shared" si="37"/>
        <v>12.81146058583788</v>
      </c>
      <c r="H463" s="2">
        <f t="shared" si="38"/>
        <v>100</v>
      </c>
      <c r="I463" s="2">
        <f t="shared" si="39"/>
        <v>250</v>
      </c>
    </row>
    <row r="464" spans="2:9">
      <c r="B464" s="22">
        <v>453</v>
      </c>
      <c r="C464" s="22">
        <f>Emisja!O457</f>
        <v>135</v>
      </c>
      <c r="D464" s="18">
        <f t="shared" si="36"/>
        <v>72.619152433671005</v>
      </c>
      <c r="E464" s="24">
        <f t="shared" si="35"/>
        <v>0</v>
      </c>
      <c r="G464" s="18">
        <f t="shared" si="37"/>
        <v>12.811545967019075</v>
      </c>
      <c r="H464" s="2">
        <f t="shared" si="38"/>
        <v>100</v>
      </c>
      <c r="I464" s="2">
        <f t="shared" si="39"/>
        <v>250</v>
      </c>
    </row>
    <row r="465" spans="2:9">
      <c r="B465" s="22">
        <v>454</v>
      </c>
      <c r="C465" s="22">
        <f>Emisja!O458</f>
        <v>135</v>
      </c>
      <c r="D465" s="18">
        <f t="shared" si="36"/>
        <v>72.560696451555344</v>
      </c>
      <c r="E465" s="24">
        <f t="shared" si="35"/>
        <v>0</v>
      </c>
      <c r="G465" s="18">
        <f t="shared" si="37"/>
        <v>12.811624334685957</v>
      </c>
      <c r="H465" s="2">
        <f t="shared" si="38"/>
        <v>100</v>
      </c>
      <c r="I465" s="2">
        <f t="shared" si="39"/>
        <v>250</v>
      </c>
    </row>
    <row r="466" spans="2:9">
      <c r="B466" s="22">
        <v>455</v>
      </c>
      <c r="C466" s="22">
        <f>Emisja!O459</f>
        <v>135</v>
      </c>
      <c r="D466" s="18">
        <f t="shared" si="36"/>
        <v>72.50251954545439</v>
      </c>
      <c r="E466" s="24">
        <f t="shared" si="35"/>
        <v>0</v>
      </c>
      <c r="G466" s="18">
        <f t="shared" si="37"/>
        <v>12.811696264953573</v>
      </c>
      <c r="H466" s="2">
        <f t="shared" si="38"/>
        <v>100</v>
      </c>
      <c r="I466" s="2">
        <f t="shared" si="39"/>
        <v>250</v>
      </c>
    </row>
    <row r="467" spans="2:9">
      <c r="B467" s="22">
        <v>456</v>
      </c>
      <c r="C467" s="22">
        <f>Emisja!O460</f>
        <v>135</v>
      </c>
      <c r="D467" s="18">
        <f t="shared" si="36"/>
        <v>72.444620383025082</v>
      </c>
      <c r="E467" s="24">
        <f t="shared" si="35"/>
        <v>0</v>
      </c>
      <c r="G467" s="18">
        <f t="shared" si="37"/>
        <v>12.811762286612824</v>
      </c>
      <c r="H467" s="2">
        <f t="shared" si="38"/>
        <v>100</v>
      </c>
      <c r="I467" s="2">
        <f t="shared" si="39"/>
        <v>250</v>
      </c>
    </row>
    <row r="468" spans="2:9">
      <c r="B468" s="22">
        <v>457</v>
      </c>
      <c r="C468" s="22">
        <f>Emisja!O461</f>
        <v>135</v>
      </c>
      <c r="D468" s="18">
        <f t="shared" si="36"/>
        <v>72.386997638285138</v>
      </c>
      <c r="E468" s="24">
        <f t="shared" si="35"/>
        <v>0</v>
      </c>
      <c r="G468" s="18">
        <f t="shared" si="37"/>
        <v>12.811822885017845</v>
      </c>
      <c r="H468" s="2">
        <f t="shared" si="38"/>
        <v>100</v>
      </c>
      <c r="I468" s="2">
        <f t="shared" si="39"/>
        <v>250</v>
      </c>
    </row>
    <row r="469" spans="2:9">
      <c r="B469" s="22">
        <v>458</v>
      </c>
      <c r="C469" s="22">
        <f>Emisja!O462</f>
        <v>135</v>
      </c>
      <c r="D469" s="18">
        <f t="shared" si="36"/>
        <v>72.32964999158267</v>
      </c>
      <c r="E469" s="24">
        <f t="shared" si="35"/>
        <v>0</v>
      </c>
      <c r="G469" s="18">
        <f t="shared" si="37"/>
        <v>12.811878505654054</v>
      </c>
      <c r="H469" s="2">
        <f t="shared" si="38"/>
        <v>100</v>
      </c>
      <c r="I469" s="2">
        <f t="shared" si="39"/>
        <v>250</v>
      </c>
    </row>
    <row r="470" spans="2:9">
      <c r="B470" s="22">
        <v>459</v>
      </c>
      <c r="C470" s="22">
        <f>Emisja!O463</f>
        <v>135</v>
      </c>
      <c r="D470" s="18">
        <f t="shared" si="36"/>
        <v>72.272576129565962</v>
      </c>
      <c r="E470" s="24">
        <f t="shared" si="35"/>
        <v>0</v>
      </c>
      <c r="G470" s="18">
        <f t="shared" si="37"/>
        <v>12.811929557413109</v>
      </c>
      <c r="H470" s="2">
        <f t="shared" si="38"/>
        <v>100</v>
      </c>
      <c r="I470" s="2">
        <f t="shared" si="39"/>
        <v>250</v>
      </c>
    </row>
    <row r="471" spans="2:9">
      <c r="B471" s="22">
        <v>460</v>
      </c>
      <c r="C471" s="22">
        <f>Emisja!O464</f>
        <v>135</v>
      </c>
      <c r="D471" s="18">
        <f t="shared" si="36"/>
        <v>72.215774745153411</v>
      </c>
      <c r="E471" s="24">
        <f t="shared" si="35"/>
        <v>0</v>
      </c>
      <c r="G471" s="18">
        <f t="shared" si="37"/>
        <v>12.811976415598851</v>
      </c>
      <c r="H471" s="2">
        <f t="shared" si="38"/>
        <v>100</v>
      </c>
      <c r="I471" s="2">
        <f t="shared" si="39"/>
        <v>250</v>
      </c>
    </row>
    <row r="472" spans="2:9">
      <c r="B472" s="22">
        <v>461</v>
      </c>
      <c r="C472" s="22">
        <f>Emisja!O465</f>
        <v>135</v>
      </c>
      <c r="D472" s="18">
        <f t="shared" si="36"/>
        <v>72.159244537503582</v>
      </c>
      <c r="E472" s="24">
        <f t="shared" si="35"/>
        <v>0</v>
      </c>
      <c r="G472" s="18">
        <f t="shared" si="37"/>
        <v>12.81201942468633</v>
      </c>
      <c r="H472" s="2">
        <f t="shared" si="38"/>
        <v>100</v>
      </c>
      <c r="I472" s="2">
        <f t="shared" si="39"/>
        <v>250</v>
      </c>
    </row>
    <row r="473" spans="2:9">
      <c r="B473" s="22">
        <v>462</v>
      </c>
      <c r="C473" s="22">
        <f>Emisja!O466</f>
        <v>135</v>
      </c>
      <c r="D473" s="18">
        <f t="shared" si="36"/>
        <v>72.102984211985415</v>
      </c>
      <c r="E473" s="24">
        <f t="shared" si="35"/>
        <v>0</v>
      </c>
      <c r="G473" s="18">
        <f t="shared" si="37"/>
        <v>12.812058900854185</v>
      </c>
      <c r="H473" s="2">
        <f t="shared" si="38"/>
        <v>100</v>
      </c>
      <c r="I473" s="2">
        <f t="shared" si="39"/>
        <v>250</v>
      </c>
    </row>
    <row r="474" spans="2:9">
      <c r="B474" s="22">
        <v>463</v>
      </c>
      <c r="C474" s="22">
        <f>Emisja!O467</f>
        <v>135</v>
      </c>
      <c r="D474" s="18">
        <f t="shared" si="36"/>
        <v>72.04699248014856</v>
      </c>
      <c r="E474" s="24">
        <f t="shared" si="35"/>
        <v>0</v>
      </c>
      <c r="G474" s="18">
        <f t="shared" si="37"/>
        <v>12.812095134309015</v>
      </c>
      <c r="H474" s="2">
        <f t="shared" si="38"/>
        <v>100</v>
      </c>
      <c r="I474" s="2">
        <f t="shared" si="39"/>
        <v>250</v>
      </c>
    </row>
    <row r="475" spans="2:9">
      <c r="B475" s="22">
        <v>464</v>
      </c>
      <c r="C475" s="22">
        <f>Emisja!O468</f>
        <v>135</v>
      </c>
      <c r="D475" s="18">
        <f t="shared" si="36"/>
        <v>71.991268059693923</v>
      </c>
      <c r="E475" s="24">
        <f t="shared" si="35"/>
        <v>0</v>
      </c>
      <c r="G475" s="18">
        <f t="shared" si="37"/>
        <v>12.812128391418819</v>
      </c>
      <c r="H475" s="2">
        <f t="shared" si="38"/>
        <v>100</v>
      </c>
      <c r="I475" s="2">
        <f t="shared" si="39"/>
        <v>250</v>
      </c>
    </row>
    <row r="476" spans="2:9">
      <c r="B476" s="22">
        <v>465</v>
      </c>
      <c r="C476" s="22">
        <f>Emisja!O469</f>
        <v>135</v>
      </c>
      <c r="D476" s="18">
        <f t="shared" si="36"/>
        <v>71.935809674444229</v>
      </c>
      <c r="E476" s="24">
        <f t="shared" si="35"/>
        <v>0</v>
      </c>
      <c r="G476" s="18">
        <f t="shared" si="37"/>
        <v>12.812158916671176</v>
      </c>
      <c r="H476" s="2">
        <f t="shared" si="38"/>
        <v>100</v>
      </c>
      <c r="I476" s="2">
        <f t="shared" si="39"/>
        <v>250</v>
      </c>
    </row>
    <row r="477" spans="2:9">
      <c r="B477" s="22">
        <v>466</v>
      </c>
      <c r="C477" s="22">
        <f>Emisja!O470</f>
        <v>135</v>
      </c>
      <c r="D477" s="18">
        <f t="shared" si="36"/>
        <v>71.880616054314842</v>
      </c>
      <c r="E477" s="24">
        <f t="shared" si="35"/>
        <v>0</v>
      </c>
      <c r="G477" s="18">
        <f t="shared" si="37"/>
        <v>12.812186934470589</v>
      </c>
      <c r="H477" s="2">
        <f t="shared" si="38"/>
        <v>100</v>
      </c>
      <c r="I477" s="2">
        <f t="shared" si="39"/>
        <v>250</v>
      </c>
    </row>
    <row r="478" spans="2:9">
      <c r="B478" s="22">
        <v>467</v>
      </c>
      <c r="C478" s="22">
        <f>Emisja!O471</f>
        <v>135</v>
      </c>
      <c r="D478" s="18">
        <f t="shared" si="36"/>
        <v>71.825685935284667</v>
      </c>
      <c r="E478" s="24">
        <f t="shared" si="35"/>
        <v>0</v>
      </c>
      <c r="G478" s="18">
        <f t="shared" si="37"/>
        <v>12.812212650788171</v>
      </c>
      <c r="H478" s="2">
        <f t="shared" si="38"/>
        <v>100</v>
      </c>
      <c r="I478" s="2">
        <f t="shared" si="39"/>
        <v>250</v>
      </c>
    </row>
    <row r="479" spans="2:9">
      <c r="B479" s="22">
        <v>468</v>
      </c>
      <c r="C479" s="22">
        <f>Emisja!O472</f>
        <v>135</v>
      </c>
      <c r="D479" s="18">
        <f t="shared" si="36"/>
        <v>71.771018059367208</v>
      </c>
      <c r="E479" s="24">
        <f t="shared" si="35"/>
        <v>0</v>
      </c>
      <c r="G479" s="18">
        <f t="shared" si="37"/>
        <v>12.812236254675836</v>
      </c>
      <c r="H479" s="2">
        <f t="shared" si="38"/>
        <v>100</v>
      </c>
      <c r="I479" s="2">
        <f t="shared" si="39"/>
        <v>250</v>
      </c>
    </row>
    <row r="480" spans="2:9">
      <c r="B480" s="22">
        <v>469</v>
      </c>
      <c r="C480" s="22">
        <f>Emisja!O473</f>
        <v>135</v>
      </c>
      <c r="D480" s="18">
        <f t="shared" si="36"/>
        <v>71.716611174581729</v>
      </c>
      <c r="E480" s="24">
        <f t="shared" si="35"/>
        <v>0</v>
      </c>
      <c r="G480" s="18">
        <f t="shared" si="37"/>
        <v>12.812257919656103</v>
      </c>
      <c r="H480" s="2">
        <f t="shared" si="38"/>
        <v>100</v>
      </c>
      <c r="I480" s="2">
        <f t="shared" si="39"/>
        <v>250</v>
      </c>
    </row>
    <row r="481" spans="2:9">
      <c r="B481" s="22">
        <v>470</v>
      </c>
      <c r="C481" s="22">
        <f>Emisja!O474</f>
        <v>135</v>
      </c>
      <c r="D481" s="18">
        <f t="shared" si="36"/>
        <v>71.662464034924625</v>
      </c>
      <c r="E481" s="24">
        <f t="shared" si="35"/>
        <v>0</v>
      </c>
      <c r="G481" s="18">
        <f t="shared" si="37"/>
        <v>12.812277804997731</v>
      </c>
      <c r="H481" s="2">
        <f t="shared" si="38"/>
        <v>100</v>
      </c>
      <c r="I481" s="2">
        <f t="shared" si="39"/>
        <v>250</v>
      </c>
    </row>
    <row r="482" spans="2:9">
      <c r="B482" s="22">
        <v>471</v>
      </c>
      <c r="C482" s="22">
        <f>Emisja!O475</f>
        <v>135</v>
      </c>
      <c r="D482" s="18">
        <f t="shared" si="36"/>
        <v>71.60857540034084</v>
      </c>
      <c r="E482" s="24">
        <f t="shared" si="35"/>
        <v>0</v>
      </c>
      <c r="G482" s="18">
        <f t="shared" si="37"/>
        <v>12.812296056886574</v>
      </c>
      <c r="H482" s="2">
        <f t="shared" si="38"/>
        <v>100</v>
      </c>
      <c r="I482" s="2">
        <f t="shared" si="39"/>
        <v>250</v>
      </c>
    </row>
    <row r="483" spans="2:9">
      <c r="B483" s="22">
        <v>472</v>
      </c>
      <c r="C483" s="22">
        <f>Emisja!O476</f>
        <v>135</v>
      </c>
      <c r="D483" s="18">
        <f t="shared" si="36"/>
        <v>71.554944036695517</v>
      </c>
      <c r="E483" s="24">
        <f t="shared" si="35"/>
        <v>0</v>
      </c>
      <c r="G483" s="18">
        <f t="shared" si="37"/>
        <v>12.812312809500263</v>
      </c>
      <c r="H483" s="2">
        <f t="shared" si="38"/>
        <v>100</v>
      </c>
      <c r="I483" s="2">
        <f t="shared" si="39"/>
        <v>250</v>
      </c>
    </row>
    <row r="484" spans="2:9">
      <c r="B484" s="22">
        <v>473</v>
      </c>
      <c r="C484" s="22">
        <f>Emisja!O477</f>
        <v>135</v>
      </c>
      <c r="D484" s="18">
        <f t="shared" si="36"/>
        <v>71.501568715745705</v>
      </c>
      <c r="E484" s="24">
        <f t="shared" si="35"/>
        <v>0</v>
      </c>
      <c r="G484" s="18">
        <f t="shared" si="37"/>
        <v>12.812328185994598</v>
      </c>
      <c r="H484" s="2">
        <f t="shared" si="38"/>
        <v>100</v>
      </c>
      <c r="I484" s="2">
        <f t="shared" si="39"/>
        <v>250</v>
      </c>
    </row>
    <row r="485" spans="2:9">
      <c r="B485" s="22">
        <v>474</v>
      </c>
      <c r="C485" s="22">
        <f>Emisja!O478</f>
        <v>135</v>
      </c>
      <c r="D485" s="18">
        <f t="shared" si="36"/>
        <v>71.448448215112236</v>
      </c>
      <c r="E485" s="24">
        <f t="shared" si="35"/>
        <v>0</v>
      </c>
      <c r="G485" s="18">
        <f t="shared" si="37"/>
        <v>12.812342299408925</v>
      </c>
      <c r="H485" s="2">
        <f t="shared" si="38"/>
        <v>100</v>
      </c>
      <c r="I485" s="2">
        <f t="shared" si="39"/>
        <v>250</v>
      </c>
    </row>
    <row r="486" spans="2:9">
      <c r="B486" s="22">
        <v>475</v>
      </c>
      <c r="C486" s="22">
        <f>Emisja!O479</f>
        <v>135</v>
      </c>
      <c r="D486" s="18">
        <f t="shared" si="36"/>
        <v>71.395581318251715</v>
      </c>
      <c r="E486" s="24">
        <f t="shared" si="35"/>
        <v>0</v>
      </c>
      <c r="G486" s="18">
        <f t="shared" si="37"/>
        <v>12.812355253497133</v>
      </c>
      <c r="H486" s="2">
        <f t="shared" si="38"/>
        <v>100</v>
      </c>
      <c r="I486" s="2">
        <f t="shared" si="39"/>
        <v>250</v>
      </c>
    </row>
    <row r="487" spans="2:9">
      <c r="B487" s="22">
        <v>476</v>
      </c>
      <c r="C487" s="22">
        <f>Emisja!O480</f>
        <v>135</v>
      </c>
      <c r="D487" s="18">
        <f t="shared" si="36"/>
        <v>71.342966814428678</v>
      </c>
      <c r="E487" s="24">
        <f t="shared" si="35"/>
        <v>0</v>
      </c>
      <c r="G487" s="18">
        <f t="shared" si="37"/>
        <v>12.8123671434904</v>
      </c>
      <c r="H487" s="2">
        <f t="shared" si="38"/>
        <v>100</v>
      </c>
      <c r="I487" s="2">
        <f t="shared" si="39"/>
        <v>250</v>
      </c>
    </row>
    <row r="488" spans="2:9">
      <c r="B488" s="22">
        <v>477</v>
      </c>
      <c r="C488" s="22">
        <f>Emisja!O481</f>
        <v>135</v>
      </c>
      <c r="D488" s="18">
        <f t="shared" si="36"/>
        <v>71.290603498687886</v>
      </c>
      <c r="E488" s="24">
        <f t="shared" si="35"/>
        <v>0</v>
      </c>
      <c r="G488" s="18">
        <f t="shared" si="37"/>
        <v>12.812378056797273</v>
      </c>
      <c r="H488" s="2">
        <f t="shared" si="38"/>
        <v>100</v>
      </c>
      <c r="I488" s="2">
        <f t="shared" si="39"/>
        <v>250</v>
      </c>
    </row>
    <row r="489" spans="2:9">
      <c r="B489" s="22">
        <v>478</v>
      </c>
      <c r="C489" s="22">
        <f>Emisja!O482</f>
        <v>135</v>
      </c>
      <c r="D489" s="18">
        <f t="shared" si="36"/>
        <v>71.238490171826669</v>
      </c>
      <c r="E489" s="24">
        <f t="shared" si="35"/>
        <v>0</v>
      </c>
      <c r="G489" s="18">
        <f t="shared" si="37"/>
        <v>12.812388073646252</v>
      </c>
      <c r="H489" s="2">
        <f t="shared" si="38"/>
        <v>100</v>
      </c>
      <c r="I489" s="2">
        <f t="shared" si="39"/>
        <v>250</v>
      </c>
    </row>
    <row r="490" spans="2:9">
      <c r="B490" s="22">
        <v>479</v>
      </c>
      <c r="C490" s="22">
        <f>Emisja!O483</f>
        <v>135</v>
      </c>
      <c r="D490" s="18">
        <f t="shared" si="36"/>
        <v>71.186625640367524</v>
      </c>
      <c r="E490" s="24">
        <f t="shared" si="35"/>
        <v>0</v>
      </c>
      <c r="G490" s="18">
        <f t="shared" si="37"/>
        <v>12.81239726767558</v>
      </c>
      <c r="H490" s="2">
        <f t="shared" si="38"/>
        <v>100</v>
      </c>
      <c r="I490" s="2">
        <f t="shared" si="39"/>
        <v>250</v>
      </c>
    </row>
    <row r="491" spans="2:9">
      <c r="B491" s="22">
        <v>480</v>
      </c>
      <c r="C491" s="22">
        <f>Emisja!O484</f>
        <v>135</v>
      </c>
      <c r="D491" s="18">
        <f t="shared" si="36"/>
        <v>71.135008716530734</v>
      </c>
      <c r="E491" s="24">
        <f t="shared" si="35"/>
        <v>0</v>
      </c>
      <c r="G491" s="18">
        <f t="shared" si="37"/>
        <v>12.812405706474594</v>
      </c>
      <c r="H491" s="2">
        <f t="shared" si="38"/>
        <v>100</v>
      </c>
      <c r="I491" s="2">
        <f t="shared" si="39"/>
        <v>250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91"/>
  <sheetViews>
    <sheetView zoomScale="110" zoomScaleNormal="110" workbookViewId="0">
      <selection activeCell="N15" sqref="N15"/>
    </sheetView>
  </sheetViews>
  <sheetFormatPr defaultRowHeight="12.75"/>
  <cols>
    <col min="1" max="1" width="30.28515625" style="2" customWidth="1"/>
    <col min="2" max="2" width="7.85546875" style="2" customWidth="1"/>
    <col min="3" max="3" width="7.7109375" style="2" customWidth="1"/>
    <col min="4" max="4" width="8.140625" style="2" customWidth="1"/>
    <col min="5" max="5" width="9.42578125" style="2" customWidth="1"/>
    <col min="6" max="6" width="7.7109375" style="2" customWidth="1"/>
    <col min="7" max="7" width="9" style="2" customWidth="1"/>
    <col min="8" max="8" width="11" style="2" customWidth="1"/>
    <col min="9" max="9" width="11.5703125" style="2" customWidth="1"/>
    <col min="10" max="16384" width="9.140625" style="2"/>
  </cols>
  <sheetData>
    <row r="1" spans="1:9">
      <c r="A1" s="1" t="s">
        <v>9</v>
      </c>
      <c r="B1" s="45">
        <f>D214</f>
        <v>22.10714265704155</v>
      </c>
    </row>
    <row r="2" spans="1:9">
      <c r="A2" s="1"/>
      <c r="B2" s="45">
        <f>D229</f>
        <v>24.785713702440262</v>
      </c>
    </row>
    <row r="3" spans="1:9">
      <c r="A3" s="2" t="s">
        <v>6</v>
      </c>
      <c r="B3" s="2">
        <v>1</v>
      </c>
    </row>
    <row r="4" spans="1:9">
      <c r="A4" s="33" t="s">
        <v>0</v>
      </c>
      <c r="B4" s="33">
        <f>Emisja!F11</f>
        <v>180</v>
      </c>
    </row>
    <row r="5" spans="1:9">
      <c r="A5" s="33" t="s">
        <v>2</v>
      </c>
      <c r="B5" s="33">
        <f>Emisja!G11</f>
        <v>300</v>
      </c>
    </row>
    <row r="6" spans="1:9" ht="15.75">
      <c r="A6" s="2" t="s">
        <v>29</v>
      </c>
      <c r="B6" s="2">
        <v>18</v>
      </c>
      <c r="C6" s="2" t="s">
        <v>55</v>
      </c>
    </row>
    <row r="7" spans="1:9" ht="15.75">
      <c r="A7" s="33" t="s">
        <v>30</v>
      </c>
      <c r="B7" s="34">
        <f>izobutanol!B7</f>
        <v>33600</v>
      </c>
      <c r="C7" s="33" t="s">
        <v>56</v>
      </c>
    </row>
    <row r="8" spans="1:9" ht="15">
      <c r="A8" s="2" t="s">
        <v>1</v>
      </c>
      <c r="B8" s="2">
        <v>0.01</v>
      </c>
      <c r="C8" s="2" t="s">
        <v>57</v>
      </c>
      <c r="D8" s="10"/>
      <c r="E8" s="10"/>
      <c r="F8" s="12"/>
    </row>
    <row r="9" spans="1:9" ht="15.75">
      <c r="B9" s="13">
        <f>B8/3600</f>
        <v>2.7777777777777779E-6</v>
      </c>
      <c r="C9" s="2" t="s">
        <v>58</v>
      </c>
      <c r="D9" s="31" t="s">
        <v>53</v>
      </c>
      <c r="E9" s="31" t="s">
        <v>4</v>
      </c>
      <c r="F9" s="10"/>
      <c r="G9" s="39" t="s">
        <v>47</v>
      </c>
      <c r="H9" s="40">
        <f>zbiorczy!I3/3600</f>
        <v>48</v>
      </c>
      <c r="I9" s="2" t="s">
        <v>8</v>
      </c>
    </row>
    <row r="10" spans="1:9">
      <c r="B10" s="13"/>
      <c r="D10" s="18">
        <f>MAX(D12:D491)</f>
        <v>39.428565233945847</v>
      </c>
      <c r="E10" s="19">
        <f>SUM(E12:E491)</f>
        <v>0</v>
      </c>
    </row>
    <row r="11" spans="1:9" ht="15">
      <c r="B11" s="19" t="s">
        <v>4</v>
      </c>
      <c r="C11" s="20" t="s">
        <v>10</v>
      </c>
      <c r="D11" s="20" t="s">
        <v>54</v>
      </c>
      <c r="E11" s="21" t="s">
        <v>5</v>
      </c>
      <c r="G11" s="20" t="s">
        <v>32</v>
      </c>
    </row>
    <row r="12" spans="1:9">
      <c r="B12" s="22">
        <v>1</v>
      </c>
      <c r="C12" s="22">
        <f>Emisja!P5</f>
        <v>0</v>
      </c>
      <c r="D12" s="23">
        <f>B6</f>
        <v>18</v>
      </c>
      <c r="E12" s="24">
        <f t="shared" ref="E12:E75" si="0">1*(D12&gt;$B$4)</f>
        <v>0</v>
      </c>
      <c r="G12" s="23">
        <f>B6</f>
        <v>18</v>
      </c>
      <c r="H12" s="2">
        <f>B4</f>
        <v>180</v>
      </c>
      <c r="I12" s="2">
        <f>B5</f>
        <v>300</v>
      </c>
    </row>
    <row r="13" spans="1:9">
      <c r="B13" s="22">
        <v>2</v>
      </c>
      <c r="C13" s="22">
        <f>Emisja!P6</f>
        <v>0</v>
      </c>
      <c r="D13" s="18">
        <f>$B$6+C13/$B$9-($B$6+C13/$B$9-D12)*EXP(-$B$9/($B$7/$B$3)*(B13-B12)*60)</f>
        <v>18</v>
      </c>
      <c r="E13" s="24">
        <f t="shared" si="0"/>
        <v>0</v>
      </c>
      <c r="G13" s="18">
        <f>$B$6+C13/$H$9-($B$6+C13/$H$9-G12)*EXP(-$H$9/($B$7/$B$3)*(B13-B12)*60)</f>
        <v>18</v>
      </c>
      <c r="H13" s="2">
        <f>H12</f>
        <v>180</v>
      </c>
      <c r="I13" s="2">
        <f>I12</f>
        <v>300</v>
      </c>
    </row>
    <row r="14" spans="1:9">
      <c r="B14" s="22">
        <v>3</v>
      </c>
      <c r="C14" s="22">
        <f>Emisja!P7</f>
        <v>0</v>
      </c>
      <c r="D14" s="18">
        <f t="shared" ref="D14:D77" si="1">$B$6+C14/$B$9-($B$6+C14/$B$9-D13)*EXP(-$B$9/($B$7/$B$3)*(B14-B13)*60)</f>
        <v>18</v>
      </c>
      <c r="E14" s="24">
        <f t="shared" si="0"/>
        <v>0</v>
      </c>
      <c r="G14" s="18">
        <f t="shared" ref="G14:G77" si="2">$B$6+C14/$H$9-($B$6+C14/$H$9-G13)*EXP(-$H$9/($B$7/$B$3)*(B14-B13)*60)</f>
        <v>18</v>
      </c>
      <c r="H14" s="2">
        <f t="shared" ref="H14:H77" si="3">H13</f>
        <v>180</v>
      </c>
      <c r="I14" s="2">
        <f t="shared" ref="I14:I77" si="4">I13</f>
        <v>300</v>
      </c>
    </row>
    <row r="15" spans="1:9" ht="12" customHeight="1">
      <c r="B15" s="22">
        <v>4</v>
      </c>
      <c r="C15" s="22">
        <f>Emisja!P8</f>
        <v>0</v>
      </c>
      <c r="D15" s="18">
        <f t="shared" si="1"/>
        <v>18</v>
      </c>
      <c r="E15" s="24">
        <f t="shared" si="0"/>
        <v>0</v>
      </c>
      <c r="G15" s="18">
        <f t="shared" si="2"/>
        <v>18</v>
      </c>
      <c r="H15" s="2">
        <f t="shared" si="3"/>
        <v>180</v>
      </c>
      <c r="I15" s="2">
        <f t="shared" si="4"/>
        <v>300</v>
      </c>
    </row>
    <row r="16" spans="1:9">
      <c r="B16" s="22">
        <v>5</v>
      </c>
      <c r="C16" s="22">
        <f>Emisja!P9</f>
        <v>0</v>
      </c>
      <c r="D16" s="18">
        <f t="shared" si="1"/>
        <v>18</v>
      </c>
      <c r="E16" s="24">
        <f t="shared" si="0"/>
        <v>0</v>
      </c>
      <c r="G16" s="18">
        <f t="shared" si="2"/>
        <v>18</v>
      </c>
      <c r="H16" s="2">
        <f t="shared" si="3"/>
        <v>180</v>
      </c>
      <c r="I16" s="2">
        <f t="shared" si="4"/>
        <v>300</v>
      </c>
    </row>
    <row r="17" spans="2:9">
      <c r="B17" s="22">
        <v>6</v>
      </c>
      <c r="C17" s="22">
        <f>Emisja!P10</f>
        <v>0</v>
      </c>
      <c r="D17" s="18">
        <f t="shared" si="1"/>
        <v>18</v>
      </c>
      <c r="E17" s="24">
        <f t="shared" si="0"/>
        <v>0</v>
      </c>
      <c r="G17" s="18">
        <f t="shared" si="2"/>
        <v>18</v>
      </c>
      <c r="H17" s="2">
        <f t="shared" si="3"/>
        <v>180</v>
      </c>
      <c r="I17" s="2">
        <f t="shared" si="4"/>
        <v>300</v>
      </c>
    </row>
    <row r="18" spans="2:9">
      <c r="B18" s="22">
        <v>7</v>
      </c>
      <c r="C18" s="22">
        <f>Emisja!P11</f>
        <v>0</v>
      </c>
      <c r="D18" s="18">
        <f t="shared" si="1"/>
        <v>18</v>
      </c>
      <c r="E18" s="24">
        <f t="shared" si="0"/>
        <v>0</v>
      </c>
      <c r="G18" s="18">
        <f t="shared" si="2"/>
        <v>18</v>
      </c>
      <c r="H18" s="2">
        <f t="shared" si="3"/>
        <v>180</v>
      </c>
      <c r="I18" s="2">
        <f t="shared" si="4"/>
        <v>300</v>
      </c>
    </row>
    <row r="19" spans="2:9">
      <c r="B19" s="22">
        <v>8</v>
      </c>
      <c r="C19" s="22">
        <f>Emisja!P12</f>
        <v>0</v>
      </c>
      <c r="D19" s="18">
        <f t="shared" si="1"/>
        <v>18</v>
      </c>
      <c r="E19" s="24">
        <f t="shared" si="0"/>
        <v>0</v>
      </c>
      <c r="G19" s="18">
        <f t="shared" si="2"/>
        <v>18</v>
      </c>
      <c r="H19" s="2">
        <f t="shared" si="3"/>
        <v>180</v>
      </c>
      <c r="I19" s="2">
        <f t="shared" si="4"/>
        <v>300</v>
      </c>
    </row>
    <row r="20" spans="2:9">
      <c r="B20" s="22">
        <v>9</v>
      </c>
      <c r="C20" s="22">
        <f>Emisja!P13</f>
        <v>0</v>
      </c>
      <c r="D20" s="18">
        <f t="shared" si="1"/>
        <v>18</v>
      </c>
      <c r="E20" s="24">
        <f t="shared" si="0"/>
        <v>0</v>
      </c>
      <c r="G20" s="18">
        <f t="shared" si="2"/>
        <v>18</v>
      </c>
      <c r="H20" s="2">
        <f t="shared" si="3"/>
        <v>180</v>
      </c>
      <c r="I20" s="2">
        <f t="shared" si="4"/>
        <v>300</v>
      </c>
    </row>
    <row r="21" spans="2:9">
      <c r="B21" s="22">
        <v>10</v>
      </c>
      <c r="C21" s="22">
        <f>Emisja!P14</f>
        <v>0</v>
      </c>
      <c r="D21" s="18">
        <f t="shared" si="1"/>
        <v>18</v>
      </c>
      <c r="E21" s="24">
        <f t="shared" si="0"/>
        <v>0</v>
      </c>
      <c r="G21" s="18">
        <f t="shared" si="2"/>
        <v>18</v>
      </c>
      <c r="H21" s="2">
        <f t="shared" si="3"/>
        <v>180</v>
      </c>
      <c r="I21" s="2">
        <f t="shared" si="4"/>
        <v>300</v>
      </c>
    </row>
    <row r="22" spans="2:9">
      <c r="B22" s="22">
        <v>11</v>
      </c>
      <c r="C22" s="22">
        <f>Emisja!P15</f>
        <v>0</v>
      </c>
      <c r="D22" s="18">
        <f t="shared" si="1"/>
        <v>18</v>
      </c>
      <c r="E22" s="24">
        <f t="shared" si="0"/>
        <v>0</v>
      </c>
      <c r="G22" s="18">
        <f t="shared" si="2"/>
        <v>18</v>
      </c>
      <c r="H22" s="2">
        <f t="shared" si="3"/>
        <v>180</v>
      </c>
      <c r="I22" s="2">
        <f t="shared" si="4"/>
        <v>300</v>
      </c>
    </row>
    <row r="23" spans="2:9">
      <c r="B23" s="22">
        <v>12</v>
      </c>
      <c r="C23" s="22">
        <f>Emisja!P16</f>
        <v>0</v>
      </c>
      <c r="D23" s="18">
        <f t="shared" si="1"/>
        <v>18</v>
      </c>
      <c r="E23" s="24">
        <f t="shared" si="0"/>
        <v>0</v>
      </c>
      <c r="G23" s="18">
        <f t="shared" si="2"/>
        <v>18</v>
      </c>
      <c r="H23" s="2">
        <f t="shared" si="3"/>
        <v>180</v>
      </c>
      <c r="I23" s="2">
        <f t="shared" si="4"/>
        <v>300</v>
      </c>
    </row>
    <row r="24" spans="2:9">
      <c r="B24" s="22">
        <v>13</v>
      </c>
      <c r="C24" s="22">
        <f>Emisja!P17</f>
        <v>0</v>
      </c>
      <c r="D24" s="18">
        <f t="shared" si="1"/>
        <v>18</v>
      </c>
      <c r="E24" s="24">
        <f t="shared" si="0"/>
        <v>0</v>
      </c>
      <c r="G24" s="18">
        <f t="shared" si="2"/>
        <v>18</v>
      </c>
      <c r="H24" s="2">
        <f t="shared" si="3"/>
        <v>180</v>
      </c>
      <c r="I24" s="2">
        <f t="shared" si="4"/>
        <v>300</v>
      </c>
    </row>
    <row r="25" spans="2:9">
      <c r="B25" s="22">
        <v>14</v>
      </c>
      <c r="C25" s="22">
        <f>Emisja!P18</f>
        <v>0</v>
      </c>
      <c r="D25" s="18">
        <f t="shared" si="1"/>
        <v>18</v>
      </c>
      <c r="E25" s="24">
        <f t="shared" si="0"/>
        <v>0</v>
      </c>
      <c r="G25" s="18">
        <f t="shared" si="2"/>
        <v>18</v>
      </c>
      <c r="H25" s="2">
        <f t="shared" si="3"/>
        <v>180</v>
      </c>
      <c r="I25" s="2">
        <f t="shared" si="4"/>
        <v>300</v>
      </c>
    </row>
    <row r="26" spans="2:9">
      <c r="B26" s="22">
        <v>15</v>
      </c>
      <c r="C26" s="22">
        <f>Emisja!P19</f>
        <v>0</v>
      </c>
      <c r="D26" s="18">
        <f t="shared" si="1"/>
        <v>18</v>
      </c>
      <c r="E26" s="24">
        <f t="shared" si="0"/>
        <v>0</v>
      </c>
      <c r="G26" s="18">
        <f t="shared" si="2"/>
        <v>18</v>
      </c>
      <c r="H26" s="2">
        <f t="shared" si="3"/>
        <v>180</v>
      </c>
      <c r="I26" s="2">
        <f t="shared" si="4"/>
        <v>300</v>
      </c>
    </row>
    <row r="27" spans="2:9">
      <c r="B27" s="22">
        <v>16</v>
      </c>
      <c r="C27" s="22">
        <f>Emisja!P20</f>
        <v>0</v>
      </c>
      <c r="D27" s="18">
        <f t="shared" si="1"/>
        <v>18</v>
      </c>
      <c r="E27" s="24">
        <f t="shared" si="0"/>
        <v>0</v>
      </c>
      <c r="G27" s="18">
        <f t="shared" si="2"/>
        <v>18</v>
      </c>
      <c r="H27" s="2">
        <f t="shared" si="3"/>
        <v>180</v>
      </c>
      <c r="I27" s="2">
        <f t="shared" si="4"/>
        <v>300</v>
      </c>
    </row>
    <row r="28" spans="2:9">
      <c r="B28" s="22">
        <v>17</v>
      </c>
      <c r="C28" s="22">
        <f>Emisja!P21</f>
        <v>0</v>
      </c>
      <c r="D28" s="18">
        <f t="shared" si="1"/>
        <v>18</v>
      </c>
      <c r="E28" s="24">
        <f t="shared" si="0"/>
        <v>0</v>
      </c>
      <c r="G28" s="18">
        <f t="shared" si="2"/>
        <v>18</v>
      </c>
      <c r="H28" s="2">
        <f t="shared" si="3"/>
        <v>180</v>
      </c>
      <c r="I28" s="2">
        <f t="shared" si="4"/>
        <v>300</v>
      </c>
    </row>
    <row r="29" spans="2:9">
      <c r="B29" s="22">
        <v>18</v>
      </c>
      <c r="C29" s="22">
        <f>Emisja!P22</f>
        <v>0</v>
      </c>
      <c r="D29" s="18">
        <f t="shared" si="1"/>
        <v>18</v>
      </c>
      <c r="E29" s="24">
        <f t="shared" si="0"/>
        <v>0</v>
      </c>
      <c r="G29" s="18">
        <f t="shared" si="2"/>
        <v>18</v>
      </c>
      <c r="H29" s="2">
        <f t="shared" si="3"/>
        <v>180</v>
      </c>
      <c r="I29" s="2">
        <f t="shared" si="4"/>
        <v>300</v>
      </c>
    </row>
    <row r="30" spans="2:9">
      <c r="B30" s="22">
        <v>19</v>
      </c>
      <c r="C30" s="22">
        <f>Emisja!P23</f>
        <v>0</v>
      </c>
      <c r="D30" s="18">
        <f t="shared" si="1"/>
        <v>18</v>
      </c>
      <c r="E30" s="24">
        <f t="shared" si="0"/>
        <v>0</v>
      </c>
      <c r="G30" s="18">
        <f t="shared" si="2"/>
        <v>18</v>
      </c>
      <c r="H30" s="2">
        <f t="shared" si="3"/>
        <v>180</v>
      </c>
      <c r="I30" s="2">
        <f t="shared" si="4"/>
        <v>300</v>
      </c>
    </row>
    <row r="31" spans="2:9">
      <c r="B31" s="22">
        <v>20</v>
      </c>
      <c r="C31" s="22">
        <f>Emisja!P24</f>
        <v>0</v>
      </c>
      <c r="D31" s="18">
        <f t="shared" si="1"/>
        <v>18</v>
      </c>
      <c r="E31" s="24">
        <f t="shared" si="0"/>
        <v>0</v>
      </c>
      <c r="G31" s="18">
        <f t="shared" si="2"/>
        <v>18</v>
      </c>
      <c r="H31" s="2">
        <f t="shared" si="3"/>
        <v>180</v>
      </c>
      <c r="I31" s="2">
        <f t="shared" si="4"/>
        <v>300</v>
      </c>
    </row>
    <row r="32" spans="2:9">
      <c r="B32" s="22">
        <v>21</v>
      </c>
      <c r="C32" s="22">
        <f>Emisja!P25</f>
        <v>0</v>
      </c>
      <c r="D32" s="18">
        <f t="shared" si="1"/>
        <v>18</v>
      </c>
      <c r="E32" s="24">
        <f t="shared" si="0"/>
        <v>0</v>
      </c>
      <c r="G32" s="18">
        <f t="shared" si="2"/>
        <v>18</v>
      </c>
      <c r="H32" s="2">
        <f t="shared" si="3"/>
        <v>180</v>
      </c>
      <c r="I32" s="2">
        <f t="shared" si="4"/>
        <v>300</v>
      </c>
    </row>
    <row r="33" spans="2:9">
      <c r="B33" s="22">
        <v>22</v>
      </c>
      <c r="C33" s="22">
        <f>Emisja!P26</f>
        <v>0</v>
      </c>
      <c r="D33" s="18">
        <f t="shared" si="1"/>
        <v>18</v>
      </c>
      <c r="E33" s="24">
        <f t="shared" si="0"/>
        <v>0</v>
      </c>
      <c r="G33" s="18">
        <f t="shared" si="2"/>
        <v>18</v>
      </c>
      <c r="H33" s="2">
        <f t="shared" si="3"/>
        <v>180</v>
      </c>
      <c r="I33" s="2">
        <f t="shared" si="4"/>
        <v>300</v>
      </c>
    </row>
    <row r="34" spans="2:9">
      <c r="B34" s="22">
        <v>23</v>
      </c>
      <c r="C34" s="22">
        <f>Emisja!P27</f>
        <v>0</v>
      </c>
      <c r="D34" s="18">
        <f t="shared" si="1"/>
        <v>18</v>
      </c>
      <c r="E34" s="24">
        <f t="shared" si="0"/>
        <v>0</v>
      </c>
      <c r="G34" s="18">
        <f t="shared" si="2"/>
        <v>18</v>
      </c>
      <c r="H34" s="2">
        <f t="shared" si="3"/>
        <v>180</v>
      </c>
      <c r="I34" s="2">
        <f t="shared" si="4"/>
        <v>300</v>
      </c>
    </row>
    <row r="35" spans="2:9">
      <c r="B35" s="22">
        <v>24</v>
      </c>
      <c r="C35" s="22">
        <f>Emisja!P28</f>
        <v>0</v>
      </c>
      <c r="D35" s="18">
        <f t="shared" si="1"/>
        <v>18</v>
      </c>
      <c r="E35" s="24">
        <f t="shared" si="0"/>
        <v>0</v>
      </c>
      <c r="G35" s="18">
        <f t="shared" si="2"/>
        <v>18</v>
      </c>
      <c r="H35" s="2">
        <f t="shared" si="3"/>
        <v>180</v>
      </c>
      <c r="I35" s="2">
        <f t="shared" si="4"/>
        <v>300</v>
      </c>
    </row>
    <row r="36" spans="2:9">
      <c r="B36" s="22">
        <v>25</v>
      </c>
      <c r="C36" s="22">
        <f>Emisja!P29</f>
        <v>0</v>
      </c>
      <c r="D36" s="18">
        <f t="shared" si="1"/>
        <v>18</v>
      </c>
      <c r="E36" s="24">
        <f t="shared" si="0"/>
        <v>0</v>
      </c>
      <c r="G36" s="18">
        <f t="shared" si="2"/>
        <v>18</v>
      </c>
      <c r="H36" s="2">
        <f t="shared" si="3"/>
        <v>180</v>
      </c>
      <c r="I36" s="2">
        <f t="shared" si="4"/>
        <v>300</v>
      </c>
    </row>
    <row r="37" spans="2:9">
      <c r="B37" s="22">
        <v>26</v>
      </c>
      <c r="C37" s="22">
        <f>Emisja!P30</f>
        <v>0</v>
      </c>
      <c r="D37" s="18">
        <f t="shared" si="1"/>
        <v>18</v>
      </c>
      <c r="E37" s="24">
        <f t="shared" si="0"/>
        <v>0</v>
      </c>
      <c r="G37" s="18">
        <f t="shared" si="2"/>
        <v>18</v>
      </c>
      <c r="H37" s="2">
        <f t="shared" si="3"/>
        <v>180</v>
      </c>
      <c r="I37" s="2">
        <f t="shared" si="4"/>
        <v>300</v>
      </c>
    </row>
    <row r="38" spans="2:9">
      <c r="B38" s="22">
        <v>27</v>
      </c>
      <c r="C38" s="22">
        <f>Emisja!P31</f>
        <v>0</v>
      </c>
      <c r="D38" s="18">
        <f t="shared" si="1"/>
        <v>18</v>
      </c>
      <c r="E38" s="24">
        <f t="shared" si="0"/>
        <v>0</v>
      </c>
      <c r="G38" s="18">
        <f t="shared" si="2"/>
        <v>18</v>
      </c>
      <c r="H38" s="2">
        <f t="shared" si="3"/>
        <v>180</v>
      </c>
      <c r="I38" s="2">
        <f t="shared" si="4"/>
        <v>300</v>
      </c>
    </row>
    <row r="39" spans="2:9">
      <c r="B39" s="22">
        <v>28</v>
      </c>
      <c r="C39" s="22">
        <f>Emisja!P32</f>
        <v>0</v>
      </c>
      <c r="D39" s="18">
        <f t="shared" si="1"/>
        <v>18</v>
      </c>
      <c r="E39" s="24">
        <f t="shared" si="0"/>
        <v>0</v>
      </c>
      <c r="G39" s="18">
        <f t="shared" si="2"/>
        <v>18</v>
      </c>
      <c r="H39" s="2">
        <f t="shared" si="3"/>
        <v>180</v>
      </c>
      <c r="I39" s="2">
        <f t="shared" si="4"/>
        <v>300</v>
      </c>
    </row>
    <row r="40" spans="2:9">
      <c r="B40" s="22">
        <v>29</v>
      </c>
      <c r="C40" s="22">
        <f>Emisja!P33</f>
        <v>0</v>
      </c>
      <c r="D40" s="18">
        <f t="shared" si="1"/>
        <v>18</v>
      </c>
      <c r="E40" s="24">
        <f t="shared" si="0"/>
        <v>0</v>
      </c>
      <c r="G40" s="18">
        <f t="shared" si="2"/>
        <v>18</v>
      </c>
      <c r="H40" s="2">
        <f t="shared" si="3"/>
        <v>180</v>
      </c>
      <c r="I40" s="2">
        <f t="shared" si="4"/>
        <v>300</v>
      </c>
    </row>
    <row r="41" spans="2:9">
      <c r="B41" s="22">
        <v>30</v>
      </c>
      <c r="C41" s="22">
        <f>Emisja!P34</f>
        <v>0</v>
      </c>
      <c r="D41" s="18">
        <f t="shared" si="1"/>
        <v>18</v>
      </c>
      <c r="E41" s="24">
        <f t="shared" si="0"/>
        <v>0</v>
      </c>
      <c r="G41" s="18">
        <f t="shared" si="2"/>
        <v>18</v>
      </c>
      <c r="H41" s="2">
        <f t="shared" si="3"/>
        <v>180</v>
      </c>
      <c r="I41" s="2">
        <f t="shared" si="4"/>
        <v>300</v>
      </c>
    </row>
    <row r="42" spans="2:9">
      <c r="B42" s="22">
        <v>31</v>
      </c>
      <c r="C42" s="22">
        <f>Emisja!P35</f>
        <v>0</v>
      </c>
      <c r="D42" s="18">
        <f t="shared" si="1"/>
        <v>18</v>
      </c>
      <c r="E42" s="24">
        <f t="shared" si="0"/>
        <v>0</v>
      </c>
      <c r="G42" s="18">
        <f t="shared" si="2"/>
        <v>18</v>
      </c>
      <c r="H42" s="2">
        <f t="shared" si="3"/>
        <v>180</v>
      </c>
      <c r="I42" s="2">
        <f t="shared" si="4"/>
        <v>300</v>
      </c>
    </row>
    <row r="43" spans="2:9">
      <c r="B43" s="22">
        <v>32</v>
      </c>
      <c r="C43" s="22">
        <f>Emisja!P36</f>
        <v>0</v>
      </c>
      <c r="D43" s="18">
        <f t="shared" si="1"/>
        <v>18</v>
      </c>
      <c r="E43" s="24">
        <f t="shared" si="0"/>
        <v>0</v>
      </c>
      <c r="G43" s="18">
        <f t="shared" si="2"/>
        <v>18</v>
      </c>
      <c r="H43" s="2">
        <f t="shared" si="3"/>
        <v>180</v>
      </c>
      <c r="I43" s="2">
        <f t="shared" si="4"/>
        <v>300</v>
      </c>
    </row>
    <row r="44" spans="2:9">
      <c r="B44" s="22">
        <v>33</v>
      </c>
      <c r="C44" s="22">
        <f>Emisja!P37</f>
        <v>0</v>
      </c>
      <c r="D44" s="18">
        <f t="shared" si="1"/>
        <v>18</v>
      </c>
      <c r="E44" s="24">
        <f t="shared" si="0"/>
        <v>0</v>
      </c>
      <c r="G44" s="18">
        <f t="shared" si="2"/>
        <v>18</v>
      </c>
      <c r="H44" s="2">
        <f t="shared" si="3"/>
        <v>180</v>
      </c>
      <c r="I44" s="2">
        <f t="shared" si="4"/>
        <v>300</v>
      </c>
    </row>
    <row r="45" spans="2:9">
      <c r="B45" s="22">
        <v>34</v>
      </c>
      <c r="C45" s="22">
        <f>Emisja!P38</f>
        <v>0</v>
      </c>
      <c r="D45" s="18">
        <f t="shared" si="1"/>
        <v>18</v>
      </c>
      <c r="E45" s="24">
        <f t="shared" si="0"/>
        <v>0</v>
      </c>
      <c r="G45" s="18">
        <f t="shared" si="2"/>
        <v>18</v>
      </c>
      <c r="H45" s="2">
        <f t="shared" si="3"/>
        <v>180</v>
      </c>
      <c r="I45" s="2">
        <f t="shared" si="4"/>
        <v>300</v>
      </c>
    </row>
    <row r="46" spans="2:9">
      <c r="B46" s="22">
        <v>35</v>
      </c>
      <c r="C46" s="22">
        <f>Emisja!P39</f>
        <v>0</v>
      </c>
      <c r="D46" s="18">
        <f t="shared" si="1"/>
        <v>18</v>
      </c>
      <c r="E46" s="24">
        <f t="shared" si="0"/>
        <v>0</v>
      </c>
      <c r="G46" s="18">
        <f t="shared" si="2"/>
        <v>18</v>
      </c>
      <c r="H46" s="2">
        <f t="shared" si="3"/>
        <v>180</v>
      </c>
      <c r="I46" s="2">
        <f t="shared" si="4"/>
        <v>300</v>
      </c>
    </row>
    <row r="47" spans="2:9">
      <c r="B47" s="22">
        <v>36</v>
      </c>
      <c r="C47" s="22">
        <f>Emisja!P40</f>
        <v>0</v>
      </c>
      <c r="D47" s="18">
        <f t="shared" si="1"/>
        <v>18</v>
      </c>
      <c r="E47" s="24">
        <f t="shared" si="0"/>
        <v>0</v>
      </c>
      <c r="G47" s="18">
        <f t="shared" si="2"/>
        <v>18</v>
      </c>
      <c r="H47" s="2">
        <f t="shared" si="3"/>
        <v>180</v>
      </c>
      <c r="I47" s="2">
        <f t="shared" si="4"/>
        <v>300</v>
      </c>
    </row>
    <row r="48" spans="2:9">
      <c r="B48" s="22">
        <v>37</v>
      </c>
      <c r="C48" s="22">
        <f>Emisja!P41</f>
        <v>0</v>
      </c>
      <c r="D48" s="18">
        <f t="shared" si="1"/>
        <v>18</v>
      </c>
      <c r="E48" s="24">
        <f t="shared" si="0"/>
        <v>0</v>
      </c>
      <c r="G48" s="18">
        <f t="shared" si="2"/>
        <v>18</v>
      </c>
      <c r="H48" s="2">
        <f t="shared" si="3"/>
        <v>180</v>
      </c>
      <c r="I48" s="2">
        <f t="shared" si="4"/>
        <v>300</v>
      </c>
    </row>
    <row r="49" spans="2:9">
      <c r="B49" s="22">
        <v>38</v>
      </c>
      <c r="C49" s="22">
        <f>Emisja!P42</f>
        <v>0</v>
      </c>
      <c r="D49" s="18">
        <f t="shared" si="1"/>
        <v>18</v>
      </c>
      <c r="E49" s="24">
        <f t="shared" si="0"/>
        <v>0</v>
      </c>
      <c r="G49" s="18">
        <f t="shared" si="2"/>
        <v>18</v>
      </c>
      <c r="H49" s="2">
        <f t="shared" si="3"/>
        <v>180</v>
      </c>
      <c r="I49" s="2">
        <f t="shared" si="4"/>
        <v>300</v>
      </c>
    </row>
    <row r="50" spans="2:9">
      <c r="B50" s="22">
        <v>39</v>
      </c>
      <c r="C50" s="22">
        <f>Emisja!P43</f>
        <v>0</v>
      </c>
      <c r="D50" s="18">
        <f t="shared" si="1"/>
        <v>18</v>
      </c>
      <c r="E50" s="24">
        <f t="shared" si="0"/>
        <v>0</v>
      </c>
      <c r="G50" s="18">
        <f t="shared" si="2"/>
        <v>18</v>
      </c>
      <c r="H50" s="2">
        <f t="shared" si="3"/>
        <v>180</v>
      </c>
      <c r="I50" s="2">
        <f t="shared" si="4"/>
        <v>300</v>
      </c>
    </row>
    <row r="51" spans="2:9">
      <c r="B51" s="22">
        <v>40</v>
      </c>
      <c r="C51" s="22">
        <f>Emisja!P44</f>
        <v>0</v>
      </c>
      <c r="D51" s="18">
        <f t="shared" si="1"/>
        <v>18</v>
      </c>
      <c r="E51" s="24">
        <f t="shared" si="0"/>
        <v>0</v>
      </c>
      <c r="G51" s="18">
        <f t="shared" si="2"/>
        <v>18</v>
      </c>
      <c r="H51" s="2">
        <f t="shared" si="3"/>
        <v>180</v>
      </c>
      <c r="I51" s="2">
        <f t="shared" si="4"/>
        <v>300</v>
      </c>
    </row>
    <row r="52" spans="2:9">
      <c r="B52" s="22">
        <v>41</v>
      </c>
      <c r="C52" s="22">
        <f>Emisja!P45</f>
        <v>0</v>
      </c>
      <c r="D52" s="18">
        <f t="shared" si="1"/>
        <v>18</v>
      </c>
      <c r="E52" s="24">
        <f t="shared" si="0"/>
        <v>0</v>
      </c>
      <c r="G52" s="18">
        <f t="shared" si="2"/>
        <v>18</v>
      </c>
      <c r="H52" s="2">
        <f t="shared" si="3"/>
        <v>180</v>
      </c>
      <c r="I52" s="2">
        <f t="shared" si="4"/>
        <v>300</v>
      </c>
    </row>
    <row r="53" spans="2:9">
      <c r="B53" s="22">
        <v>42</v>
      </c>
      <c r="C53" s="22">
        <f>Emisja!P46</f>
        <v>0</v>
      </c>
      <c r="D53" s="18">
        <f t="shared" si="1"/>
        <v>18</v>
      </c>
      <c r="E53" s="24">
        <f t="shared" si="0"/>
        <v>0</v>
      </c>
      <c r="G53" s="18">
        <f t="shared" si="2"/>
        <v>18</v>
      </c>
      <c r="H53" s="2">
        <f t="shared" si="3"/>
        <v>180</v>
      </c>
      <c r="I53" s="2">
        <f t="shared" si="4"/>
        <v>300</v>
      </c>
    </row>
    <row r="54" spans="2:9">
      <c r="B54" s="22">
        <v>43</v>
      </c>
      <c r="C54" s="22">
        <f>Emisja!P47</f>
        <v>0</v>
      </c>
      <c r="D54" s="18">
        <f t="shared" si="1"/>
        <v>18</v>
      </c>
      <c r="E54" s="24">
        <f t="shared" si="0"/>
        <v>0</v>
      </c>
      <c r="G54" s="18">
        <f t="shared" si="2"/>
        <v>18</v>
      </c>
      <c r="H54" s="2">
        <f t="shared" si="3"/>
        <v>180</v>
      </c>
      <c r="I54" s="2">
        <f t="shared" si="4"/>
        <v>300</v>
      </c>
    </row>
    <row r="55" spans="2:9">
      <c r="B55" s="22">
        <v>44</v>
      </c>
      <c r="C55" s="22">
        <f>Emisja!P48</f>
        <v>0</v>
      </c>
      <c r="D55" s="18">
        <f t="shared" si="1"/>
        <v>18</v>
      </c>
      <c r="E55" s="24">
        <f t="shared" si="0"/>
        <v>0</v>
      </c>
      <c r="G55" s="18">
        <f t="shared" si="2"/>
        <v>18</v>
      </c>
      <c r="H55" s="2">
        <f t="shared" si="3"/>
        <v>180</v>
      </c>
      <c r="I55" s="2">
        <f t="shared" si="4"/>
        <v>300</v>
      </c>
    </row>
    <row r="56" spans="2:9">
      <c r="B56" s="22">
        <v>45</v>
      </c>
      <c r="C56" s="22">
        <f>Emisja!P49</f>
        <v>0</v>
      </c>
      <c r="D56" s="18">
        <f t="shared" si="1"/>
        <v>18</v>
      </c>
      <c r="E56" s="24">
        <f t="shared" si="0"/>
        <v>0</v>
      </c>
      <c r="G56" s="18">
        <f t="shared" si="2"/>
        <v>18</v>
      </c>
      <c r="H56" s="2">
        <f t="shared" si="3"/>
        <v>180</v>
      </c>
      <c r="I56" s="2">
        <f t="shared" si="4"/>
        <v>300</v>
      </c>
    </row>
    <row r="57" spans="2:9">
      <c r="B57" s="22">
        <v>46</v>
      </c>
      <c r="C57" s="22">
        <f>Emisja!P50</f>
        <v>0</v>
      </c>
      <c r="D57" s="18">
        <f t="shared" si="1"/>
        <v>18</v>
      </c>
      <c r="E57" s="24">
        <f t="shared" si="0"/>
        <v>0</v>
      </c>
      <c r="G57" s="18">
        <f t="shared" si="2"/>
        <v>18</v>
      </c>
      <c r="H57" s="2">
        <f t="shared" si="3"/>
        <v>180</v>
      </c>
      <c r="I57" s="2">
        <f t="shared" si="4"/>
        <v>300</v>
      </c>
    </row>
    <row r="58" spans="2:9">
      <c r="B58" s="22">
        <v>47</v>
      </c>
      <c r="C58" s="22">
        <f>Emisja!P51</f>
        <v>0</v>
      </c>
      <c r="D58" s="18">
        <f t="shared" si="1"/>
        <v>18</v>
      </c>
      <c r="E58" s="24">
        <f t="shared" si="0"/>
        <v>0</v>
      </c>
      <c r="G58" s="18">
        <f t="shared" si="2"/>
        <v>18</v>
      </c>
      <c r="H58" s="2">
        <f t="shared" si="3"/>
        <v>180</v>
      </c>
      <c r="I58" s="2">
        <f t="shared" si="4"/>
        <v>300</v>
      </c>
    </row>
    <row r="59" spans="2:9">
      <c r="B59" s="22">
        <v>48</v>
      </c>
      <c r="C59" s="22">
        <f>Emisja!P52</f>
        <v>0</v>
      </c>
      <c r="D59" s="18">
        <f t="shared" si="1"/>
        <v>18</v>
      </c>
      <c r="E59" s="24">
        <f t="shared" si="0"/>
        <v>0</v>
      </c>
      <c r="G59" s="18">
        <f t="shared" si="2"/>
        <v>18</v>
      </c>
      <c r="H59" s="2">
        <f t="shared" si="3"/>
        <v>180</v>
      </c>
      <c r="I59" s="2">
        <f t="shared" si="4"/>
        <v>300</v>
      </c>
    </row>
    <row r="60" spans="2:9">
      <c r="B60" s="22">
        <v>49</v>
      </c>
      <c r="C60" s="22">
        <f>Emisja!P53</f>
        <v>0</v>
      </c>
      <c r="D60" s="18">
        <f t="shared" si="1"/>
        <v>18</v>
      </c>
      <c r="E60" s="24">
        <f t="shared" si="0"/>
        <v>0</v>
      </c>
      <c r="G60" s="18">
        <f t="shared" si="2"/>
        <v>18</v>
      </c>
      <c r="H60" s="2">
        <f t="shared" si="3"/>
        <v>180</v>
      </c>
      <c r="I60" s="2">
        <f t="shared" si="4"/>
        <v>300</v>
      </c>
    </row>
    <row r="61" spans="2:9">
      <c r="B61" s="22">
        <v>50</v>
      </c>
      <c r="C61" s="22">
        <f>Emisja!P54</f>
        <v>0</v>
      </c>
      <c r="D61" s="18">
        <f t="shared" si="1"/>
        <v>18</v>
      </c>
      <c r="E61" s="24">
        <f t="shared" si="0"/>
        <v>0</v>
      </c>
      <c r="G61" s="18">
        <f t="shared" si="2"/>
        <v>18</v>
      </c>
      <c r="H61" s="2">
        <f t="shared" si="3"/>
        <v>180</v>
      </c>
      <c r="I61" s="2">
        <f t="shared" si="4"/>
        <v>300</v>
      </c>
    </row>
    <row r="62" spans="2:9">
      <c r="B62" s="22">
        <v>51</v>
      </c>
      <c r="C62" s="22">
        <f>Emisja!P55</f>
        <v>0</v>
      </c>
      <c r="D62" s="18">
        <f t="shared" si="1"/>
        <v>18</v>
      </c>
      <c r="E62" s="24">
        <f t="shared" si="0"/>
        <v>0</v>
      </c>
      <c r="G62" s="18">
        <f t="shared" si="2"/>
        <v>18</v>
      </c>
      <c r="H62" s="2">
        <f t="shared" si="3"/>
        <v>180</v>
      </c>
      <c r="I62" s="2">
        <f t="shared" si="4"/>
        <v>300</v>
      </c>
    </row>
    <row r="63" spans="2:9">
      <c r="B63" s="22">
        <v>52</v>
      </c>
      <c r="C63" s="22">
        <f>Emisja!P56</f>
        <v>0</v>
      </c>
      <c r="D63" s="18">
        <f t="shared" si="1"/>
        <v>18</v>
      </c>
      <c r="E63" s="24">
        <f t="shared" si="0"/>
        <v>0</v>
      </c>
      <c r="G63" s="18">
        <f t="shared" si="2"/>
        <v>18</v>
      </c>
      <c r="H63" s="2">
        <f t="shared" si="3"/>
        <v>180</v>
      </c>
      <c r="I63" s="2">
        <f t="shared" si="4"/>
        <v>300</v>
      </c>
    </row>
    <row r="64" spans="2:9">
      <c r="B64" s="22">
        <v>53</v>
      </c>
      <c r="C64" s="22">
        <f>Emisja!P57</f>
        <v>0</v>
      </c>
      <c r="D64" s="18">
        <f t="shared" si="1"/>
        <v>18</v>
      </c>
      <c r="E64" s="24">
        <f t="shared" si="0"/>
        <v>0</v>
      </c>
      <c r="G64" s="18">
        <f t="shared" si="2"/>
        <v>18</v>
      </c>
      <c r="H64" s="2">
        <f t="shared" si="3"/>
        <v>180</v>
      </c>
      <c r="I64" s="2">
        <f t="shared" si="4"/>
        <v>300</v>
      </c>
    </row>
    <row r="65" spans="2:9">
      <c r="B65" s="22">
        <v>54</v>
      </c>
      <c r="C65" s="22">
        <f>Emisja!P58</f>
        <v>0</v>
      </c>
      <c r="D65" s="18">
        <f t="shared" si="1"/>
        <v>18</v>
      </c>
      <c r="E65" s="24">
        <f t="shared" si="0"/>
        <v>0</v>
      </c>
      <c r="G65" s="18">
        <f t="shared" si="2"/>
        <v>18</v>
      </c>
      <c r="H65" s="2">
        <f t="shared" si="3"/>
        <v>180</v>
      </c>
      <c r="I65" s="2">
        <f t="shared" si="4"/>
        <v>300</v>
      </c>
    </row>
    <row r="66" spans="2:9">
      <c r="B66" s="22">
        <v>55</v>
      </c>
      <c r="C66" s="22">
        <f>Emisja!P59</f>
        <v>0</v>
      </c>
      <c r="D66" s="18">
        <f t="shared" si="1"/>
        <v>18</v>
      </c>
      <c r="E66" s="24">
        <f t="shared" si="0"/>
        <v>0</v>
      </c>
      <c r="G66" s="18">
        <f t="shared" si="2"/>
        <v>18</v>
      </c>
      <c r="H66" s="2">
        <f t="shared" si="3"/>
        <v>180</v>
      </c>
      <c r="I66" s="2">
        <f t="shared" si="4"/>
        <v>300</v>
      </c>
    </row>
    <row r="67" spans="2:9">
      <c r="B67" s="22">
        <v>56</v>
      </c>
      <c r="C67" s="22">
        <f>Emisja!P60</f>
        <v>0</v>
      </c>
      <c r="D67" s="18">
        <f t="shared" si="1"/>
        <v>18</v>
      </c>
      <c r="E67" s="24">
        <f t="shared" si="0"/>
        <v>0</v>
      </c>
      <c r="G67" s="18">
        <f t="shared" si="2"/>
        <v>18</v>
      </c>
      <c r="H67" s="2">
        <f t="shared" si="3"/>
        <v>180</v>
      </c>
      <c r="I67" s="2">
        <f t="shared" si="4"/>
        <v>300</v>
      </c>
    </row>
    <row r="68" spans="2:9">
      <c r="B68" s="22">
        <v>57</v>
      </c>
      <c r="C68" s="22">
        <f>Emisja!P61</f>
        <v>0</v>
      </c>
      <c r="D68" s="18">
        <f t="shared" si="1"/>
        <v>18</v>
      </c>
      <c r="E68" s="24">
        <f t="shared" si="0"/>
        <v>0</v>
      </c>
      <c r="G68" s="18">
        <f t="shared" si="2"/>
        <v>18</v>
      </c>
      <c r="H68" s="2">
        <f t="shared" si="3"/>
        <v>180</v>
      </c>
      <c r="I68" s="2">
        <f t="shared" si="4"/>
        <v>300</v>
      </c>
    </row>
    <row r="69" spans="2:9">
      <c r="B69" s="22">
        <v>58</v>
      </c>
      <c r="C69" s="22">
        <f>Emisja!P62</f>
        <v>0</v>
      </c>
      <c r="D69" s="18">
        <f t="shared" si="1"/>
        <v>18</v>
      </c>
      <c r="E69" s="24">
        <f t="shared" si="0"/>
        <v>0</v>
      </c>
      <c r="G69" s="18">
        <f t="shared" si="2"/>
        <v>18</v>
      </c>
      <c r="H69" s="2">
        <f t="shared" si="3"/>
        <v>180</v>
      </c>
      <c r="I69" s="2">
        <f t="shared" si="4"/>
        <v>300</v>
      </c>
    </row>
    <row r="70" spans="2:9">
      <c r="B70" s="22">
        <v>59</v>
      </c>
      <c r="C70" s="22">
        <f>Emisja!P63</f>
        <v>0</v>
      </c>
      <c r="D70" s="18">
        <f t="shared" si="1"/>
        <v>18</v>
      </c>
      <c r="E70" s="24">
        <f t="shared" si="0"/>
        <v>0</v>
      </c>
      <c r="G70" s="18">
        <f t="shared" si="2"/>
        <v>18</v>
      </c>
      <c r="H70" s="2">
        <f t="shared" si="3"/>
        <v>180</v>
      </c>
      <c r="I70" s="2">
        <f t="shared" si="4"/>
        <v>300</v>
      </c>
    </row>
    <row r="71" spans="2:9">
      <c r="B71" s="22">
        <v>60</v>
      </c>
      <c r="C71" s="22">
        <f>Emisja!P64</f>
        <v>0</v>
      </c>
      <c r="D71" s="18">
        <f t="shared" si="1"/>
        <v>18</v>
      </c>
      <c r="E71" s="24">
        <f t="shared" si="0"/>
        <v>0</v>
      </c>
      <c r="G71" s="18">
        <f t="shared" si="2"/>
        <v>18</v>
      </c>
      <c r="H71" s="2">
        <f t="shared" si="3"/>
        <v>180</v>
      </c>
      <c r="I71" s="2">
        <f t="shared" si="4"/>
        <v>300</v>
      </c>
    </row>
    <row r="72" spans="2:9">
      <c r="B72" s="22">
        <v>61</v>
      </c>
      <c r="C72" s="22">
        <f>Emisja!P65</f>
        <v>0</v>
      </c>
      <c r="D72" s="18">
        <f t="shared" si="1"/>
        <v>18</v>
      </c>
      <c r="E72" s="24">
        <f t="shared" si="0"/>
        <v>0</v>
      </c>
      <c r="G72" s="18">
        <f t="shared" si="2"/>
        <v>18</v>
      </c>
      <c r="H72" s="2">
        <f t="shared" si="3"/>
        <v>180</v>
      </c>
      <c r="I72" s="2">
        <f t="shared" si="4"/>
        <v>300</v>
      </c>
    </row>
    <row r="73" spans="2:9">
      <c r="B73" s="22">
        <v>62</v>
      </c>
      <c r="C73" s="22">
        <f>Emisja!P66</f>
        <v>0</v>
      </c>
      <c r="D73" s="18">
        <f t="shared" si="1"/>
        <v>18</v>
      </c>
      <c r="E73" s="24">
        <f t="shared" si="0"/>
        <v>0</v>
      </c>
      <c r="G73" s="18">
        <f t="shared" si="2"/>
        <v>18</v>
      </c>
      <c r="H73" s="2">
        <f t="shared" si="3"/>
        <v>180</v>
      </c>
      <c r="I73" s="2">
        <f t="shared" si="4"/>
        <v>300</v>
      </c>
    </row>
    <row r="74" spans="2:9">
      <c r="B74" s="22">
        <v>63</v>
      </c>
      <c r="C74" s="22">
        <f>Emisja!P67</f>
        <v>0</v>
      </c>
      <c r="D74" s="18">
        <f t="shared" si="1"/>
        <v>18</v>
      </c>
      <c r="E74" s="24">
        <f t="shared" si="0"/>
        <v>0</v>
      </c>
      <c r="G74" s="18">
        <f t="shared" si="2"/>
        <v>18</v>
      </c>
      <c r="H74" s="2">
        <f t="shared" si="3"/>
        <v>180</v>
      </c>
      <c r="I74" s="2">
        <f t="shared" si="4"/>
        <v>300</v>
      </c>
    </row>
    <row r="75" spans="2:9">
      <c r="B75" s="22">
        <v>64</v>
      </c>
      <c r="C75" s="22">
        <f>Emisja!P68</f>
        <v>0</v>
      </c>
      <c r="D75" s="18">
        <f t="shared" si="1"/>
        <v>18</v>
      </c>
      <c r="E75" s="24">
        <f t="shared" si="0"/>
        <v>0</v>
      </c>
      <c r="G75" s="18">
        <f t="shared" si="2"/>
        <v>18</v>
      </c>
      <c r="H75" s="2">
        <f t="shared" si="3"/>
        <v>180</v>
      </c>
      <c r="I75" s="2">
        <f t="shared" si="4"/>
        <v>300</v>
      </c>
    </row>
    <row r="76" spans="2:9">
      <c r="B76" s="22">
        <v>65</v>
      </c>
      <c r="C76" s="22">
        <f>Emisja!P69</f>
        <v>0</v>
      </c>
      <c r="D76" s="18">
        <f t="shared" si="1"/>
        <v>18</v>
      </c>
      <c r="E76" s="24">
        <f t="shared" ref="E76:E139" si="5">1*(D76&gt;$B$4)</f>
        <v>0</v>
      </c>
      <c r="G76" s="18">
        <f t="shared" si="2"/>
        <v>18</v>
      </c>
      <c r="H76" s="2">
        <f t="shared" si="3"/>
        <v>180</v>
      </c>
      <c r="I76" s="2">
        <f t="shared" si="4"/>
        <v>300</v>
      </c>
    </row>
    <row r="77" spans="2:9">
      <c r="B77" s="22">
        <v>66</v>
      </c>
      <c r="C77" s="22">
        <f>Emisja!P70</f>
        <v>0</v>
      </c>
      <c r="D77" s="18">
        <f t="shared" si="1"/>
        <v>18</v>
      </c>
      <c r="E77" s="24">
        <f t="shared" si="5"/>
        <v>0</v>
      </c>
      <c r="G77" s="18">
        <f t="shared" si="2"/>
        <v>18</v>
      </c>
      <c r="H77" s="2">
        <f t="shared" si="3"/>
        <v>180</v>
      </c>
      <c r="I77" s="2">
        <f t="shared" si="4"/>
        <v>300</v>
      </c>
    </row>
    <row r="78" spans="2:9">
      <c r="B78" s="22">
        <v>67</v>
      </c>
      <c r="C78" s="22">
        <f>Emisja!P71</f>
        <v>0</v>
      </c>
      <c r="D78" s="18">
        <f t="shared" ref="D78:D141" si="6">$B$6+C78/$B$9-($B$6+C78/$B$9-D77)*EXP(-$B$9/($B$7/$B$3)*(B78-B77)*60)</f>
        <v>18</v>
      </c>
      <c r="E78" s="24">
        <f t="shared" si="5"/>
        <v>0</v>
      </c>
      <c r="G78" s="18">
        <f t="shared" ref="G78:G141" si="7">$B$6+C78/$H$9-($B$6+C78/$H$9-G77)*EXP(-$H$9/($B$7/$B$3)*(B78-B77)*60)</f>
        <v>18</v>
      </c>
      <c r="H78" s="2">
        <f t="shared" ref="H78:H141" si="8">H77</f>
        <v>180</v>
      </c>
      <c r="I78" s="2">
        <f t="shared" ref="I78:I141" si="9">I77</f>
        <v>300</v>
      </c>
    </row>
    <row r="79" spans="2:9">
      <c r="B79" s="22">
        <v>68</v>
      </c>
      <c r="C79" s="22">
        <f>Emisja!P72</f>
        <v>0</v>
      </c>
      <c r="D79" s="18">
        <f t="shared" si="6"/>
        <v>18</v>
      </c>
      <c r="E79" s="24">
        <f t="shared" si="5"/>
        <v>0</v>
      </c>
      <c r="G79" s="18">
        <f t="shared" si="7"/>
        <v>18</v>
      </c>
      <c r="H79" s="2">
        <f t="shared" si="8"/>
        <v>180</v>
      </c>
      <c r="I79" s="2">
        <f t="shared" si="9"/>
        <v>300</v>
      </c>
    </row>
    <row r="80" spans="2:9">
      <c r="B80" s="22">
        <v>69</v>
      </c>
      <c r="C80" s="22">
        <f>Emisja!P73</f>
        <v>0</v>
      </c>
      <c r="D80" s="18">
        <f t="shared" si="6"/>
        <v>18</v>
      </c>
      <c r="E80" s="24">
        <f t="shared" si="5"/>
        <v>0</v>
      </c>
      <c r="G80" s="18">
        <f t="shared" si="7"/>
        <v>18</v>
      </c>
      <c r="H80" s="2">
        <f t="shared" si="8"/>
        <v>180</v>
      </c>
      <c r="I80" s="2">
        <f t="shared" si="9"/>
        <v>300</v>
      </c>
    </row>
    <row r="81" spans="2:9">
      <c r="B81" s="22">
        <v>70</v>
      </c>
      <c r="C81" s="22">
        <f>Emisja!P74</f>
        <v>0</v>
      </c>
      <c r="D81" s="18">
        <f t="shared" si="6"/>
        <v>18</v>
      </c>
      <c r="E81" s="24">
        <f t="shared" si="5"/>
        <v>0</v>
      </c>
      <c r="G81" s="18">
        <f t="shared" si="7"/>
        <v>18</v>
      </c>
      <c r="H81" s="2">
        <f t="shared" si="8"/>
        <v>180</v>
      </c>
      <c r="I81" s="2">
        <f t="shared" si="9"/>
        <v>300</v>
      </c>
    </row>
    <row r="82" spans="2:9">
      <c r="B82" s="22">
        <v>71</v>
      </c>
      <c r="C82" s="22">
        <f>Emisja!P75</f>
        <v>0</v>
      </c>
      <c r="D82" s="18">
        <f t="shared" si="6"/>
        <v>18</v>
      </c>
      <c r="E82" s="24">
        <f t="shared" si="5"/>
        <v>0</v>
      </c>
      <c r="G82" s="18">
        <f t="shared" si="7"/>
        <v>18</v>
      </c>
      <c r="H82" s="2">
        <f t="shared" si="8"/>
        <v>180</v>
      </c>
      <c r="I82" s="2">
        <f t="shared" si="9"/>
        <v>300</v>
      </c>
    </row>
    <row r="83" spans="2:9">
      <c r="B83" s="22">
        <v>72</v>
      </c>
      <c r="C83" s="22">
        <f>Emisja!P76</f>
        <v>0</v>
      </c>
      <c r="D83" s="18">
        <f t="shared" si="6"/>
        <v>18</v>
      </c>
      <c r="E83" s="24">
        <f t="shared" si="5"/>
        <v>0</v>
      </c>
      <c r="G83" s="18">
        <f t="shared" si="7"/>
        <v>18</v>
      </c>
      <c r="H83" s="2">
        <f t="shared" si="8"/>
        <v>180</v>
      </c>
      <c r="I83" s="2">
        <f t="shared" si="9"/>
        <v>300</v>
      </c>
    </row>
    <row r="84" spans="2:9">
      <c r="B84" s="22">
        <v>73</v>
      </c>
      <c r="C84" s="22">
        <f>Emisja!P77</f>
        <v>0</v>
      </c>
      <c r="D84" s="18">
        <f t="shared" si="6"/>
        <v>18</v>
      </c>
      <c r="E84" s="24">
        <f t="shared" si="5"/>
        <v>0</v>
      </c>
      <c r="G84" s="18">
        <f t="shared" si="7"/>
        <v>18</v>
      </c>
      <c r="H84" s="2">
        <f t="shared" si="8"/>
        <v>180</v>
      </c>
      <c r="I84" s="2">
        <f t="shared" si="9"/>
        <v>300</v>
      </c>
    </row>
    <row r="85" spans="2:9">
      <c r="B85" s="22">
        <v>74</v>
      </c>
      <c r="C85" s="22">
        <f>Emisja!P78</f>
        <v>0</v>
      </c>
      <c r="D85" s="18">
        <f t="shared" si="6"/>
        <v>18</v>
      </c>
      <c r="E85" s="24">
        <f t="shared" si="5"/>
        <v>0</v>
      </c>
      <c r="G85" s="18">
        <f t="shared" si="7"/>
        <v>18</v>
      </c>
      <c r="H85" s="2">
        <f t="shared" si="8"/>
        <v>180</v>
      </c>
      <c r="I85" s="2">
        <f t="shared" si="9"/>
        <v>300</v>
      </c>
    </row>
    <row r="86" spans="2:9">
      <c r="B86" s="22">
        <v>75</v>
      </c>
      <c r="C86" s="22">
        <f>Emisja!P79</f>
        <v>0</v>
      </c>
      <c r="D86" s="18">
        <f t="shared" si="6"/>
        <v>18</v>
      </c>
      <c r="E86" s="24">
        <f t="shared" si="5"/>
        <v>0</v>
      </c>
      <c r="G86" s="18">
        <f t="shared" si="7"/>
        <v>18</v>
      </c>
      <c r="H86" s="2">
        <f t="shared" si="8"/>
        <v>180</v>
      </c>
      <c r="I86" s="2">
        <f t="shared" si="9"/>
        <v>300</v>
      </c>
    </row>
    <row r="87" spans="2:9">
      <c r="B87" s="22">
        <v>76</v>
      </c>
      <c r="C87" s="22">
        <f>Emisja!P80</f>
        <v>0</v>
      </c>
      <c r="D87" s="18">
        <f t="shared" si="6"/>
        <v>18</v>
      </c>
      <c r="E87" s="24">
        <f t="shared" si="5"/>
        <v>0</v>
      </c>
      <c r="G87" s="18">
        <f t="shared" si="7"/>
        <v>18</v>
      </c>
      <c r="H87" s="2">
        <f t="shared" si="8"/>
        <v>180</v>
      </c>
      <c r="I87" s="2">
        <f t="shared" si="9"/>
        <v>300</v>
      </c>
    </row>
    <row r="88" spans="2:9">
      <c r="B88" s="22">
        <v>77</v>
      </c>
      <c r="C88" s="22">
        <f>Emisja!P81</f>
        <v>0</v>
      </c>
      <c r="D88" s="18">
        <f t="shared" si="6"/>
        <v>18</v>
      </c>
      <c r="E88" s="24">
        <f t="shared" si="5"/>
        <v>0</v>
      </c>
      <c r="G88" s="18">
        <f t="shared" si="7"/>
        <v>18</v>
      </c>
      <c r="H88" s="2">
        <f t="shared" si="8"/>
        <v>180</v>
      </c>
      <c r="I88" s="2">
        <f t="shared" si="9"/>
        <v>300</v>
      </c>
    </row>
    <row r="89" spans="2:9">
      <c r="B89" s="22">
        <v>78</v>
      </c>
      <c r="C89" s="22">
        <f>Emisja!P82</f>
        <v>0</v>
      </c>
      <c r="D89" s="18">
        <f t="shared" si="6"/>
        <v>18</v>
      </c>
      <c r="E89" s="24">
        <f t="shared" si="5"/>
        <v>0</v>
      </c>
      <c r="G89" s="18">
        <f t="shared" si="7"/>
        <v>18</v>
      </c>
      <c r="H89" s="2">
        <f t="shared" si="8"/>
        <v>180</v>
      </c>
      <c r="I89" s="2">
        <f t="shared" si="9"/>
        <v>300</v>
      </c>
    </row>
    <row r="90" spans="2:9">
      <c r="B90" s="22">
        <v>79</v>
      </c>
      <c r="C90" s="22">
        <f>Emisja!P83</f>
        <v>0</v>
      </c>
      <c r="D90" s="18">
        <f t="shared" si="6"/>
        <v>18</v>
      </c>
      <c r="E90" s="24">
        <f t="shared" si="5"/>
        <v>0</v>
      </c>
      <c r="G90" s="18">
        <f t="shared" si="7"/>
        <v>18</v>
      </c>
      <c r="H90" s="2">
        <f t="shared" si="8"/>
        <v>180</v>
      </c>
      <c r="I90" s="2">
        <f t="shared" si="9"/>
        <v>300</v>
      </c>
    </row>
    <row r="91" spans="2:9">
      <c r="B91" s="22">
        <v>80</v>
      </c>
      <c r="C91" s="22">
        <f>Emisja!P84</f>
        <v>0</v>
      </c>
      <c r="D91" s="18">
        <f t="shared" si="6"/>
        <v>18</v>
      </c>
      <c r="E91" s="24">
        <f t="shared" si="5"/>
        <v>0</v>
      </c>
      <c r="G91" s="18">
        <f t="shared" si="7"/>
        <v>18</v>
      </c>
      <c r="H91" s="2">
        <f t="shared" si="8"/>
        <v>180</v>
      </c>
      <c r="I91" s="2">
        <f t="shared" si="9"/>
        <v>300</v>
      </c>
    </row>
    <row r="92" spans="2:9">
      <c r="B92" s="22">
        <v>81</v>
      </c>
      <c r="C92" s="22">
        <f>Emisja!P85</f>
        <v>0</v>
      </c>
      <c r="D92" s="18">
        <f t="shared" si="6"/>
        <v>18</v>
      </c>
      <c r="E92" s="24">
        <f t="shared" si="5"/>
        <v>0</v>
      </c>
      <c r="G92" s="18">
        <f t="shared" si="7"/>
        <v>18</v>
      </c>
      <c r="H92" s="2">
        <f t="shared" si="8"/>
        <v>180</v>
      </c>
      <c r="I92" s="2">
        <f t="shared" si="9"/>
        <v>300</v>
      </c>
    </row>
    <row r="93" spans="2:9">
      <c r="B93" s="22">
        <v>82</v>
      </c>
      <c r="C93" s="22">
        <f>Emisja!P86</f>
        <v>0</v>
      </c>
      <c r="D93" s="18">
        <f t="shared" si="6"/>
        <v>18</v>
      </c>
      <c r="E93" s="24">
        <f t="shared" si="5"/>
        <v>0</v>
      </c>
      <c r="G93" s="18">
        <f t="shared" si="7"/>
        <v>18</v>
      </c>
      <c r="H93" s="2">
        <f t="shared" si="8"/>
        <v>180</v>
      </c>
      <c r="I93" s="2">
        <f t="shared" si="9"/>
        <v>300</v>
      </c>
    </row>
    <row r="94" spans="2:9">
      <c r="B94" s="22">
        <v>83</v>
      </c>
      <c r="C94" s="22">
        <f>Emisja!P87</f>
        <v>0</v>
      </c>
      <c r="D94" s="18">
        <f t="shared" si="6"/>
        <v>18</v>
      </c>
      <c r="E94" s="24">
        <f t="shared" si="5"/>
        <v>0</v>
      </c>
      <c r="G94" s="18">
        <f t="shared" si="7"/>
        <v>18</v>
      </c>
      <c r="H94" s="2">
        <f t="shared" si="8"/>
        <v>180</v>
      </c>
      <c r="I94" s="2">
        <f t="shared" si="9"/>
        <v>300</v>
      </c>
    </row>
    <row r="95" spans="2:9">
      <c r="B95" s="22">
        <v>84</v>
      </c>
      <c r="C95" s="22">
        <f>Emisja!P88</f>
        <v>0</v>
      </c>
      <c r="D95" s="18">
        <f t="shared" si="6"/>
        <v>18</v>
      </c>
      <c r="E95" s="24">
        <f t="shared" si="5"/>
        <v>0</v>
      </c>
      <c r="G95" s="18">
        <f t="shared" si="7"/>
        <v>18</v>
      </c>
      <c r="H95" s="2">
        <f t="shared" si="8"/>
        <v>180</v>
      </c>
      <c r="I95" s="2">
        <f t="shared" si="9"/>
        <v>300</v>
      </c>
    </row>
    <row r="96" spans="2:9">
      <c r="B96" s="22">
        <v>85</v>
      </c>
      <c r="C96" s="22">
        <f>Emisja!P89</f>
        <v>0</v>
      </c>
      <c r="D96" s="18">
        <f t="shared" si="6"/>
        <v>18</v>
      </c>
      <c r="E96" s="24">
        <f t="shared" si="5"/>
        <v>0</v>
      </c>
      <c r="G96" s="18">
        <f t="shared" si="7"/>
        <v>18</v>
      </c>
      <c r="H96" s="2">
        <f t="shared" si="8"/>
        <v>180</v>
      </c>
      <c r="I96" s="2">
        <f t="shared" si="9"/>
        <v>300</v>
      </c>
    </row>
    <row r="97" spans="2:9">
      <c r="B97" s="22">
        <v>86</v>
      </c>
      <c r="C97" s="22">
        <f>Emisja!P90</f>
        <v>0</v>
      </c>
      <c r="D97" s="18">
        <f t="shared" si="6"/>
        <v>18</v>
      </c>
      <c r="E97" s="24">
        <f t="shared" si="5"/>
        <v>0</v>
      </c>
      <c r="G97" s="18">
        <f t="shared" si="7"/>
        <v>18</v>
      </c>
      <c r="H97" s="2">
        <f t="shared" si="8"/>
        <v>180</v>
      </c>
      <c r="I97" s="2">
        <f t="shared" si="9"/>
        <v>300</v>
      </c>
    </row>
    <row r="98" spans="2:9">
      <c r="B98" s="22">
        <v>87</v>
      </c>
      <c r="C98" s="22">
        <f>Emisja!P91</f>
        <v>0</v>
      </c>
      <c r="D98" s="18">
        <f t="shared" si="6"/>
        <v>18</v>
      </c>
      <c r="E98" s="24">
        <f t="shared" si="5"/>
        <v>0</v>
      </c>
      <c r="G98" s="18">
        <f t="shared" si="7"/>
        <v>18</v>
      </c>
      <c r="H98" s="2">
        <f t="shared" si="8"/>
        <v>180</v>
      </c>
      <c r="I98" s="2">
        <f t="shared" si="9"/>
        <v>300</v>
      </c>
    </row>
    <row r="99" spans="2:9">
      <c r="B99" s="22">
        <v>88</v>
      </c>
      <c r="C99" s="22">
        <f>Emisja!P92</f>
        <v>0</v>
      </c>
      <c r="D99" s="18">
        <f t="shared" si="6"/>
        <v>18</v>
      </c>
      <c r="E99" s="24">
        <f t="shared" si="5"/>
        <v>0</v>
      </c>
      <c r="G99" s="18">
        <f t="shared" si="7"/>
        <v>18</v>
      </c>
      <c r="H99" s="2">
        <f t="shared" si="8"/>
        <v>180</v>
      </c>
      <c r="I99" s="2">
        <f t="shared" si="9"/>
        <v>300</v>
      </c>
    </row>
    <row r="100" spans="2:9">
      <c r="B100" s="22">
        <v>89</v>
      </c>
      <c r="C100" s="22">
        <f>Emisja!P93</f>
        <v>0</v>
      </c>
      <c r="D100" s="18">
        <f t="shared" si="6"/>
        <v>18</v>
      </c>
      <c r="E100" s="24">
        <f t="shared" si="5"/>
        <v>0</v>
      </c>
      <c r="G100" s="18">
        <f t="shared" si="7"/>
        <v>18</v>
      </c>
      <c r="H100" s="2">
        <f t="shared" si="8"/>
        <v>180</v>
      </c>
      <c r="I100" s="2">
        <f t="shared" si="9"/>
        <v>300</v>
      </c>
    </row>
    <row r="101" spans="2:9">
      <c r="B101" s="22">
        <v>90</v>
      </c>
      <c r="C101" s="22">
        <f>Emisja!P94</f>
        <v>0</v>
      </c>
      <c r="D101" s="18">
        <f t="shared" si="6"/>
        <v>18</v>
      </c>
      <c r="E101" s="24">
        <f t="shared" si="5"/>
        <v>0</v>
      </c>
      <c r="G101" s="18">
        <f t="shared" si="7"/>
        <v>18</v>
      </c>
      <c r="H101" s="2">
        <f t="shared" si="8"/>
        <v>180</v>
      </c>
      <c r="I101" s="2">
        <f t="shared" si="9"/>
        <v>300</v>
      </c>
    </row>
    <row r="102" spans="2:9">
      <c r="B102" s="22">
        <v>91</v>
      </c>
      <c r="C102" s="22">
        <f>Emisja!P95</f>
        <v>0</v>
      </c>
      <c r="D102" s="18">
        <f t="shared" si="6"/>
        <v>18</v>
      </c>
      <c r="E102" s="24">
        <f t="shared" si="5"/>
        <v>0</v>
      </c>
      <c r="G102" s="18">
        <f t="shared" si="7"/>
        <v>18</v>
      </c>
      <c r="H102" s="2">
        <f t="shared" si="8"/>
        <v>180</v>
      </c>
      <c r="I102" s="2">
        <f t="shared" si="9"/>
        <v>300</v>
      </c>
    </row>
    <row r="103" spans="2:9">
      <c r="B103" s="22">
        <v>92</v>
      </c>
      <c r="C103" s="22">
        <f>Emisja!P96</f>
        <v>0</v>
      </c>
      <c r="D103" s="18">
        <f t="shared" si="6"/>
        <v>18</v>
      </c>
      <c r="E103" s="24">
        <f t="shared" si="5"/>
        <v>0</v>
      </c>
      <c r="G103" s="18">
        <f t="shared" si="7"/>
        <v>18</v>
      </c>
      <c r="H103" s="2">
        <f t="shared" si="8"/>
        <v>180</v>
      </c>
      <c r="I103" s="2">
        <f t="shared" si="9"/>
        <v>300</v>
      </c>
    </row>
    <row r="104" spans="2:9">
      <c r="B104" s="22">
        <v>93</v>
      </c>
      <c r="C104" s="22">
        <f>Emisja!P97</f>
        <v>0</v>
      </c>
      <c r="D104" s="18">
        <f t="shared" si="6"/>
        <v>18</v>
      </c>
      <c r="E104" s="24">
        <f t="shared" si="5"/>
        <v>0</v>
      </c>
      <c r="G104" s="18">
        <f t="shared" si="7"/>
        <v>18</v>
      </c>
      <c r="H104" s="2">
        <f t="shared" si="8"/>
        <v>180</v>
      </c>
      <c r="I104" s="2">
        <f t="shared" si="9"/>
        <v>300</v>
      </c>
    </row>
    <row r="105" spans="2:9">
      <c r="B105" s="22">
        <v>94</v>
      </c>
      <c r="C105" s="22">
        <f>Emisja!P98</f>
        <v>0</v>
      </c>
      <c r="D105" s="18">
        <f t="shared" si="6"/>
        <v>18</v>
      </c>
      <c r="E105" s="24">
        <f t="shared" si="5"/>
        <v>0</v>
      </c>
      <c r="G105" s="18">
        <f t="shared" si="7"/>
        <v>18</v>
      </c>
      <c r="H105" s="2">
        <f t="shared" si="8"/>
        <v>180</v>
      </c>
      <c r="I105" s="2">
        <f t="shared" si="9"/>
        <v>300</v>
      </c>
    </row>
    <row r="106" spans="2:9">
      <c r="B106" s="22">
        <v>95</v>
      </c>
      <c r="C106" s="22">
        <f>Emisja!P99</f>
        <v>0</v>
      </c>
      <c r="D106" s="18">
        <f t="shared" si="6"/>
        <v>18</v>
      </c>
      <c r="E106" s="24">
        <f t="shared" si="5"/>
        <v>0</v>
      </c>
      <c r="G106" s="18">
        <f t="shared" si="7"/>
        <v>18</v>
      </c>
      <c r="H106" s="2">
        <f t="shared" si="8"/>
        <v>180</v>
      </c>
      <c r="I106" s="2">
        <f t="shared" si="9"/>
        <v>300</v>
      </c>
    </row>
    <row r="107" spans="2:9">
      <c r="B107" s="22">
        <v>96</v>
      </c>
      <c r="C107" s="22">
        <f>Emisja!P100</f>
        <v>0</v>
      </c>
      <c r="D107" s="18">
        <f t="shared" si="6"/>
        <v>18</v>
      </c>
      <c r="E107" s="24">
        <f t="shared" si="5"/>
        <v>0</v>
      </c>
      <c r="G107" s="18">
        <f t="shared" si="7"/>
        <v>18</v>
      </c>
      <c r="H107" s="2">
        <f t="shared" si="8"/>
        <v>180</v>
      </c>
      <c r="I107" s="2">
        <f t="shared" si="9"/>
        <v>300</v>
      </c>
    </row>
    <row r="108" spans="2:9">
      <c r="B108" s="22">
        <v>97</v>
      </c>
      <c r="C108" s="22">
        <f>Emisja!P101</f>
        <v>0</v>
      </c>
      <c r="D108" s="18">
        <f t="shared" si="6"/>
        <v>18</v>
      </c>
      <c r="E108" s="24">
        <f t="shared" si="5"/>
        <v>0</v>
      </c>
      <c r="G108" s="18">
        <f t="shared" si="7"/>
        <v>18</v>
      </c>
      <c r="H108" s="2">
        <f t="shared" si="8"/>
        <v>180</v>
      </c>
      <c r="I108" s="2">
        <f t="shared" si="9"/>
        <v>300</v>
      </c>
    </row>
    <row r="109" spans="2:9">
      <c r="B109" s="22">
        <v>98</v>
      </c>
      <c r="C109" s="22">
        <f>Emisja!P102</f>
        <v>0</v>
      </c>
      <c r="D109" s="18">
        <f t="shared" si="6"/>
        <v>18</v>
      </c>
      <c r="E109" s="24">
        <f t="shared" si="5"/>
        <v>0</v>
      </c>
      <c r="G109" s="18">
        <f t="shared" si="7"/>
        <v>18</v>
      </c>
      <c r="H109" s="2">
        <f t="shared" si="8"/>
        <v>180</v>
      </c>
      <c r="I109" s="2">
        <f t="shared" si="9"/>
        <v>300</v>
      </c>
    </row>
    <row r="110" spans="2:9">
      <c r="B110" s="22">
        <v>99</v>
      </c>
      <c r="C110" s="22">
        <f>Emisja!P103</f>
        <v>0</v>
      </c>
      <c r="D110" s="18">
        <f t="shared" si="6"/>
        <v>18</v>
      </c>
      <c r="E110" s="24">
        <f t="shared" si="5"/>
        <v>0</v>
      </c>
      <c r="G110" s="18">
        <f t="shared" si="7"/>
        <v>18</v>
      </c>
      <c r="H110" s="2">
        <f t="shared" si="8"/>
        <v>180</v>
      </c>
      <c r="I110" s="2">
        <f t="shared" si="9"/>
        <v>300</v>
      </c>
    </row>
    <row r="111" spans="2:9">
      <c r="B111" s="22">
        <v>100</v>
      </c>
      <c r="C111" s="22">
        <f>Emisja!P104</f>
        <v>0</v>
      </c>
      <c r="D111" s="18">
        <f t="shared" si="6"/>
        <v>18</v>
      </c>
      <c r="E111" s="24">
        <f t="shared" si="5"/>
        <v>0</v>
      </c>
      <c r="G111" s="18">
        <f t="shared" si="7"/>
        <v>18</v>
      </c>
      <c r="H111" s="2">
        <f t="shared" si="8"/>
        <v>180</v>
      </c>
      <c r="I111" s="2">
        <f t="shared" si="9"/>
        <v>300</v>
      </c>
    </row>
    <row r="112" spans="2:9">
      <c r="B112" s="22">
        <v>101</v>
      </c>
      <c r="C112" s="22">
        <f>Emisja!P105</f>
        <v>0</v>
      </c>
      <c r="D112" s="18">
        <f t="shared" si="6"/>
        <v>18</v>
      </c>
      <c r="E112" s="24">
        <f t="shared" si="5"/>
        <v>0</v>
      </c>
      <c r="G112" s="18">
        <f t="shared" si="7"/>
        <v>18</v>
      </c>
      <c r="H112" s="2">
        <f t="shared" si="8"/>
        <v>180</v>
      </c>
      <c r="I112" s="2">
        <f t="shared" si="9"/>
        <v>300</v>
      </c>
    </row>
    <row r="113" spans="2:9">
      <c r="B113" s="22">
        <v>102</v>
      </c>
      <c r="C113" s="22">
        <f>Emisja!P106</f>
        <v>0</v>
      </c>
      <c r="D113" s="18">
        <f t="shared" si="6"/>
        <v>18</v>
      </c>
      <c r="E113" s="24">
        <f t="shared" si="5"/>
        <v>0</v>
      </c>
      <c r="G113" s="18">
        <f t="shared" si="7"/>
        <v>18</v>
      </c>
      <c r="H113" s="2">
        <f t="shared" si="8"/>
        <v>180</v>
      </c>
      <c r="I113" s="2">
        <f t="shared" si="9"/>
        <v>300</v>
      </c>
    </row>
    <row r="114" spans="2:9">
      <c r="B114" s="22">
        <v>103</v>
      </c>
      <c r="C114" s="22">
        <f>Emisja!P107</f>
        <v>0</v>
      </c>
      <c r="D114" s="18">
        <f t="shared" si="6"/>
        <v>18</v>
      </c>
      <c r="E114" s="24">
        <f t="shared" si="5"/>
        <v>0</v>
      </c>
      <c r="G114" s="18">
        <f t="shared" si="7"/>
        <v>18</v>
      </c>
      <c r="H114" s="2">
        <f t="shared" si="8"/>
        <v>180</v>
      </c>
      <c r="I114" s="2">
        <f t="shared" si="9"/>
        <v>300</v>
      </c>
    </row>
    <row r="115" spans="2:9">
      <c r="B115" s="22">
        <v>104</v>
      </c>
      <c r="C115" s="22">
        <f>Emisja!P108</f>
        <v>0</v>
      </c>
      <c r="D115" s="18">
        <f t="shared" si="6"/>
        <v>18</v>
      </c>
      <c r="E115" s="24">
        <f t="shared" si="5"/>
        <v>0</v>
      </c>
      <c r="G115" s="18">
        <f t="shared" si="7"/>
        <v>18</v>
      </c>
      <c r="H115" s="2">
        <f t="shared" si="8"/>
        <v>180</v>
      </c>
      <c r="I115" s="2">
        <f t="shared" si="9"/>
        <v>300</v>
      </c>
    </row>
    <row r="116" spans="2:9">
      <c r="B116" s="22">
        <v>105</v>
      </c>
      <c r="C116" s="22">
        <f>Emisja!P109</f>
        <v>0</v>
      </c>
      <c r="D116" s="18">
        <f t="shared" si="6"/>
        <v>18</v>
      </c>
      <c r="E116" s="24">
        <f t="shared" si="5"/>
        <v>0</v>
      </c>
      <c r="G116" s="18">
        <f t="shared" si="7"/>
        <v>18</v>
      </c>
      <c r="H116" s="2">
        <f t="shared" si="8"/>
        <v>180</v>
      </c>
      <c r="I116" s="2">
        <f t="shared" si="9"/>
        <v>300</v>
      </c>
    </row>
    <row r="117" spans="2:9">
      <c r="B117" s="22">
        <v>106</v>
      </c>
      <c r="C117" s="22">
        <f>Emisja!P110</f>
        <v>0</v>
      </c>
      <c r="D117" s="18">
        <f t="shared" si="6"/>
        <v>18</v>
      </c>
      <c r="E117" s="24">
        <f t="shared" si="5"/>
        <v>0</v>
      </c>
      <c r="G117" s="18">
        <f t="shared" si="7"/>
        <v>18</v>
      </c>
      <c r="H117" s="2">
        <f t="shared" si="8"/>
        <v>180</v>
      </c>
      <c r="I117" s="2">
        <f t="shared" si="9"/>
        <v>300</v>
      </c>
    </row>
    <row r="118" spans="2:9">
      <c r="B118" s="22">
        <v>107</v>
      </c>
      <c r="C118" s="22">
        <f>Emisja!P111</f>
        <v>0</v>
      </c>
      <c r="D118" s="18">
        <f t="shared" si="6"/>
        <v>18</v>
      </c>
      <c r="E118" s="24">
        <f t="shared" si="5"/>
        <v>0</v>
      </c>
      <c r="G118" s="18">
        <f t="shared" si="7"/>
        <v>18</v>
      </c>
      <c r="H118" s="2">
        <f t="shared" si="8"/>
        <v>180</v>
      </c>
      <c r="I118" s="2">
        <f t="shared" si="9"/>
        <v>300</v>
      </c>
    </row>
    <row r="119" spans="2:9">
      <c r="B119" s="22">
        <v>108</v>
      </c>
      <c r="C119" s="22">
        <f>Emisja!P112</f>
        <v>0</v>
      </c>
      <c r="D119" s="18">
        <f t="shared" si="6"/>
        <v>18</v>
      </c>
      <c r="E119" s="24">
        <f t="shared" si="5"/>
        <v>0</v>
      </c>
      <c r="G119" s="18">
        <f t="shared" si="7"/>
        <v>18</v>
      </c>
      <c r="H119" s="2">
        <f t="shared" si="8"/>
        <v>180</v>
      </c>
      <c r="I119" s="2">
        <f t="shared" si="9"/>
        <v>300</v>
      </c>
    </row>
    <row r="120" spans="2:9">
      <c r="B120" s="22">
        <v>109</v>
      </c>
      <c r="C120" s="22">
        <f>Emisja!P113</f>
        <v>0</v>
      </c>
      <c r="D120" s="18">
        <f t="shared" si="6"/>
        <v>18</v>
      </c>
      <c r="E120" s="24">
        <f t="shared" si="5"/>
        <v>0</v>
      </c>
      <c r="G120" s="18">
        <f t="shared" si="7"/>
        <v>18</v>
      </c>
      <c r="H120" s="2">
        <f t="shared" si="8"/>
        <v>180</v>
      </c>
      <c r="I120" s="2">
        <f t="shared" si="9"/>
        <v>300</v>
      </c>
    </row>
    <row r="121" spans="2:9">
      <c r="B121" s="22">
        <v>110</v>
      </c>
      <c r="C121" s="22">
        <f>Emisja!P114</f>
        <v>0</v>
      </c>
      <c r="D121" s="18">
        <f t="shared" si="6"/>
        <v>18</v>
      </c>
      <c r="E121" s="24">
        <f t="shared" si="5"/>
        <v>0</v>
      </c>
      <c r="G121" s="18">
        <f t="shared" si="7"/>
        <v>18</v>
      </c>
      <c r="H121" s="2">
        <f t="shared" si="8"/>
        <v>180</v>
      </c>
      <c r="I121" s="2">
        <f t="shared" si="9"/>
        <v>300</v>
      </c>
    </row>
    <row r="122" spans="2:9">
      <c r="B122" s="22">
        <v>111</v>
      </c>
      <c r="C122" s="22">
        <f>Emisja!P115</f>
        <v>0</v>
      </c>
      <c r="D122" s="18">
        <f t="shared" si="6"/>
        <v>18</v>
      </c>
      <c r="E122" s="24">
        <f t="shared" si="5"/>
        <v>0</v>
      </c>
      <c r="G122" s="18">
        <f t="shared" si="7"/>
        <v>18</v>
      </c>
      <c r="H122" s="2">
        <f t="shared" si="8"/>
        <v>180</v>
      </c>
      <c r="I122" s="2">
        <f t="shared" si="9"/>
        <v>300</v>
      </c>
    </row>
    <row r="123" spans="2:9">
      <c r="B123" s="22">
        <v>112</v>
      </c>
      <c r="C123" s="22">
        <f>Emisja!P116</f>
        <v>0</v>
      </c>
      <c r="D123" s="18">
        <f t="shared" si="6"/>
        <v>18</v>
      </c>
      <c r="E123" s="24">
        <f t="shared" si="5"/>
        <v>0</v>
      </c>
      <c r="G123" s="18">
        <f t="shared" si="7"/>
        <v>18</v>
      </c>
      <c r="H123" s="2">
        <f t="shared" si="8"/>
        <v>180</v>
      </c>
      <c r="I123" s="2">
        <f t="shared" si="9"/>
        <v>300</v>
      </c>
    </row>
    <row r="124" spans="2:9">
      <c r="B124" s="22">
        <v>113</v>
      </c>
      <c r="C124" s="22">
        <f>Emisja!P117</f>
        <v>0</v>
      </c>
      <c r="D124" s="18">
        <f t="shared" si="6"/>
        <v>18</v>
      </c>
      <c r="E124" s="24">
        <f t="shared" si="5"/>
        <v>0</v>
      </c>
      <c r="G124" s="18">
        <f t="shared" si="7"/>
        <v>18</v>
      </c>
      <c r="H124" s="2">
        <f t="shared" si="8"/>
        <v>180</v>
      </c>
      <c r="I124" s="2">
        <f t="shared" si="9"/>
        <v>300</v>
      </c>
    </row>
    <row r="125" spans="2:9">
      <c r="B125" s="22">
        <v>114</v>
      </c>
      <c r="C125" s="22">
        <f>Emisja!P118</f>
        <v>0</v>
      </c>
      <c r="D125" s="18">
        <f t="shared" si="6"/>
        <v>18</v>
      </c>
      <c r="E125" s="24">
        <f t="shared" si="5"/>
        <v>0</v>
      </c>
      <c r="G125" s="18">
        <f t="shared" si="7"/>
        <v>18</v>
      </c>
      <c r="H125" s="2">
        <f t="shared" si="8"/>
        <v>180</v>
      </c>
      <c r="I125" s="2">
        <f t="shared" si="9"/>
        <v>300</v>
      </c>
    </row>
    <row r="126" spans="2:9">
      <c r="B126" s="22">
        <v>115</v>
      </c>
      <c r="C126" s="22">
        <f>Emisja!P119</f>
        <v>0</v>
      </c>
      <c r="D126" s="18">
        <f t="shared" si="6"/>
        <v>18</v>
      </c>
      <c r="E126" s="24">
        <f t="shared" si="5"/>
        <v>0</v>
      </c>
      <c r="G126" s="18">
        <f t="shared" si="7"/>
        <v>18</v>
      </c>
      <c r="H126" s="2">
        <f t="shared" si="8"/>
        <v>180</v>
      </c>
      <c r="I126" s="2">
        <f t="shared" si="9"/>
        <v>300</v>
      </c>
    </row>
    <row r="127" spans="2:9">
      <c r="B127" s="22">
        <v>116</v>
      </c>
      <c r="C127" s="22">
        <f>Emisja!P120</f>
        <v>0</v>
      </c>
      <c r="D127" s="18">
        <f t="shared" si="6"/>
        <v>18</v>
      </c>
      <c r="E127" s="24">
        <f t="shared" si="5"/>
        <v>0</v>
      </c>
      <c r="G127" s="18">
        <f t="shared" si="7"/>
        <v>18</v>
      </c>
      <c r="H127" s="2">
        <f t="shared" si="8"/>
        <v>180</v>
      </c>
      <c r="I127" s="2">
        <f t="shared" si="9"/>
        <v>300</v>
      </c>
    </row>
    <row r="128" spans="2:9">
      <c r="B128" s="22">
        <v>117</v>
      </c>
      <c r="C128" s="22">
        <f>Emisja!P121</f>
        <v>0</v>
      </c>
      <c r="D128" s="18">
        <f t="shared" si="6"/>
        <v>18</v>
      </c>
      <c r="E128" s="24">
        <f t="shared" si="5"/>
        <v>0</v>
      </c>
      <c r="G128" s="18">
        <f t="shared" si="7"/>
        <v>18</v>
      </c>
      <c r="H128" s="2">
        <f t="shared" si="8"/>
        <v>180</v>
      </c>
      <c r="I128" s="2">
        <f t="shared" si="9"/>
        <v>300</v>
      </c>
    </row>
    <row r="129" spans="2:9">
      <c r="B129" s="22">
        <v>118</v>
      </c>
      <c r="C129" s="22">
        <f>Emisja!P122</f>
        <v>0</v>
      </c>
      <c r="D129" s="18">
        <f t="shared" si="6"/>
        <v>18</v>
      </c>
      <c r="E129" s="24">
        <f t="shared" si="5"/>
        <v>0</v>
      </c>
      <c r="G129" s="18">
        <f t="shared" si="7"/>
        <v>18</v>
      </c>
      <c r="H129" s="2">
        <f t="shared" si="8"/>
        <v>180</v>
      </c>
      <c r="I129" s="2">
        <f t="shared" si="9"/>
        <v>300</v>
      </c>
    </row>
    <row r="130" spans="2:9">
      <c r="B130" s="22">
        <v>119</v>
      </c>
      <c r="C130" s="22">
        <f>Emisja!P123</f>
        <v>0</v>
      </c>
      <c r="D130" s="18">
        <f t="shared" si="6"/>
        <v>18</v>
      </c>
      <c r="E130" s="24">
        <f t="shared" si="5"/>
        <v>0</v>
      </c>
      <c r="G130" s="18">
        <f t="shared" si="7"/>
        <v>18</v>
      </c>
      <c r="H130" s="2">
        <f t="shared" si="8"/>
        <v>180</v>
      </c>
      <c r="I130" s="2">
        <f t="shared" si="9"/>
        <v>300</v>
      </c>
    </row>
    <row r="131" spans="2:9">
      <c r="B131" s="22">
        <v>120</v>
      </c>
      <c r="C131" s="22">
        <f>Emisja!P124</f>
        <v>0</v>
      </c>
      <c r="D131" s="18">
        <f t="shared" si="6"/>
        <v>18</v>
      </c>
      <c r="E131" s="24">
        <f t="shared" si="5"/>
        <v>0</v>
      </c>
      <c r="G131" s="18">
        <f t="shared" si="7"/>
        <v>18</v>
      </c>
      <c r="H131" s="2">
        <f t="shared" si="8"/>
        <v>180</v>
      </c>
      <c r="I131" s="2">
        <f t="shared" si="9"/>
        <v>300</v>
      </c>
    </row>
    <row r="132" spans="2:9">
      <c r="B132" s="22">
        <v>121</v>
      </c>
      <c r="C132" s="22">
        <f>Emisja!P125</f>
        <v>0</v>
      </c>
      <c r="D132" s="18">
        <f t="shared" si="6"/>
        <v>18</v>
      </c>
      <c r="E132" s="24">
        <f t="shared" si="5"/>
        <v>0</v>
      </c>
      <c r="G132" s="18">
        <f t="shared" si="7"/>
        <v>18</v>
      </c>
      <c r="H132" s="2">
        <f t="shared" si="8"/>
        <v>180</v>
      </c>
      <c r="I132" s="2">
        <f t="shared" si="9"/>
        <v>300</v>
      </c>
    </row>
    <row r="133" spans="2:9">
      <c r="B133" s="22">
        <v>122</v>
      </c>
      <c r="C133" s="22">
        <f>Emisja!P126</f>
        <v>0</v>
      </c>
      <c r="D133" s="18">
        <f t="shared" si="6"/>
        <v>18</v>
      </c>
      <c r="E133" s="24">
        <f t="shared" si="5"/>
        <v>0</v>
      </c>
      <c r="G133" s="18">
        <f t="shared" si="7"/>
        <v>18</v>
      </c>
      <c r="H133" s="2">
        <f t="shared" si="8"/>
        <v>180</v>
      </c>
      <c r="I133" s="2">
        <f t="shared" si="9"/>
        <v>300</v>
      </c>
    </row>
    <row r="134" spans="2:9">
      <c r="B134" s="22">
        <v>123</v>
      </c>
      <c r="C134" s="22">
        <f>Emisja!P127</f>
        <v>0</v>
      </c>
      <c r="D134" s="18">
        <f t="shared" si="6"/>
        <v>18</v>
      </c>
      <c r="E134" s="24">
        <f t="shared" si="5"/>
        <v>0</v>
      </c>
      <c r="G134" s="18">
        <f t="shared" si="7"/>
        <v>18</v>
      </c>
      <c r="H134" s="2">
        <f t="shared" si="8"/>
        <v>180</v>
      </c>
      <c r="I134" s="2">
        <f t="shared" si="9"/>
        <v>300</v>
      </c>
    </row>
    <row r="135" spans="2:9">
      <c r="B135" s="22">
        <v>124</v>
      </c>
      <c r="C135" s="22">
        <f>Emisja!P128</f>
        <v>0</v>
      </c>
      <c r="D135" s="18">
        <f t="shared" si="6"/>
        <v>18</v>
      </c>
      <c r="E135" s="24">
        <f t="shared" si="5"/>
        <v>0</v>
      </c>
      <c r="G135" s="18">
        <f t="shared" si="7"/>
        <v>18</v>
      </c>
      <c r="H135" s="2">
        <f t="shared" si="8"/>
        <v>180</v>
      </c>
      <c r="I135" s="2">
        <f t="shared" si="9"/>
        <v>300</v>
      </c>
    </row>
    <row r="136" spans="2:9">
      <c r="B136" s="22">
        <v>125</v>
      </c>
      <c r="C136" s="22">
        <f>Emisja!P129</f>
        <v>0</v>
      </c>
      <c r="D136" s="18">
        <f t="shared" si="6"/>
        <v>18</v>
      </c>
      <c r="E136" s="24">
        <f t="shared" si="5"/>
        <v>0</v>
      </c>
      <c r="G136" s="18">
        <f t="shared" si="7"/>
        <v>18</v>
      </c>
      <c r="H136" s="2">
        <f t="shared" si="8"/>
        <v>180</v>
      </c>
      <c r="I136" s="2">
        <f t="shared" si="9"/>
        <v>300</v>
      </c>
    </row>
    <row r="137" spans="2:9">
      <c r="B137" s="22">
        <v>126</v>
      </c>
      <c r="C137" s="22">
        <f>Emisja!P130</f>
        <v>0</v>
      </c>
      <c r="D137" s="18">
        <f t="shared" si="6"/>
        <v>18</v>
      </c>
      <c r="E137" s="24">
        <f t="shared" si="5"/>
        <v>0</v>
      </c>
      <c r="G137" s="18">
        <f t="shared" si="7"/>
        <v>18</v>
      </c>
      <c r="H137" s="2">
        <f t="shared" si="8"/>
        <v>180</v>
      </c>
      <c r="I137" s="2">
        <f t="shared" si="9"/>
        <v>300</v>
      </c>
    </row>
    <row r="138" spans="2:9">
      <c r="B138" s="22">
        <v>127</v>
      </c>
      <c r="C138" s="22">
        <f>Emisja!P131</f>
        <v>0</v>
      </c>
      <c r="D138" s="18">
        <f t="shared" si="6"/>
        <v>18</v>
      </c>
      <c r="E138" s="24">
        <f t="shared" si="5"/>
        <v>0</v>
      </c>
      <c r="G138" s="18">
        <f t="shared" si="7"/>
        <v>18</v>
      </c>
      <c r="H138" s="2">
        <f t="shared" si="8"/>
        <v>180</v>
      </c>
      <c r="I138" s="2">
        <f t="shared" si="9"/>
        <v>300</v>
      </c>
    </row>
    <row r="139" spans="2:9">
      <c r="B139" s="22">
        <v>128</v>
      </c>
      <c r="C139" s="22">
        <f>Emisja!P132</f>
        <v>0</v>
      </c>
      <c r="D139" s="18">
        <f t="shared" si="6"/>
        <v>18</v>
      </c>
      <c r="E139" s="24">
        <f t="shared" si="5"/>
        <v>0</v>
      </c>
      <c r="G139" s="18">
        <f t="shared" si="7"/>
        <v>18</v>
      </c>
      <c r="H139" s="2">
        <f t="shared" si="8"/>
        <v>180</v>
      </c>
      <c r="I139" s="2">
        <f t="shared" si="9"/>
        <v>300</v>
      </c>
    </row>
    <row r="140" spans="2:9">
      <c r="B140" s="22">
        <v>129</v>
      </c>
      <c r="C140" s="22">
        <f>Emisja!P133</f>
        <v>0</v>
      </c>
      <c r="D140" s="18">
        <f t="shared" si="6"/>
        <v>18</v>
      </c>
      <c r="E140" s="24">
        <f t="shared" ref="E140:E203" si="10">1*(D140&gt;$B$4)</f>
        <v>0</v>
      </c>
      <c r="G140" s="18">
        <f t="shared" si="7"/>
        <v>18</v>
      </c>
      <c r="H140" s="2">
        <f t="shared" si="8"/>
        <v>180</v>
      </c>
      <c r="I140" s="2">
        <f t="shared" si="9"/>
        <v>300</v>
      </c>
    </row>
    <row r="141" spans="2:9">
      <c r="B141" s="22">
        <v>130</v>
      </c>
      <c r="C141" s="22">
        <f>Emisja!P134</f>
        <v>0</v>
      </c>
      <c r="D141" s="18">
        <f t="shared" si="6"/>
        <v>18</v>
      </c>
      <c r="E141" s="24">
        <f t="shared" si="10"/>
        <v>0</v>
      </c>
      <c r="G141" s="18">
        <f t="shared" si="7"/>
        <v>18</v>
      </c>
      <c r="H141" s="2">
        <f t="shared" si="8"/>
        <v>180</v>
      </c>
      <c r="I141" s="2">
        <f t="shared" si="9"/>
        <v>300</v>
      </c>
    </row>
    <row r="142" spans="2:9">
      <c r="B142" s="22">
        <v>131</v>
      </c>
      <c r="C142" s="22">
        <f>Emisja!P135</f>
        <v>0</v>
      </c>
      <c r="D142" s="18">
        <f t="shared" ref="D142:D205" si="11">$B$6+C142/$B$9-($B$6+C142/$B$9-D141)*EXP(-$B$9/($B$7/$B$3)*(B142-B141)*60)</f>
        <v>18</v>
      </c>
      <c r="E142" s="24">
        <f t="shared" si="10"/>
        <v>0</v>
      </c>
      <c r="G142" s="18">
        <f t="shared" ref="G142:G205" si="12">$B$6+C142/$H$9-($B$6+C142/$H$9-G141)*EXP(-$H$9/($B$7/$B$3)*(B142-B141)*60)</f>
        <v>18</v>
      </c>
      <c r="H142" s="2">
        <f t="shared" ref="H142:H205" si="13">H141</f>
        <v>180</v>
      </c>
      <c r="I142" s="2">
        <f t="shared" ref="I142:I205" si="14">I141</f>
        <v>300</v>
      </c>
    </row>
    <row r="143" spans="2:9">
      <c r="B143" s="22">
        <v>132</v>
      </c>
      <c r="C143" s="22">
        <f>Emisja!P136</f>
        <v>0</v>
      </c>
      <c r="D143" s="18">
        <f t="shared" si="11"/>
        <v>18</v>
      </c>
      <c r="E143" s="24">
        <f t="shared" si="10"/>
        <v>0</v>
      </c>
      <c r="G143" s="18">
        <f t="shared" si="12"/>
        <v>18</v>
      </c>
      <c r="H143" s="2">
        <f t="shared" si="13"/>
        <v>180</v>
      </c>
      <c r="I143" s="2">
        <f t="shared" si="14"/>
        <v>300</v>
      </c>
    </row>
    <row r="144" spans="2:9">
      <c r="B144" s="22">
        <v>133</v>
      </c>
      <c r="C144" s="22">
        <f>Emisja!P137</f>
        <v>0</v>
      </c>
      <c r="D144" s="18">
        <f t="shared" si="11"/>
        <v>18</v>
      </c>
      <c r="E144" s="24">
        <f t="shared" si="10"/>
        <v>0</v>
      </c>
      <c r="G144" s="18">
        <f t="shared" si="12"/>
        <v>18</v>
      </c>
      <c r="H144" s="2">
        <f t="shared" si="13"/>
        <v>180</v>
      </c>
      <c r="I144" s="2">
        <f t="shared" si="14"/>
        <v>300</v>
      </c>
    </row>
    <row r="145" spans="2:9">
      <c r="B145" s="22">
        <v>134</v>
      </c>
      <c r="C145" s="22">
        <f>Emisja!P138</f>
        <v>0</v>
      </c>
      <c r="D145" s="18">
        <f t="shared" si="11"/>
        <v>18</v>
      </c>
      <c r="E145" s="24">
        <f t="shared" si="10"/>
        <v>0</v>
      </c>
      <c r="G145" s="18">
        <f t="shared" si="12"/>
        <v>18</v>
      </c>
      <c r="H145" s="2">
        <f t="shared" si="13"/>
        <v>180</v>
      </c>
      <c r="I145" s="2">
        <f t="shared" si="14"/>
        <v>300</v>
      </c>
    </row>
    <row r="146" spans="2:9">
      <c r="B146" s="22">
        <v>135</v>
      </c>
      <c r="C146" s="22">
        <f>Emisja!P139</f>
        <v>0</v>
      </c>
      <c r="D146" s="18">
        <f t="shared" si="11"/>
        <v>18</v>
      </c>
      <c r="E146" s="24">
        <f t="shared" si="10"/>
        <v>0</v>
      </c>
      <c r="G146" s="18">
        <f t="shared" si="12"/>
        <v>18</v>
      </c>
      <c r="H146" s="2">
        <f t="shared" si="13"/>
        <v>180</v>
      </c>
      <c r="I146" s="2">
        <f t="shared" si="14"/>
        <v>300</v>
      </c>
    </row>
    <row r="147" spans="2:9">
      <c r="B147" s="22">
        <v>136</v>
      </c>
      <c r="C147" s="22">
        <f>Emisja!P140</f>
        <v>0</v>
      </c>
      <c r="D147" s="18">
        <f t="shared" si="11"/>
        <v>18</v>
      </c>
      <c r="E147" s="24">
        <f t="shared" si="10"/>
        <v>0</v>
      </c>
      <c r="G147" s="18">
        <f t="shared" si="12"/>
        <v>18</v>
      </c>
      <c r="H147" s="2">
        <f t="shared" si="13"/>
        <v>180</v>
      </c>
      <c r="I147" s="2">
        <f t="shared" si="14"/>
        <v>300</v>
      </c>
    </row>
    <row r="148" spans="2:9">
      <c r="B148" s="22">
        <v>137</v>
      </c>
      <c r="C148" s="22">
        <f>Emisja!P141</f>
        <v>0</v>
      </c>
      <c r="D148" s="18">
        <f t="shared" si="11"/>
        <v>18</v>
      </c>
      <c r="E148" s="24">
        <f t="shared" si="10"/>
        <v>0</v>
      </c>
      <c r="G148" s="18">
        <f t="shared" si="12"/>
        <v>18</v>
      </c>
      <c r="H148" s="2">
        <f t="shared" si="13"/>
        <v>180</v>
      </c>
      <c r="I148" s="2">
        <f t="shared" si="14"/>
        <v>300</v>
      </c>
    </row>
    <row r="149" spans="2:9">
      <c r="B149" s="22">
        <v>138</v>
      </c>
      <c r="C149" s="22">
        <f>Emisja!P142</f>
        <v>0</v>
      </c>
      <c r="D149" s="18">
        <f t="shared" si="11"/>
        <v>18</v>
      </c>
      <c r="E149" s="24">
        <f t="shared" si="10"/>
        <v>0</v>
      </c>
      <c r="G149" s="18">
        <f t="shared" si="12"/>
        <v>18</v>
      </c>
      <c r="H149" s="2">
        <f t="shared" si="13"/>
        <v>180</v>
      </c>
      <c r="I149" s="2">
        <f t="shared" si="14"/>
        <v>300</v>
      </c>
    </row>
    <row r="150" spans="2:9">
      <c r="B150" s="22">
        <v>139</v>
      </c>
      <c r="C150" s="22">
        <f>Emisja!P143</f>
        <v>0</v>
      </c>
      <c r="D150" s="18">
        <f t="shared" si="11"/>
        <v>18</v>
      </c>
      <c r="E150" s="24">
        <f t="shared" si="10"/>
        <v>0</v>
      </c>
      <c r="G150" s="18">
        <f t="shared" si="12"/>
        <v>18</v>
      </c>
      <c r="H150" s="2">
        <f t="shared" si="13"/>
        <v>180</v>
      </c>
      <c r="I150" s="2">
        <f t="shared" si="14"/>
        <v>300</v>
      </c>
    </row>
    <row r="151" spans="2:9">
      <c r="B151" s="22">
        <v>140</v>
      </c>
      <c r="C151" s="22">
        <f>Emisja!P144</f>
        <v>0</v>
      </c>
      <c r="D151" s="18">
        <f t="shared" si="11"/>
        <v>18</v>
      </c>
      <c r="E151" s="24">
        <f t="shared" si="10"/>
        <v>0</v>
      </c>
      <c r="G151" s="18">
        <f t="shared" si="12"/>
        <v>18</v>
      </c>
      <c r="H151" s="2">
        <f t="shared" si="13"/>
        <v>180</v>
      </c>
      <c r="I151" s="2">
        <f t="shared" si="14"/>
        <v>300</v>
      </c>
    </row>
    <row r="152" spans="2:9">
      <c r="B152" s="22">
        <v>141</v>
      </c>
      <c r="C152" s="22">
        <f>Emisja!P145</f>
        <v>0</v>
      </c>
      <c r="D152" s="18">
        <f t="shared" si="11"/>
        <v>18</v>
      </c>
      <c r="E152" s="24">
        <f t="shared" si="10"/>
        <v>0</v>
      </c>
      <c r="G152" s="18">
        <f t="shared" si="12"/>
        <v>18</v>
      </c>
      <c r="H152" s="2">
        <f t="shared" si="13"/>
        <v>180</v>
      </c>
      <c r="I152" s="2">
        <f t="shared" si="14"/>
        <v>300</v>
      </c>
    </row>
    <row r="153" spans="2:9">
      <c r="B153" s="22">
        <v>142</v>
      </c>
      <c r="C153" s="22">
        <f>Emisja!P146</f>
        <v>0</v>
      </c>
      <c r="D153" s="18">
        <f t="shared" si="11"/>
        <v>18</v>
      </c>
      <c r="E153" s="24">
        <f t="shared" si="10"/>
        <v>0</v>
      </c>
      <c r="G153" s="18">
        <f t="shared" si="12"/>
        <v>18</v>
      </c>
      <c r="H153" s="2">
        <f t="shared" si="13"/>
        <v>180</v>
      </c>
      <c r="I153" s="2">
        <f t="shared" si="14"/>
        <v>300</v>
      </c>
    </row>
    <row r="154" spans="2:9">
      <c r="B154" s="22">
        <v>143</v>
      </c>
      <c r="C154" s="22">
        <f>Emisja!P147</f>
        <v>0</v>
      </c>
      <c r="D154" s="18">
        <f t="shared" si="11"/>
        <v>18</v>
      </c>
      <c r="E154" s="24">
        <f t="shared" si="10"/>
        <v>0</v>
      </c>
      <c r="G154" s="18">
        <f t="shared" si="12"/>
        <v>18</v>
      </c>
      <c r="H154" s="2">
        <f t="shared" si="13"/>
        <v>180</v>
      </c>
      <c r="I154" s="2">
        <f t="shared" si="14"/>
        <v>300</v>
      </c>
    </row>
    <row r="155" spans="2:9">
      <c r="B155" s="22">
        <v>144</v>
      </c>
      <c r="C155" s="22">
        <f>Emisja!P148</f>
        <v>0</v>
      </c>
      <c r="D155" s="18">
        <f t="shared" si="11"/>
        <v>18</v>
      </c>
      <c r="E155" s="24">
        <f t="shared" si="10"/>
        <v>0</v>
      </c>
      <c r="G155" s="18">
        <f t="shared" si="12"/>
        <v>18</v>
      </c>
      <c r="H155" s="2">
        <f t="shared" si="13"/>
        <v>180</v>
      </c>
      <c r="I155" s="2">
        <f t="shared" si="14"/>
        <v>300</v>
      </c>
    </row>
    <row r="156" spans="2:9">
      <c r="B156" s="22">
        <v>145</v>
      </c>
      <c r="C156" s="22">
        <f>Emisja!P149</f>
        <v>0</v>
      </c>
      <c r="D156" s="18">
        <f t="shared" si="11"/>
        <v>18</v>
      </c>
      <c r="E156" s="24">
        <f t="shared" si="10"/>
        <v>0</v>
      </c>
      <c r="G156" s="18">
        <f t="shared" si="12"/>
        <v>18</v>
      </c>
      <c r="H156" s="2">
        <f t="shared" si="13"/>
        <v>180</v>
      </c>
      <c r="I156" s="2">
        <f t="shared" si="14"/>
        <v>300</v>
      </c>
    </row>
    <row r="157" spans="2:9">
      <c r="B157" s="22">
        <v>146</v>
      </c>
      <c r="C157" s="22">
        <f>Emisja!P150</f>
        <v>0</v>
      </c>
      <c r="D157" s="18">
        <f t="shared" si="11"/>
        <v>18</v>
      </c>
      <c r="E157" s="24">
        <f t="shared" si="10"/>
        <v>0</v>
      </c>
      <c r="G157" s="18">
        <f t="shared" si="12"/>
        <v>18</v>
      </c>
      <c r="H157" s="2">
        <f t="shared" si="13"/>
        <v>180</v>
      </c>
      <c r="I157" s="2">
        <f t="shared" si="14"/>
        <v>300</v>
      </c>
    </row>
    <row r="158" spans="2:9">
      <c r="B158" s="22">
        <v>147</v>
      </c>
      <c r="C158" s="22">
        <f>Emisja!P151</f>
        <v>0</v>
      </c>
      <c r="D158" s="18">
        <f t="shared" si="11"/>
        <v>18</v>
      </c>
      <c r="E158" s="24">
        <f t="shared" si="10"/>
        <v>0</v>
      </c>
      <c r="G158" s="18">
        <f t="shared" si="12"/>
        <v>18</v>
      </c>
      <c r="H158" s="2">
        <f t="shared" si="13"/>
        <v>180</v>
      </c>
      <c r="I158" s="2">
        <f t="shared" si="14"/>
        <v>300</v>
      </c>
    </row>
    <row r="159" spans="2:9">
      <c r="B159" s="22">
        <v>148</v>
      </c>
      <c r="C159" s="22">
        <f>Emisja!P152</f>
        <v>0</v>
      </c>
      <c r="D159" s="18">
        <f t="shared" si="11"/>
        <v>18</v>
      </c>
      <c r="E159" s="24">
        <f t="shared" si="10"/>
        <v>0</v>
      </c>
      <c r="G159" s="18">
        <f t="shared" si="12"/>
        <v>18</v>
      </c>
      <c r="H159" s="2">
        <f t="shared" si="13"/>
        <v>180</v>
      </c>
      <c r="I159" s="2">
        <f t="shared" si="14"/>
        <v>300</v>
      </c>
    </row>
    <row r="160" spans="2:9">
      <c r="B160" s="22">
        <v>149</v>
      </c>
      <c r="C160" s="22">
        <f>Emisja!P153</f>
        <v>0</v>
      </c>
      <c r="D160" s="18">
        <f t="shared" si="11"/>
        <v>18</v>
      </c>
      <c r="E160" s="24">
        <f t="shared" si="10"/>
        <v>0</v>
      </c>
      <c r="G160" s="18">
        <f t="shared" si="12"/>
        <v>18</v>
      </c>
      <c r="H160" s="2">
        <f t="shared" si="13"/>
        <v>180</v>
      </c>
      <c r="I160" s="2">
        <f t="shared" si="14"/>
        <v>300</v>
      </c>
    </row>
    <row r="161" spans="2:9">
      <c r="B161" s="22">
        <v>150</v>
      </c>
      <c r="C161" s="22">
        <f>Emisja!P154</f>
        <v>0</v>
      </c>
      <c r="D161" s="18">
        <f t="shared" si="11"/>
        <v>18</v>
      </c>
      <c r="E161" s="24">
        <f t="shared" si="10"/>
        <v>0</v>
      </c>
      <c r="G161" s="18">
        <f t="shared" si="12"/>
        <v>18</v>
      </c>
      <c r="H161" s="2">
        <f t="shared" si="13"/>
        <v>180</v>
      </c>
      <c r="I161" s="2">
        <f t="shared" si="14"/>
        <v>300</v>
      </c>
    </row>
    <row r="162" spans="2:9">
      <c r="B162" s="22">
        <v>151</v>
      </c>
      <c r="C162" s="22">
        <f>Emisja!P155</f>
        <v>0</v>
      </c>
      <c r="D162" s="18">
        <f t="shared" si="11"/>
        <v>18</v>
      </c>
      <c r="E162" s="24">
        <f t="shared" si="10"/>
        <v>0</v>
      </c>
      <c r="G162" s="18">
        <f t="shared" si="12"/>
        <v>18</v>
      </c>
      <c r="H162" s="2">
        <f t="shared" si="13"/>
        <v>180</v>
      </c>
      <c r="I162" s="2">
        <f t="shared" si="14"/>
        <v>300</v>
      </c>
    </row>
    <row r="163" spans="2:9">
      <c r="B163" s="22">
        <v>152</v>
      </c>
      <c r="C163" s="22">
        <f>Emisja!P156</f>
        <v>0</v>
      </c>
      <c r="D163" s="18">
        <f t="shared" si="11"/>
        <v>18</v>
      </c>
      <c r="E163" s="24">
        <f t="shared" si="10"/>
        <v>0</v>
      </c>
      <c r="G163" s="18">
        <f t="shared" si="12"/>
        <v>18</v>
      </c>
      <c r="H163" s="2">
        <f t="shared" si="13"/>
        <v>180</v>
      </c>
      <c r="I163" s="2">
        <f t="shared" si="14"/>
        <v>300</v>
      </c>
    </row>
    <row r="164" spans="2:9">
      <c r="B164" s="22">
        <v>153</v>
      </c>
      <c r="C164" s="22">
        <f>Emisja!P157</f>
        <v>0</v>
      </c>
      <c r="D164" s="18">
        <f t="shared" si="11"/>
        <v>18</v>
      </c>
      <c r="E164" s="24">
        <f t="shared" si="10"/>
        <v>0</v>
      </c>
      <c r="G164" s="18">
        <f t="shared" si="12"/>
        <v>18</v>
      </c>
      <c r="H164" s="2">
        <f t="shared" si="13"/>
        <v>180</v>
      </c>
      <c r="I164" s="2">
        <f t="shared" si="14"/>
        <v>300</v>
      </c>
    </row>
    <row r="165" spans="2:9">
      <c r="B165" s="22">
        <v>154</v>
      </c>
      <c r="C165" s="22">
        <f>Emisja!P158</f>
        <v>0</v>
      </c>
      <c r="D165" s="18">
        <f t="shared" si="11"/>
        <v>18</v>
      </c>
      <c r="E165" s="24">
        <f t="shared" si="10"/>
        <v>0</v>
      </c>
      <c r="G165" s="18">
        <f t="shared" si="12"/>
        <v>18</v>
      </c>
      <c r="H165" s="2">
        <f t="shared" si="13"/>
        <v>180</v>
      </c>
      <c r="I165" s="2">
        <f t="shared" si="14"/>
        <v>300</v>
      </c>
    </row>
    <row r="166" spans="2:9">
      <c r="B166" s="22">
        <v>155</v>
      </c>
      <c r="C166" s="22">
        <f>Emisja!P159</f>
        <v>0</v>
      </c>
      <c r="D166" s="18">
        <f t="shared" si="11"/>
        <v>18</v>
      </c>
      <c r="E166" s="24">
        <f t="shared" si="10"/>
        <v>0</v>
      </c>
      <c r="G166" s="18">
        <f t="shared" si="12"/>
        <v>18</v>
      </c>
      <c r="H166" s="2">
        <f t="shared" si="13"/>
        <v>180</v>
      </c>
      <c r="I166" s="2">
        <f t="shared" si="14"/>
        <v>300</v>
      </c>
    </row>
    <row r="167" spans="2:9">
      <c r="B167" s="22">
        <v>156</v>
      </c>
      <c r="C167" s="22">
        <f>Emisja!P160</f>
        <v>0</v>
      </c>
      <c r="D167" s="18">
        <f t="shared" si="11"/>
        <v>18</v>
      </c>
      <c r="E167" s="24">
        <f t="shared" si="10"/>
        <v>0</v>
      </c>
      <c r="G167" s="18">
        <f t="shared" si="12"/>
        <v>18</v>
      </c>
      <c r="H167" s="2">
        <f t="shared" si="13"/>
        <v>180</v>
      </c>
      <c r="I167" s="2">
        <f t="shared" si="14"/>
        <v>300</v>
      </c>
    </row>
    <row r="168" spans="2:9">
      <c r="B168" s="22">
        <v>157</v>
      </c>
      <c r="C168" s="22">
        <f>Emisja!P161</f>
        <v>0</v>
      </c>
      <c r="D168" s="18">
        <f t="shared" si="11"/>
        <v>18</v>
      </c>
      <c r="E168" s="24">
        <f t="shared" si="10"/>
        <v>0</v>
      </c>
      <c r="G168" s="18">
        <f t="shared" si="12"/>
        <v>18</v>
      </c>
      <c r="H168" s="2">
        <f t="shared" si="13"/>
        <v>180</v>
      </c>
      <c r="I168" s="2">
        <f t="shared" si="14"/>
        <v>300</v>
      </c>
    </row>
    <row r="169" spans="2:9">
      <c r="B169" s="22">
        <v>158</v>
      </c>
      <c r="C169" s="22">
        <f>Emisja!P162</f>
        <v>0</v>
      </c>
      <c r="D169" s="18">
        <f t="shared" si="11"/>
        <v>18</v>
      </c>
      <c r="E169" s="24">
        <f t="shared" si="10"/>
        <v>0</v>
      </c>
      <c r="G169" s="18">
        <f t="shared" si="12"/>
        <v>18</v>
      </c>
      <c r="H169" s="2">
        <f t="shared" si="13"/>
        <v>180</v>
      </c>
      <c r="I169" s="2">
        <f t="shared" si="14"/>
        <v>300</v>
      </c>
    </row>
    <row r="170" spans="2:9">
      <c r="B170" s="22">
        <v>159</v>
      </c>
      <c r="C170" s="22">
        <f>Emisja!P163</f>
        <v>0</v>
      </c>
      <c r="D170" s="18">
        <f t="shared" si="11"/>
        <v>18</v>
      </c>
      <c r="E170" s="24">
        <f t="shared" si="10"/>
        <v>0</v>
      </c>
      <c r="G170" s="18">
        <f t="shared" si="12"/>
        <v>18</v>
      </c>
      <c r="H170" s="2">
        <f t="shared" si="13"/>
        <v>180</v>
      </c>
      <c r="I170" s="2">
        <f t="shared" si="14"/>
        <v>300</v>
      </c>
    </row>
    <row r="171" spans="2:9">
      <c r="B171" s="22">
        <v>160</v>
      </c>
      <c r="C171" s="22">
        <f>Emisja!P164</f>
        <v>0</v>
      </c>
      <c r="D171" s="18">
        <f t="shared" si="11"/>
        <v>18</v>
      </c>
      <c r="E171" s="24">
        <f t="shared" si="10"/>
        <v>0</v>
      </c>
      <c r="G171" s="18">
        <f t="shared" si="12"/>
        <v>18</v>
      </c>
      <c r="H171" s="2">
        <f t="shared" si="13"/>
        <v>180</v>
      </c>
      <c r="I171" s="2">
        <f t="shared" si="14"/>
        <v>300</v>
      </c>
    </row>
    <row r="172" spans="2:9">
      <c r="B172" s="22">
        <v>161</v>
      </c>
      <c r="C172" s="22">
        <f>Emisja!P165</f>
        <v>0</v>
      </c>
      <c r="D172" s="18">
        <f t="shared" si="11"/>
        <v>18</v>
      </c>
      <c r="E172" s="24">
        <f t="shared" si="10"/>
        <v>0</v>
      </c>
      <c r="G172" s="18">
        <f t="shared" si="12"/>
        <v>18</v>
      </c>
      <c r="H172" s="2">
        <f t="shared" si="13"/>
        <v>180</v>
      </c>
      <c r="I172" s="2">
        <f t="shared" si="14"/>
        <v>300</v>
      </c>
    </row>
    <row r="173" spans="2:9">
      <c r="B173" s="22">
        <v>162</v>
      </c>
      <c r="C173" s="22">
        <f>Emisja!P166</f>
        <v>0</v>
      </c>
      <c r="D173" s="18">
        <f t="shared" si="11"/>
        <v>18</v>
      </c>
      <c r="E173" s="24">
        <f t="shared" si="10"/>
        <v>0</v>
      </c>
      <c r="G173" s="18">
        <f t="shared" si="12"/>
        <v>18</v>
      </c>
      <c r="H173" s="2">
        <f t="shared" si="13"/>
        <v>180</v>
      </c>
      <c r="I173" s="2">
        <f t="shared" si="14"/>
        <v>300</v>
      </c>
    </row>
    <row r="174" spans="2:9">
      <c r="B174" s="22">
        <v>163</v>
      </c>
      <c r="C174" s="22">
        <f>Emisja!P167</f>
        <v>0</v>
      </c>
      <c r="D174" s="18">
        <f t="shared" si="11"/>
        <v>18</v>
      </c>
      <c r="E174" s="24">
        <f t="shared" si="10"/>
        <v>0</v>
      </c>
      <c r="G174" s="18">
        <f t="shared" si="12"/>
        <v>18</v>
      </c>
      <c r="H174" s="2">
        <f t="shared" si="13"/>
        <v>180</v>
      </c>
      <c r="I174" s="2">
        <f t="shared" si="14"/>
        <v>300</v>
      </c>
    </row>
    <row r="175" spans="2:9">
      <c r="B175" s="22">
        <v>164</v>
      </c>
      <c r="C175" s="22">
        <f>Emisja!P168</f>
        <v>0</v>
      </c>
      <c r="D175" s="18">
        <f t="shared" si="11"/>
        <v>18</v>
      </c>
      <c r="E175" s="24">
        <f t="shared" si="10"/>
        <v>0</v>
      </c>
      <c r="G175" s="18">
        <f t="shared" si="12"/>
        <v>18</v>
      </c>
      <c r="H175" s="2">
        <f t="shared" si="13"/>
        <v>180</v>
      </c>
      <c r="I175" s="2">
        <f t="shared" si="14"/>
        <v>300</v>
      </c>
    </row>
    <row r="176" spans="2:9">
      <c r="B176" s="22">
        <v>165</v>
      </c>
      <c r="C176" s="22">
        <f>Emisja!P169</f>
        <v>0</v>
      </c>
      <c r="D176" s="18">
        <f t="shared" si="11"/>
        <v>18</v>
      </c>
      <c r="E176" s="24">
        <f t="shared" si="10"/>
        <v>0</v>
      </c>
      <c r="G176" s="18">
        <f t="shared" si="12"/>
        <v>18</v>
      </c>
      <c r="H176" s="2">
        <f t="shared" si="13"/>
        <v>180</v>
      </c>
      <c r="I176" s="2">
        <f t="shared" si="14"/>
        <v>300</v>
      </c>
    </row>
    <row r="177" spans="2:9">
      <c r="B177" s="22">
        <v>166</v>
      </c>
      <c r="C177" s="22">
        <f>Emisja!P170</f>
        <v>0</v>
      </c>
      <c r="D177" s="18">
        <f t="shared" si="11"/>
        <v>18</v>
      </c>
      <c r="E177" s="24">
        <f t="shared" si="10"/>
        <v>0</v>
      </c>
      <c r="G177" s="18">
        <f t="shared" si="12"/>
        <v>18</v>
      </c>
      <c r="H177" s="2">
        <f t="shared" si="13"/>
        <v>180</v>
      </c>
      <c r="I177" s="2">
        <f t="shared" si="14"/>
        <v>300</v>
      </c>
    </row>
    <row r="178" spans="2:9">
      <c r="B178" s="22">
        <v>167</v>
      </c>
      <c r="C178" s="22">
        <f>Emisja!P171</f>
        <v>0</v>
      </c>
      <c r="D178" s="18">
        <f t="shared" si="11"/>
        <v>18</v>
      </c>
      <c r="E178" s="24">
        <f t="shared" si="10"/>
        <v>0</v>
      </c>
      <c r="G178" s="18">
        <f t="shared" si="12"/>
        <v>18</v>
      </c>
      <c r="H178" s="2">
        <f t="shared" si="13"/>
        <v>180</v>
      </c>
      <c r="I178" s="2">
        <f t="shared" si="14"/>
        <v>300</v>
      </c>
    </row>
    <row r="179" spans="2:9">
      <c r="B179" s="22">
        <v>168</v>
      </c>
      <c r="C179" s="22">
        <f>Emisja!P172</f>
        <v>0</v>
      </c>
      <c r="D179" s="18">
        <f t="shared" si="11"/>
        <v>18</v>
      </c>
      <c r="E179" s="24">
        <f t="shared" si="10"/>
        <v>0</v>
      </c>
      <c r="G179" s="18">
        <f t="shared" si="12"/>
        <v>18</v>
      </c>
      <c r="H179" s="2">
        <f t="shared" si="13"/>
        <v>180</v>
      </c>
      <c r="I179" s="2">
        <f t="shared" si="14"/>
        <v>300</v>
      </c>
    </row>
    <row r="180" spans="2:9">
      <c r="B180" s="22">
        <v>169</v>
      </c>
      <c r="C180" s="22">
        <f>Emisja!P173</f>
        <v>0</v>
      </c>
      <c r="D180" s="18">
        <f t="shared" si="11"/>
        <v>18</v>
      </c>
      <c r="E180" s="24">
        <f t="shared" si="10"/>
        <v>0</v>
      </c>
      <c r="G180" s="18">
        <f t="shared" si="12"/>
        <v>18</v>
      </c>
      <c r="H180" s="2">
        <f t="shared" si="13"/>
        <v>180</v>
      </c>
      <c r="I180" s="2">
        <f t="shared" si="14"/>
        <v>300</v>
      </c>
    </row>
    <row r="181" spans="2:9">
      <c r="B181" s="22">
        <v>170</v>
      </c>
      <c r="C181" s="22">
        <f>Emisja!P174</f>
        <v>0</v>
      </c>
      <c r="D181" s="18">
        <f t="shared" si="11"/>
        <v>18</v>
      </c>
      <c r="E181" s="24">
        <f t="shared" si="10"/>
        <v>0</v>
      </c>
      <c r="G181" s="18">
        <f t="shared" si="12"/>
        <v>18</v>
      </c>
      <c r="H181" s="2">
        <f t="shared" si="13"/>
        <v>180</v>
      </c>
      <c r="I181" s="2">
        <f t="shared" si="14"/>
        <v>300</v>
      </c>
    </row>
    <row r="182" spans="2:9">
      <c r="B182" s="22">
        <v>171</v>
      </c>
      <c r="C182" s="22">
        <f>Emisja!P175</f>
        <v>0</v>
      </c>
      <c r="D182" s="18">
        <f t="shared" si="11"/>
        <v>18</v>
      </c>
      <c r="E182" s="24">
        <f t="shared" si="10"/>
        <v>0</v>
      </c>
      <c r="G182" s="18">
        <f t="shared" si="12"/>
        <v>18</v>
      </c>
      <c r="H182" s="2">
        <f t="shared" si="13"/>
        <v>180</v>
      </c>
      <c r="I182" s="2">
        <f t="shared" si="14"/>
        <v>300</v>
      </c>
    </row>
    <row r="183" spans="2:9">
      <c r="B183" s="22">
        <v>172</v>
      </c>
      <c r="C183" s="22">
        <f>Emisja!P176</f>
        <v>0</v>
      </c>
      <c r="D183" s="18">
        <f t="shared" si="11"/>
        <v>18</v>
      </c>
      <c r="E183" s="24">
        <f t="shared" si="10"/>
        <v>0</v>
      </c>
      <c r="G183" s="18">
        <f t="shared" si="12"/>
        <v>18</v>
      </c>
      <c r="H183" s="2">
        <f t="shared" si="13"/>
        <v>180</v>
      </c>
      <c r="I183" s="2">
        <f t="shared" si="14"/>
        <v>300</v>
      </c>
    </row>
    <row r="184" spans="2:9">
      <c r="B184" s="22">
        <v>173</v>
      </c>
      <c r="C184" s="22">
        <f>Emisja!P177</f>
        <v>0</v>
      </c>
      <c r="D184" s="18">
        <f t="shared" si="11"/>
        <v>18</v>
      </c>
      <c r="E184" s="24">
        <f t="shared" si="10"/>
        <v>0</v>
      </c>
      <c r="G184" s="18">
        <f t="shared" si="12"/>
        <v>18</v>
      </c>
      <c r="H184" s="2">
        <f t="shared" si="13"/>
        <v>180</v>
      </c>
      <c r="I184" s="2">
        <f t="shared" si="14"/>
        <v>300</v>
      </c>
    </row>
    <row r="185" spans="2:9">
      <c r="B185" s="22">
        <v>174</v>
      </c>
      <c r="C185" s="22">
        <f>Emisja!P178</f>
        <v>0</v>
      </c>
      <c r="D185" s="18">
        <f t="shared" si="11"/>
        <v>18</v>
      </c>
      <c r="E185" s="24">
        <f t="shared" si="10"/>
        <v>0</v>
      </c>
      <c r="G185" s="18">
        <f t="shared" si="12"/>
        <v>18</v>
      </c>
      <c r="H185" s="2">
        <f t="shared" si="13"/>
        <v>180</v>
      </c>
      <c r="I185" s="2">
        <f t="shared" si="14"/>
        <v>300</v>
      </c>
    </row>
    <row r="186" spans="2:9">
      <c r="B186" s="22">
        <v>175</v>
      </c>
      <c r="C186" s="22">
        <f>Emisja!P179</f>
        <v>0</v>
      </c>
      <c r="D186" s="18">
        <f t="shared" si="11"/>
        <v>18</v>
      </c>
      <c r="E186" s="24">
        <f t="shared" si="10"/>
        <v>0</v>
      </c>
      <c r="G186" s="18">
        <f t="shared" si="12"/>
        <v>18</v>
      </c>
      <c r="H186" s="2">
        <f t="shared" si="13"/>
        <v>180</v>
      </c>
      <c r="I186" s="2">
        <f t="shared" si="14"/>
        <v>300</v>
      </c>
    </row>
    <row r="187" spans="2:9">
      <c r="B187" s="22">
        <v>176</v>
      </c>
      <c r="C187" s="22">
        <f>Emisja!P180</f>
        <v>0</v>
      </c>
      <c r="D187" s="18">
        <f t="shared" si="11"/>
        <v>18</v>
      </c>
      <c r="E187" s="24">
        <f t="shared" si="10"/>
        <v>0</v>
      </c>
      <c r="G187" s="18">
        <f t="shared" si="12"/>
        <v>18</v>
      </c>
      <c r="H187" s="2">
        <f t="shared" si="13"/>
        <v>180</v>
      </c>
      <c r="I187" s="2">
        <f t="shared" si="14"/>
        <v>300</v>
      </c>
    </row>
    <row r="188" spans="2:9">
      <c r="B188" s="22">
        <v>177</v>
      </c>
      <c r="C188" s="22">
        <f>Emisja!P181</f>
        <v>0</v>
      </c>
      <c r="D188" s="18">
        <f t="shared" si="11"/>
        <v>18</v>
      </c>
      <c r="E188" s="24">
        <f t="shared" si="10"/>
        <v>0</v>
      </c>
      <c r="G188" s="18">
        <f t="shared" si="12"/>
        <v>18</v>
      </c>
      <c r="H188" s="2">
        <f t="shared" si="13"/>
        <v>180</v>
      </c>
      <c r="I188" s="2">
        <f t="shared" si="14"/>
        <v>300</v>
      </c>
    </row>
    <row r="189" spans="2:9">
      <c r="B189" s="22">
        <v>178</v>
      </c>
      <c r="C189" s="22">
        <f>Emisja!P182</f>
        <v>0</v>
      </c>
      <c r="D189" s="18">
        <f t="shared" si="11"/>
        <v>18</v>
      </c>
      <c r="E189" s="24">
        <f t="shared" si="10"/>
        <v>0</v>
      </c>
      <c r="G189" s="18">
        <f t="shared" si="12"/>
        <v>18</v>
      </c>
      <c r="H189" s="2">
        <f t="shared" si="13"/>
        <v>180</v>
      </c>
      <c r="I189" s="2">
        <f t="shared" si="14"/>
        <v>300</v>
      </c>
    </row>
    <row r="190" spans="2:9">
      <c r="B190" s="22">
        <v>179</v>
      </c>
      <c r="C190" s="22">
        <f>Emisja!P183</f>
        <v>0</v>
      </c>
      <c r="D190" s="18">
        <f t="shared" si="11"/>
        <v>18</v>
      </c>
      <c r="E190" s="24">
        <f t="shared" si="10"/>
        <v>0</v>
      </c>
      <c r="G190" s="18">
        <f t="shared" si="12"/>
        <v>18</v>
      </c>
      <c r="H190" s="2">
        <f t="shared" si="13"/>
        <v>180</v>
      </c>
      <c r="I190" s="2">
        <f t="shared" si="14"/>
        <v>300</v>
      </c>
    </row>
    <row r="191" spans="2:9">
      <c r="B191" s="22">
        <v>180</v>
      </c>
      <c r="C191" s="22">
        <f>Emisja!P184</f>
        <v>0</v>
      </c>
      <c r="D191" s="18">
        <f t="shared" si="11"/>
        <v>18</v>
      </c>
      <c r="E191" s="24">
        <f t="shared" si="10"/>
        <v>0</v>
      </c>
      <c r="G191" s="18">
        <f t="shared" si="12"/>
        <v>18</v>
      </c>
      <c r="H191" s="2">
        <f t="shared" si="13"/>
        <v>180</v>
      </c>
      <c r="I191" s="2">
        <f t="shared" si="14"/>
        <v>300</v>
      </c>
    </row>
    <row r="192" spans="2:9">
      <c r="B192" s="22">
        <v>181</v>
      </c>
      <c r="C192" s="22">
        <f>Emisja!P185</f>
        <v>100</v>
      </c>
      <c r="D192" s="18">
        <f t="shared" si="11"/>
        <v>18.178571432828903</v>
      </c>
      <c r="E192" s="24">
        <f t="shared" si="10"/>
        <v>0</v>
      </c>
      <c r="G192" s="18">
        <f t="shared" si="12"/>
        <v>18.171132419881474</v>
      </c>
      <c r="H192" s="2">
        <f t="shared" si="13"/>
        <v>180</v>
      </c>
      <c r="I192" s="2">
        <f t="shared" si="14"/>
        <v>300</v>
      </c>
    </row>
    <row r="193" spans="2:9">
      <c r="B193" s="22">
        <v>182</v>
      </c>
      <c r="C193" s="22">
        <f>Emisja!P186</f>
        <v>100</v>
      </c>
      <c r="D193" s="18">
        <f t="shared" si="11"/>
        <v>18.357142858207226</v>
      </c>
      <c r="E193" s="24">
        <f t="shared" si="10"/>
        <v>0</v>
      </c>
      <c r="G193" s="18">
        <f t="shared" si="12"/>
        <v>18.328207413298394</v>
      </c>
      <c r="H193" s="2">
        <f t="shared" si="13"/>
        <v>180</v>
      </c>
      <c r="I193" s="2">
        <f t="shared" si="14"/>
        <v>300</v>
      </c>
    </row>
    <row r="194" spans="2:9">
      <c r="B194" s="22">
        <v>183</v>
      </c>
      <c r="C194" s="22">
        <f>Emisja!P187</f>
        <v>100</v>
      </c>
      <c r="D194" s="18">
        <f t="shared" si="11"/>
        <v>18.535714283585548</v>
      </c>
      <c r="E194" s="24">
        <f t="shared" si="10"/>
        <v>0</v>
      </c>
      <c r="G194" s="18">
        <f t="shared" si="12"/>
        <v>18.472379707326688</v>
      </c>
      <c r="H194" s="2">
        <f t="shared" si="13"/>
        <v>180</v>
      </c>
      <c r="I194" s="2">
        <f t="shared" si="14"/>
        <v>300</v>
      </c>
    </row>
    <row r="195" spans="2:9">
      <c r="B195" s="22">
        <v>184</v>
      </c>
      <c r="C195" s="22">
        <f>Emisja!P188</f>
        <v>100</v>
      </c>
      <c r="D195" s="18">
        <f t="shared" si="11"/>
        <v>18.714285708963871</v>
      </c>
      <c r="E195" s="24">
        <f t="shared" si="10"/>
        <v>0</v>
      </c>
      <c r="G195" s="18">
        <f t="shared" si="12"/>
        <v>18.604709175647656</v>
      </c>
      <c r="H195" s="2">
        <f t="shared" si="13"/>
        <v>180</v>
      </c>
      <c r="I195" s="2">
        <f t="shared" si="14"/>
        <v>300</v>
      </c>
    </row>
    <row r="196" spans="2:9">
      <c r="B196" s="22">
        <v>185</v>
      </c>
      <c r="C196" s="22">
        <f>Emisja!P189</f>
        <v>100</v>
      </c>
      <c r="D196" s="18">
        <f t="shared" si="11"/>
        <v>18.892857134342194</v>
      </c>
      <c r="E196" s="24">
        <f t="shared" si="10"/>
        <v>0</v>
      </c>
      <c r="G196" s="18">
        <f t="shared" si="12"/>
        <v>18.726168630143636</v>
      </c>
      <c r="H196" s="2">
        <f t="shared" si="13"/>
        <v>180</v>
      </c>
      <c r="I196" s="2">
        <f t="shared" si="14"/>
        <v>300</v>
      </c>
    </row>
    <row r="197" spans="2:9">
      <c r="B197" s="22">
        <v>186</v>
      </c>
      <c r="C197" s="22">
        <f>Emisja!P190</f>
        <v>100</v>
      </c>
      <c r="D197" s="18">
        <f t="shared" si="11"/>
        <v>19.071428559720516</v>
      </c>
      <c r="E197" s="24">
        <f t="shared" si="10"/>
        <v>0</v>
      </c>
      <c r="G197" s="18">
        <f t="shared" si="12"/>
        <v>18.837650972464232</v>
      </c>
      <c r="H197" s="2">
        <f t="shared" si="13"/>
        <v>180</v>
      </c>
      <c r="I197" s="2">
        <f t="shared" si="14"/>
        <v>300</v>
      </c>
    </row>
    <row r="198" spans="2:9">
      <c r="B198" s="22">
        <v>187</v>
      </c>
      <c r="C198" s="22">
        <f>Emisja!P191</f>
        <v>100</v>
      </c>
      <c r="D198" s="18">
        <f t="shared" si="11"/>
        <v>19.249999985098839</v>
      </c>
      <c r="E198" s="24">
        <f t="shared" si="10"/>
        <v>0</v>
      </c>
      <c r="G198" s="18">
        <f t="shared" si="12"/>
        <v>18.939975758137447</v>
      </c>
      <c r="H198" s="2">
        <f t="shared" si="13"/>
        <v>180</v>
      </c>
      <c r="I198" s="2">
        <f t="shared" si="14"/>
        <v>300</v>
      </c>
    </row>
    <row r="199" spans="2:9">
      <c r="B199" s="22">
        <v>188</v>
      </c>
      <c r="C199" s="22">
        <f>Emisja!P192</f>
        <v>100</v>
      </c>
      <c r="D199" s="18">
        <f t="shared" si="11"/>
        <v>19.428571410477161</v>
      </c>
      <c r="E199" s="24">
        <f t="shared" si="10"/>
        <v>0</v>
      </c>
      <c r="G199" s="18">
        <f t="shared" si="12"/>
        <v>19.033895221481327</v>
      </c>
      <c r="H199" s="2">
        <f t="shared" si="13"/>
        <v>180</v>
      </c>
      <c r="I199" s="2">
        <f t="shared" si="14"/>
        <v>300</v>
      </c>
    </row>
    <row r="200" spans="2:9">
      <c r="B200" s="22">
        <v>189</v>
      </c>
      <c r="C200" s="22">
        <f>Emisja!P193</f>
        <v>100</v>
      </c>
      <c r="D200" s="18">
        <f t="shared" si="11"/>
        <v>19.607142835855484</v>
      </c>
      <c r="E200" s="24">
        <f t="shared" si="10"/>
        <v>0</v>
      </c>
      <c r="G200" s="18">
        <f t="shared" si="12"/>
        <v>19.120099805607925</v>
      </c>
      <c r="H200" s="2">
        <f t="shared" si="13"/>
        <v>180</v>
      </c>
      <c r="I200" s="2">
        <f t="shared" si="14"/>
        <v>300</v>
      </c>
    </row>
    <row r="201" spans="2:9">
      <c r="B201" s="22">
        <v>190</v>
      </c>
      <c r="C201" s="22">
        <f>Emisja!P194</f>
        <v>100</v>
      </c>
      <c r="D201" s="18">
        <f t="shared" si="11"/>
        <v>19.785714261233807</v>
      </c>
      <c r="E201" s="24">
        <f t="shared" si="10"/>
        <v>0</v>
      </c>
      <c r="G201" s="18">
        <f t="shared" si="12"/>
        <v>19.199223238173023</v>
      </c>
      <c r="H201" s="2">
        <f t="shared" si="13"/>
        <v>180</v>
      </c>
      <c r="I201" s="2">
        <f t="shared" si="14"/>
        <v>300</v>
      </c>
    </row>
    <row r="202" spans="2:9">
      <c r="B202" s="22">
        <v>191</v>
      </c>
      <c r="C202" s="22">
        <f>Emisja!P195</f>
        <v>100</v>
      </c>
      <c r="D202" s="18">
        <f t="shared" si="11"/>
        <v>19.964285679161549</v>
      </c>
      <c r="E202" s="24">
        <f t="shared" si="10"/>
        <v>0</v>
      </c>
      <c r="G202" s="18">
        <f t="shared" si="12"/>
        <v>19.271847190185706</v>
      </c>
      <c r="H202" s="2">
        <f t="shared" si="13"/>
        <v>180</v>
      </c>
      <c r="I202" s="2">
        <f t="shared" si="14"/>
        <v>300</v>
      </c>
    </row>
    <row r="203" spans="2:9">
      <c r="B203" s="22">
        <v>192</v>
      </c>
      <c r="C203" s="22">
        <f>Emisja!P196</f>
        <v>100</v>
      </c>
      <c r="D203" s="18">
        <f t="shared" si="11"/>
        <v>20.142857097089291</v>
      </c>
      <c r="E203" s="24">
        <f t="shared" si="10"/>
        <v>0</v>
      </c>
      <c r="G203" s="18">
        <f t="shared" si="12"/>
        <v>19.338505552126733</v>
      </c>
      <c r="H203" s="2">
        <f t="shared" si="13"/>
        <v>180</v>
      </c>
      <c r="I203" s="2">
        <f t="shared" si="14"/>
        <v>300</v>
      </c>
    </row>
    <row r="204" spans="2:9">
      <c r="B204" s="22">
        <v>193</v>
      </c>
      <c r="C204" s="22">
        <f>Emisja!P197</f>
        <v>100</v>
      </c>
      <c r="D204" s="18">
        <f t="shared" si="11"/>
        <v>20.321428515017033</v>
      </c>
      <c r="E204" s="24">
        <f t="shared" ref="E204:E267" si="15">1*(D204&gt;$B$4)</f>
        <v>0</v>
      </c>
      <c r="G204" s="18">
        <f t="shared" si="12"/>
        <v>19.399688358811293</v>
      </c>
      <c r="H204" s="2">
        <f t="shared" si="13"/>
        <v>180</v>
      </c>
      <c r="I204" s="2">
        <f t="shared" si="14"/>
        <v>300</v>
      </c>
    </row>
    <row r="205" spans="2:9">
      <c r="B205" s="22">
        <v>194</v>
      </c>
      <c r="C205" s="22">
        <f>Emisja!P198</f>
        <v>100</v>
      </c>
      <c r="D205" s="18">
        <f t="shared" si="11"/>
        <v>20.499999932944775</v>
      </c>
      <c r="E205" s="24">
        <f t="shared" si="15"/>
        <v>0</v>
      </c>
      <c r="G205" s="18">
        <f t="shared" si="12"/>
        <v>19.455845391849579</v>
      </c>
      <c r="H205" s="2">
        <f t="shared" si="13"/>
        <v>180</v>
      </c>
      <c r="I205" s="2">
        <f t="shared" si="14"/>
        <v>300</v>
      </c>
    </row>
    <row r="206" spans="2:9">
      <c r="B206" s="22">
        <v>195</v>
      </c>
      <c r="C206" s="22">
        <f>Emisja!P199</f>
        <v>100</v>
      </c>
      <c r="D206" s="18">
        <f t="shared" ref="D206:D269" si="16">$B$6+C206/$B$9-($B$6+C206/$B$9-D205)*EXP(-$B$9/($B$7/$B$3)*(B206-B205)*60)</f>
        <v>20.678571350872517</v>
      </c>
      <c r="E206" s="24">
        <f t="shared" si="15"/>
        <v>0</v>
      </c>
      <c r="G206" s="18">
        <f t="shared" ref="G206:G269" si="17">$B$6+C206/$H$9-($B$6+C206/$H$9-G205)*EXP(-$H$9/($B$7/$B$3)*(B206-B205)*60)</f>
        <v>19.507389486188409</v>
      </c>
      <c r="H206" s="2">
        <f t="shared" ref="H206:H269" si="18">H205</f>
        <v>180</v>
      </c>
      <c r="I206" s="2">
        <f t="shared" ref="I206:I269" si="19">I205</f>
        <v>300</v>
      </c>
    </row>
    <row r="207" spans="2:9">
      <c r="B207" s="22">
        <v>196</v>
      </c>
      <c r="C207" s="22">
        <f>Emisja!P200</f>
        <v>100</v>
      </c>
      <c r="D207" s="18">
        <f t="shared" si="16"/>
        <v>20.857142768800259</v>
      </c>
      <c r="E207" s="24">
        <f t="shared" si="15"/>
        <v>0</v>
      </c>
      <c r="G207" s="18">
        <f t="shared" si="17"/>
        <v>19.55469956504173</v>
      </c>
      <c r="H207" s="2">
        <f t="shared" si="18"/>
        <v>180</v>
      </c>
      <c r="I207" s="2">
        <f t="shared" si="19"/>
        <v>300</v>
      </c>
    </row>
    <row r="208" spans="2:9">
      <c r="B208" s="22">
        <v>197</v>
      </c>
      <c r="C208" s="22">
        <f>Emisja!P201</f>
        <v>100</v>
      </c>
      <c r="D208" s="18">
        <f t="shared" si="16"/>
        <v>21.035714186728001</v>
      </c>
      <c r="E208" s="24">
        <f t="shared" si="15"/>
        <v>0</v>
      </c>
      <c r="G208" s="18">
        <f t="shared" si="17"/>
        <v>19.598123425521155</v>
      </c>
      <c r="H208" s="2">
        <f t="shared" si="18"/>
        <v>180</v>
      </c>
      <c r="I208" s="2">
        <f t="shared" si="19"/>
        <v>300</v>
      </c>
    </row>
    <row r="209" spans="2:9">
      <c r="B209" s="22">
        <v>198</v>
      </c>
      <c r="C209" s="22">
        <f>Emisja!P202</f>
        <v>100</v>
      </c>
      <c r="D209" s="18">
        <f t="shared" si="16"/>
        <v>21.214285604655743</v>
      </c>
      <c r="E209" s="24">
        <f t="shared" si="15"/>
        <v>0</v>
      </c>
      <c r="G209" s="18">
        <f t="shared" si="17"/>
        <v>19.637980295444851</v>
      </c>
      <c r="H209" s="2">
        <f t="shared" si="18"/>
        <v>180</v>
      </c>
      <c r="I209" s="2">
        <f t="shared" si="19"/>
        <v>300</v>
      </c>
    </row>
    <row r="210" spans="2:9">
      <c r="B210" s="22">
        <v>199</v>
      </c>
      <c r="C210" s="22">
        <f>Emisja!P203</f>
        <v>100</v>
      </c>
      <c r="D210" s="18">
        <f t="shared" si="16"/>
        <v>21.392857015132904</v>
      </c>
      <c r="E210" s="24">
        <f t="shared" si="15"/>
        <v>0</v>
      </c>
      <c r="G210" s="18">
        <f t="shared" si="17"/>
        <v>19.674563180121055</v>
      </c>
      <c r="H210" s="2">
        <f t="shared" si="18"/>
        <v>180</v>
      </c>
      <c r="I210" s="2">
        <f t="shared" si="19"/>
        <v>300</v>
      </c>
    </row>
    <row r="211" spans="2:9">
      <c r="B211" s="22">
        <v>200</v>
      </c>
      <c r="C211" s="22">
        <f>Emisja!P204</f>
        <v>100</v>
      </c>
      <c r="D211" s="18">
        <f t="shared" si="16"/>
        <v>21.571428425610065</v>
      </c>
      <c r="E211" s="24">
        <f t="shared" si="15"/>
        <v>0</v>
      </c>
      <c r="G211" s="18">
        <f t="shared" si="17"/>
        <v>19.708141016358432</v>
      </c>
      <c r="H211" s="2">
        <f t="shared" si="18"/>
        <v>180</v>
      </c>
      <c r="I211" s="2">
        <f t="shared" si="19"/>
        <v>300</v>
      </c>
    </row>
    <row r="212" spans="2:9">
      <c r="B212" s="22">
        <v>201</v>
      </c>
      <c r="C212" s="22">
        <f>Emisja!P205</f>
        <v>100</v>
      </c>
      <c r="D212" s="18">
        <f t="shared" si="16"/>
        <v>21.749999836087227</v>
      </c>
      <c r="E212" s="24">
        <f t="shared" si="15"/>
        <v>0</v>
      </c>
      <c r="G212" s="18">
        <f t="shared" si="17"/>
        <v>19.73896064953836</v>
      </c>
      <c r="H212" s="2">
        <f t="shared" si="18"/>
        <v>180</v>
      </c>
      <c r="I212" s="2">
        <f t="shared" si="19"/>
        <v>300</v>
      </c>
    </row>
    <row r="213" spans="2:9">
      <c r="B213" s="22">
        <v>202</v>
      </c>
      <c r="C213" s="22">
        <f>Emisja!P206</f>
        <v>100</v>
      </c>
      <c r="D213" s="18">
        <f t="shared" si="16"/>
        <v>21.928571246564388</v>
      </c>
      <c r="E213" s="24">
        <f t="shared" si="15"/>
        <v>0</v>
      </c>
      <c r="G213" s="18">
        <f t="shared" si="17"/>
        <v>19.767248648283438</v>
      </c>
      <c r="H213" s="2">
        <f t="shared" si="18"/>
        <v>180</v>
      </c>
      <c r="I213" s="2">
        <f t="shared" si="19"/>
        <v>300</v>
      </c>
    </row>
    <row r="214" spans="2:9">
      <c r="B214" s="22">
        <v>203</v>
      </c>
      <c r="C214" s="22">
        <f>Emisja!P207</f>
        <v>100</v>
      </c>
      <c r="D214" s="18">
        <f t="shared" si="16"/>
        <v>22.10714265704155</v>
      </c>
      <c r="E214" s="24">
        <f t="shared" si="15"/>
        <v>0</v>
      </c>
      <c r="G214" s="18">
        <f t="shared" si="17"/>
        <v>19.793212970062669</v>
      </c>
      <c r="H214" s="2">
        <f t="shared" si="18"/>
        <v>180</v>
      </c>
      <c r="I214" s="2">
        <f t="shared" si="19"/>
        <v>300</v>
      </c>
    </row>
    <row r="215" spans="2:9">
      <c r="B215" s="22">
        <v>204</v>
      </c>
      <c r="C215" s="22">
        <f>Emisja!P208</f>
        <v>100</v>
      </c>
      <c r="D215" s="18">
        <f t="shared" si="16"/>
        <v>22.285714067518711</v>
      </c>
      <c r="E215" s="24">
        <f t="shared" si="15"/>
        <v>0</v>
      </c>
      <c r="G215" s="18">
        <f t="shared" si="17"/>
        <v>19.817044489977903</v>
      </c>
      <c r="H215" s="2">
        <f t="shared" si="18"/>
        <v>180</v>
      </c>
      <c r="I215" s="2">
        <f t="shared" si="19"/>
        <v>300</v>
      </c>
    </row>
    <row r="216" spans="2:9">
      <c r="B216" s="22">
        <v>205</v>
      </c>
      <c r="C216" s="22">
        <f>Emisja!P209</f>
        <v>100</v>
      </c>
      <c r="D216" s="18">
        <f t="shared" si="16"/>
        <v>22.464285477995872</v>
      </c>
      <c r="E216" s="24">
        <f t="shared" si="15"/>
        <v>0</v>
      </c>
      <c r="G216" s="18">
        <f t="shared" si="17"/>
        <v>19.838918403970311</v>
      </c>
      <c r="H216" s="2">
        <f t="shared" si="18"/>
        <v>180</v>
      </c>
      <c r="I216" s="2">
        <f t="shared" si="19"/>
        <v>300</v>
      </c>
    </row>
    <row r="217" spans="2:9">
      <c r="B217" s="22">
        <v>206</v>
      </c>
      <c r="C217" s="22">
        <f>Emisja!P210</f>
        <v>100</v>
      </c>
      <c r="D217" s="18">
        <f t="shared" si="16"/>
        <v>22.642856888473034</v>
      </c>
      <c r="E217" s="24">
        <f t="shared" si="15"/>
        <v>0</v>
      </c>
      <c r="G217" s="18">
        <f t="shared" si="17"/>
        <v>19.858995516762498</v>
      </c>
      <c r="H217" s="2">
        <f t="shared" si="18"/>
        <v>180</v>
      </c>
      <c r="I217" s="2">
        <f t="shared" si="19"/>
        <v>300</v>
      </c>
    </row>
    <row r="218" spans="2:9">
      <c r="B218" s="22">
        <v>207</v>
      </c>
      <c r="C218" s="22">
        <f>Emisja!P211</f>
        <v>100</v>
      </c>
      <c r="D218" s="18">
        <f t="shared" si="16"/>
        <v>22.821428291499615</v>
      </c>
      <c r="E218" s="24">
        <f t="shared" si="15"/>
        <v>0</v>
      </c>
      <c r="G218" s="18">
        <f t="shared" si="17"/>
        <v>19.87742342400443</v>
      </c>
      <c r="H218" s="2">
        <f t="shared" si="18"/>
        <v>180</v>
      </c>
      <c r="I218" s="2">
        <f t="shared" si="19"/>
        <v>300</v>
      </c>
    </row>
    <row r="219" spans="2:9">
      <c r="B219" s="22">
        <v>208</v>
      </c>
      <c r="C219" s="22">
        <f>Emisja!P212</f>
        <v>100</v>
      </c>
      <c r="D219" s="18">
        <f t="shared" si="16"/>
        <v>22.999999694526196</v>
      </c>
      <c r="E219" s="24">
        <f t="shared" si="15"/>
        <v>0</v>
      </c>
      <c r="G219" s="18">
        <f t="shared" si="17"/>
        <v>19.894337597313726</v>
      </c>
      <c r="H219" s="2">
        <f t="shared" si="18"/>
        <v>180</v>
      </c>
      <c r="I219" s="2">
        <f t="shared" si="19"/>
        <v>300</v>
      </c>
    </row>
    <row r="220" spans="2:9">
      <c r="B220" s="22">
        <v>209</v>
      </c>
      <c r="C220" s="22">
        <f>Emisja!P213</f>
        <v>100</v>
      </c>
      <c r="D220" s="18">
        <f t="shared" si="16"/>
        <v>23.178571097552776</v>
      </c>
      <c r="E220" s="24">
        <f t="shared" si="15"/>
        <v>0</v>
      </c>
      <c r="G220" s="18">
        <f t="shared" si="17"/>
        <v>19.909862380186837</v>
      </c>
      <c r="H220" s="2">
        <f t="shared" si="18"/>
        <v>180</v>
      </c>
      <c r="I220" s="2">
        <f t="shared" si="19"/>
        <v>300</v>
      </c>
    </row>
    <row r="221" spans="2:9">
      <c r="B221" s="22">
        <v>210</v>
      </c>
      <c r="C221" s="22">
        <f>Emisja!P214</f>
        <v>100</v>
      </c>
      <c r="D221" s="18">
        <f t="shared" si="16"/>
        <v>23.357142500579357</v>
      </c>
      <c r="E221" s="24">
        <f t="shared" si="15"/>
        <v>0</v>
      </c>
      <c r="G221" s="18">
        <f t="shared" si="17"/>
        <v>19.924111902102567</v>
      </c>
      <c r="H221" s="2">
        <f t="shared" si="18"/>
        <v>180</v>
      </c>
      <c r="I221" s="2">
        <f t="shared" si="19"/>
        <v>300</v>
      </c>
    </row>
    <row r="222" spans="2:9">
      <c r="B222" s="22">
        <v>211</v>
      </c>
      <c r="C222" s="22">
        <f>Emisja!P215</f>
        <v>100</v>
      </c>
      <c r="D222" s="18">
        <f t="shared" si="16"/>
        <v>23.535713903605938</v>
      </c>
      <c r="E222" s="24">
        <f t="shared" si="15"/>
        <v>0</v>
      </c>
      <c r="G222" s="18">
        <f t="shared" si="17"/>
        <v>19.937190917537851</v>
      </c>
      <c r="H222" s="2">
        <f t="shared" si="18"/>
        <v>180</v>
      </c>
      <c r="I222" s="2">
        <f t="shared" si="19"/>
        <v>300</v>
      </c>
    </row>
    <row r="223" spans="2:9">
      <c r="B223" s="22">
        <v>212</v>
      </c>
      <c r="C223" s="22">
        <f>Emisja!P216</f>
        <v>100</v>
      </c>
      <c r="D223" s="18">
        <f t="shared" si="16"/>
        <v>23.714285306632519</v>
      </c>
      <c r="E223" s="24">
        <f t="shared" si="15"/>
        <v>0</v>
      </c>
      <c r="G223" s="18">
        <f t="shared" si="17"/>
        <v>19.949195576063804</v>
      </c>
      <c r="H223" s="2">
        <f t="shared" si="18"/>
        <v>180</v>
      </c>
      <c r="I223" s="2">
        <f t="shared" si="19"/>
        <v>300</v>
      </c>
    </row>
    <row r="224" spans="2:9">
      <c r="B224" s="22">
        <v>213</v>
      </c>
      <c r="C224" s="22">
        <f>Emisja!P217</f>
        <v>100</v>
      </c>
      <c r="D224" s="18">
        <f t="shared" si="16"/>
        <v>23.8928567096591</v>
      </c>
      <c r="E224" s="24">
        <f t="shared" si="15"/>
        <v>0</v>
      </c>
      <c r="G224" s="18">
        <f t="shared" si="17"/>
        <v>19.960214129183328</v>
      </c>
      <c r="H224" s="2">
        <f t="shared" si="18"/>
        <v>180</v>
      </c>
      <c r="I224" s="2">
        <f t="shared" si="19"/>
        <v>300</v>
      </c>
    </row>
    <row r="225" spans="2:9">
      <c r="B225" s="22">
        <v>214</v>
      </c>
      <c r="C225" s="22">
        <f>Emisja!P218</f>
        <v>100</v>
      </c>
      <c r="D225" s="18">
        <f t="shared" si="16"/>
        <v>24.07142811268568</v>
      </c>
      <c r="E225" s="24">
        <f t="shared" si="15"/>
        <v>0</v>
      </c>
      <c r="G225" s="18">
        <f t="shared" si="17"/>
        <v>19.970327579106563</v>
      </c>
      <c r="H225" s="2">
        <f t="shared" si="18"/>
        <v>180</v>
      </c>
      <c r="I225" s="2">
        <f t="shared" si="19"/>
        <v>300</v>
      </c>
    </row>
    <row r="226" spans="2:9">
      <c r="B226" s="22">
        <v>215</v>
      </c>
      <c r="C226" s="22">
        <f>Emisja!P219</f>
        <v>100</v>
      </c>
      <c r="D226" s="18">
        <f t="shared" si="16"/>
        <v>24.249999515712261</v>
      </c>
      <c r="E226" s="24">
        <f t="shared" si="15"/>
        <v>0</v>
      </c>
      <c r="G226" s="18">
        <f t="shared" si="17"/>
        <v>19.979610274233615</v>
      </c>
      <c r="H226" s="2">
        <f t="shared" si="18"/>
        <v>180</v>
      </c>
      <c r="I226" s="2">
        <f t="shared" si="19"/>
        <v>300</v>
      </c>
    </row>
    <row r="227" spans="2:9">
      <c r="B227" s="22">
        <v>216</v>
      </c>
      <c r="C227" s="22">
        <f>Emisja!P220</f>
        <v>100</v>
      </c>
      <c r="D227" s="18">
        <f t="shared" si="16"/>
        <v>24.428570911288261</v>
      </c>
      <c r="E227" s="24">
        <f t="shared" si="15"/>
        <v>0</v>
      </c>
      <c r="G227" s="18">
        <f t="shared" si="17"/>
        <v>19.98813045572221</v>
      </c>
      <c r="H227" s="2">
        <f t="shared" si="18"/>
        <v>180</v>
      </c>
      <c r="I227" s="2">
        <f t="shared" si="19"/>
        <v>300</v>
      </c>
    </row>
    <row r="228" spans="2:9">
      <c r="B228" s="22">
        <v>217</v>
      </c>
      <c r="C228" s="22">
        <f>Emisja!P221</f>
        <v>100</v>
      </c>
      <c r="D228" s="18">
        <f t="shared" si="16"/>
        <v>24.607142306864262</v>
      </c>
      <c r="E228" s="24">
        <f t="shared" si="15"/>
        <v>0</v>
      </c>
      <c r="G228" s="18">
        <f t="shared" si="17"/>
        <v>19.99595075915834</v>
      </c>
      <c r="H228" s="2">
        <f t="shared" si="18"/>
        <v>180</v>
      </c>
      <c r="I228" s="2">
        <f t="shared" si="19"/>
        <v>300</v>
      </c>
    </row>
    <row r="229" spans="2:9">
      <c r="B229" s="22">
        <v>218</v>
      </c>
      <c r="C229" s="22">
        <f>Emisja!P222</f>
        <v>100</v>
      </c>
      <c r="D229" s="18">
        <f t="shared" si="16"/>
        <v>24.785713702440262</v>
      </c>
      <c r="E229" s="24">
        <f t="shared" si="15"/>
        <v>0</v>
      </c>
      <c r="G229" s="18">
        <f t="shared" si="17"/>
        <v>20.00312867501788</v>
      </c>
      <c r="H229" s="2">
        <f t="shared" si="18"/>
        <v>180</v>
      </c>
      <c r="I229" s="2">
        <f t="shared" si="19"/>
        <v>300</v>
      </c>
    </row>
    <row r="230" spans="2:9">
      <c r="B230" s="22">
        <v>219</v>
      </c>
      <c r="C230" s="22">
        <f>Emisja!P223</f>
        <v>100</v>
      </c>
      <c r="D230" s="18">
        <f t="shared" si="16"/>
        <v>24.964285098016262</v>
      </c>
      <c r="E230" s="24">
        <f t="shared" si="15"/>
        <v>0</v>
      </c>
      <c r="G230" s="18">
        <f t="shared" si="17"/>
        <v>20.009716971304258</v>
      </c>
      <c r="H230" s="2">
        <f t="shared" si="18"/>
        <v>180</v>
      </c>
      <c r="I230" s="2">
        <f t="shared" si="19"/>
        <v>300</v>
      </c>
    </row>
    <row r="231" spans="2:9">
      <c r="B231" s="22">
        <v>220</v>
      </c>
      <c r="C231" s="22">
        <f>Emisja!P224</f>
        <v>100</v>
      </c>
      <c r="D231" s="18">
        <f t="shared" si="16"/>
        <v>25.142856493592262</v>
      </c>
      <c r="E231" s="24">
        <f t="shared" si="15"/>
        <v>0</v>
      </c>
      <c r="G231" s="18">
        <f t="shared" si="17"/>
        <v>20.015764081469172</v>
      </c>
      <c r="H231" s="2">
        <f t="shared" si="18"/>
        <v>180</v>
      </c>
      <c r="I231" s="2">
        <f t="shared" si="19"/>
        <v>300</v>
      </c>
    </row>
    <row r="232" spans="2:9">
      <c r="B232" s="22">
        <v>221</v>
      </c>
      <c r="C232" s="22">
        <f>Emisja!P225</f>
        <v>100</v>
      </c>
      <c r="D232" s="18">
        <f t="shared" si="16"/>
        <v>25.321427889168262</v>
      </c>
      <c r="E232" s="24">
        <f t="shared" si="15"/>
        <v>0</v>
      </c>
      <c r="G232" s="18">
        <f t="shared" si="17"/>
        <v>20.021314460468098</v>
      </c>
      <c r="H232" s="2">
        <f t="shared" si="18"/>
        <v>180</v>
      </c>
      <c r="I232" s="2">
        <f t="shared" si="19"/>
        <v>300</v>
      </c>
    </row>
    <row r="233" spans="2:9">
      <c r="B233" s="22">
        <v>222</v>
      </c>
      <c r="C233" s="22">
        <f>Emisja!P226</f>
        <v>100</v>
      </c>
      <c r="D233" s="18">
        <f t="shared" si="16"/>
        <v>25.499999284744263</v>
      </c>
      <c r="E233" s="24">
        <f t="shared" si="15"/>
        <v>0</v>
      </c>
      <c r="G233" s="18">
        <f t="shared" si="17"/>
        <v>20.026408911568137</v>
      </c>
      <c r="H233" s="2">
        <f t="shared" si="18"/>
        <v>180</v>
      </c>
      <c r="I233" s="2">
        <f t="shared" si="19"/>
        <v>300</v>
      </c>
    </row>
    <row r="234" spans="2:9">
      <c r="B234" s="22">
        <v>223</v>
      </c>
      <c r="C234" s="22">
        <f>Emisja!P227</f>
        <v>100</v>
      </c>
      <c r="D234" s="18">
        <f t="shared" si="16"/>
        <v>25.678570680320263</v>
      </c>
      <c r="E234" s="24">
        <f t="shared" si="15"/>
        <v>0</v>
      </c>
      <c r="G234" s="18">
        <f t="shared" si="17"/>
        <v>20.031084886310712</v>
      </c>
      <c r="H234" s="2">
        <f t="shared" si="18"/>
        <v>180</v>
      </c>
      <c r="I234" s="2">
        <f t="shared" si="19"/>
        <v>300</v>
      </c>
    </row>
    <row r="235" spans="2:9">
      <c r="B235" s="22">
        <v>224</v>
      </c>
      <c r="C235" s="22">
        <f>Emisja!P228</f>
        <v>100</v>
      </c>
      <c r="D235" s="18">
        <f t="shared" si="16"/>
        <v>25.857142068445683</v>
      </c>
      <c r="E235" s="24">
        <f t="shared" si="15"/>
        <v>0</v>
      </c>
      <c r="G235" s="18">
        <f t="shared" si="17"/>
        <v>20.035376759834246</v>
      </c>
      <c r="H235" s="2">
        <f t="shared" si="18"/>
        <v>180</v>
      </c>
      <c r="I235" s="2">
        <f t="shared" si="19"/>
        <v>300</v>
      </c>
    </row>
    <row r="236" spans="2:9">
      <c r="B236" s="22">
        <v>225</v>
      </c>
      <c r="C236" s="22">
        <f>Emisja!P229</f>
        <v>100</v>
      </c>
      <c r="D236" s="18">
        <f t="shared" si="16"/>
        <v>26.035713456571102</v>
      </c>
      <c r="E236" s="24">
        <f t="shared" si="15"/>
        <v>0</v>
      </c>
      <c r="G236" s="18">
        <f t="shared" si="17"/>
        <v>20.039316083580864</v>
      </c>
      <c r="H236" s="2">
        <f t="shared" si="18"/>
        <v>180</v>
      </c>
      <c r="I236" s="2">
        <f t="shared" si="19"/>
        <v>300</v>
      </c>
    </row>
    <row r="237" spans="2:9">
      <c r="B237" s="22">
        <v>226</v>
      </c>
      <c r="C237" s="22">
        <f>Emisja!P230</f>
        <v>100</v>
      </c>
      <c r="D237" s="18">
        <f t="shared" si="16"/>
        <v>26.214284844696522</v>
      </c>
      <c r="E237" s="24">
        <f t="shared" si="15"/>
        <v>0</v>
      </c>
      <c r="G237" s="18">
        <f t="shared" si="17"/>
        <v>20.042931817244863</v>
      </c>
      <c r="H237" s="2">
        <f t="shared" si="18"/>
        <v>180</v>
      </c>
      <c r="I237" s="2">
        <f t="shared" si="19"/>
        <v>300</v>
      </c>
    </row>
    <row r="238" spans="2:9">
      <c r="B238" s="22">
        <v>227</v>
      </c>
      <c r="C238" s="22">
        <f>Emisja!P231</f>
        <v>100</v>
      </c>
      <c r="D238" s="18">
        <f t="shared" si="16"/>
        <v>26.392856232821941</v>
      </c>
      <c r="E238" s="24">
        <f t="shared" si="15"/>
        <v>0</v>
      </c>
      <c r="G238" s="18">
        <f t="shared" si="17"/>
        <v>20.046250541668112</v>
      </c>
      <c r="H238" s="2">
        <f t="shared" si="18"/>
        <v>180</v>
      </c>
      <c r="I238" s="2">
        <f t="shared" si="19"/>
        <v>300</v>
      </c>
    </row>
    <row r="239" spans="2:9">
      <c r="B239" s="22">
        <v>228</v>
      </c>
      <c r="C239" s="22">
        <f>Emisja!P232</f>
        <v>100</v>
      </c>
      <c r="D239" s="18">
        <f t="shared" si="16"/>
        <v>26.571427620947361</v>
      </c>
      <c r="E239" s="24">
        <f t="shared" si="15"/>
        <v>0</v>
      </c>
      <c r="G239" s="18">
        <f t="shared" si="17"/>
        <v>20.049296654247453</v>
      </c>
      <c r="H239" s="2">
        <f t="shared" si="18"/>
        <v>180</v>
      </c>
      <c r="I239" s="2">
        <f t="shared" si="19"/>
        <v>300</v>
      </c>
    </row>
    <row r="240" spans="2:9">
      <c r="B240" s="22">
        <v>229</v>
      </c>
      <c r="C240" s="22">
        <f>Emisja!P233</f>
        <v>100</v>
      </c>
      <c r="D240" s="18">
        <f t="shared" si="16"/>
        <v>26.749999009072781</v>
      </c>
      <c r="E240" s="24">
        <f t="shared" si="15"/>
        <v>0</v>
      </c>
      <c r="G240" s="18">
        <f t="shared" si="17"/>
        <v>20.052092548290666</v>
      </c>
      <c r="H240" s="2">
        <f t="shared" si="18"/>
        <v>180</v>
      </c>
      <c r="I240" s="2">
        <f t="shared" si="19"/>
        <v>300</v>
      </c>
    </row>
    <row r="241" spans="2:9">
      <c r="B241" s="22">
        <v>230</v>
      </c>
      <c r="C241" s="22">
        <f>Emisja!P234</f>
        <v>100</v>
      </c>
      <c r="D241" s="18">
        <f t="shared" si="16"/>
        <v>26.9285703971982</v>
      </c>
      <c r="E241" s="24">
        <f t="shared" si="15"/>
        <v>0</v>
      </c>
      <c r="G241" s="18">
        <f t="shared" si="17"/>
        <v>20.054658777639474</v>
      </c>
      <c r="H241" s="2">
        <f t="shared" si="18"/>
        <v>180</v>
      </c>
      <c r="I241" s="2">
        <f t="shared" si="19"/>
        <v>300</v>
      </c>
    </row>
    <row r="242" spans="2:9">
      <c r="B242" s="22">
        <v>231</v>
      </c>
      <c r="C242" s="22">
        <f>Emisja!P235</f>
        <v>100</v>
      </c>
      <c r="D242" s="18">
        <f t="shared" si="16"/>
        <v>27.10714178532362</v>
      </c>
      <c r="E242" s="24">
        <f t="shared" si="15"/>
        <v>0</v>
      </c>
      <c r="G242" s="18">
        <f t="shared" si="17"/>
        <v>20.057014207769836</v>
      </c>
      <c r="H242" s="2">
        <f t="shared" si="18"/>
        <v>180</v>
      </c>
      <c r="I242" s="2">
        <f t="shared" si="19"/>
        <v>300</v>
      </c>
    </row>
    <row r="243" spans="2:9">
      <c r="B243" s="22">
        <v>232</v>
      </c>
      <c r="C243" s="22">
        <f>Emisja!P236</f>
        <v>100</v>
      </c>
      <c r="D243" s="18">
        <f t="shared" si="16"/>
        <v>27.285713173449039</v>
      </c>
      <c r="E243" s="24">
        <f t="shared" si="15"/>
        <v>0</v>
      </c>
      <c r="G243" s="18">
        <f t="shared" si="17"/>
        <v>20.059176154480323</v>
      </c>
      <c r="H243" s="2">
        <f t="shared" si="18"/>
        <v>180</v>
      </c>
      <c r="I243" s="2">
        <f t="shared" si="19"/>
        <v>300</v>
      </c>
    </row>
    <row r="244" spans="2:9">
      <c r="B244" s="22">
        <v>233</v>
      </c>
      <c r="C244" s="22">
        <f>Emisja!P237</f>
        <v>100</v>
      </c>
      <c r="D244" s="18">
        <f t="shared" si="16"/>
        <v>27.464284554123878</v>
      </c>
      <c r="E244" s="24">
        <f t="shared" si="15"/>
        <v>0</v>
      </c>
      <c r="G244" s="18">
        <f t="shared" si="17"/>
        <v>20.061160511188142</v>
      </c>
      <c r="H244" s="2">
        <f t="shared" si="18"/>
        <v>180</v>
      </c>
      <c r="I244" s="2">
        <f t="shared" si="19"/>
        <v>300</v>
      </c>
    </row>
    <row r="245" spans="2:9">
      <c r="B245" s="22">
        <v>234</v>
      </c>
      <c r="C245" s="22">
        <f>Emisja!P238</f>
        <v>100</v>
      </c>
      <c r="D245" s="18">
        <f t="shared" si="16"/>
        <v>27.642855934798717</v>
      </c>
      <c r="E245" s="24">
        <f t="shared" si="15"/>
        <v>0</v>
      </c>
      <c r="G245" s="18">
        <f t="shared" si="17"/>
        <v>20.062981865768609</v>
      </c>
      <c r="H245" s="2">
        <f t="shared" si="18"/>
        <v>180</v>
      </c>
      <c r="I245" s="2">
        <f t="shared" si="19"/>
        <v>300</v>
      </c>
    </row>
    <row r="246" spans="2:9">
      <c r="B246" s="22">
        <v>235</v>
      </c>
      <c r="C246" s="22">
        <f>Emisja!P239</f>
        <v>100</v>
      </c>
      <c r="D246" s="18">
        <f t="shared" si="16"/>
        <v>27.821427315473557</v>
      </c>
      <c r="E246" s="24">
        <f t="shared" si="15"/>
        <v>0</v>
      </c>
      <c r="G246" s="18">
        <f t="shared" si="17"/>
        <v>20.064653607797005</v>
      </c>
      <c r="H246" s="2">
        <f t="shared" si="18"/>
        <v>180</v>
      </c>
      <c r="I246" s="2">
        <f t="shared" si="19"/>
        <v>300</v>
      </c>
    </row>
    <row r="247" spans="2:9">
      <c r="B247" s="22">
        <v>236</v>
      </c>
      <c r="C247" s="22">
        <f>Emisja!P240</f>
        <v>100</v>
      </c>
      <c r="D247" s="18">
        <f t="shared" si="16"/>
        <v>27.999998696148396</v>
      </c>
      <c r="E247" s="24">
        <f t="shared" si="15"/>
        <v>0</v>
      </c>
      <c r="G247" s="18">
        <f t="shared" si="17"/>
        <v>20.066188026981209</v>
      </c>
      <c r="H247" s="2">
        <f t="shared" si="18"/>
        <v>180</v>
      </c>
      <c r="I247" s="2">
        <f t="shared" si="19"/>
        <v>300</v>
      </c>
    </row>
    <row r="248" spans="2:9">
      <c r="B248" s="22">
        <v>237</v>
      </c>
      <c r="C248" s="22">
        <f>Emisja!P241</f>
        <v>100</v>
      </c>
      <c r="D248" s="18">
        <f t="shared" si="16"/>
        <v>28.178570076823235</v>
      </c>
      <c r="E248" s="24">
        <f t="shared" si="15"/>
        <v>0</v>
      </c>
      <c r="G248" s="18">
        <f t="shared" si="17"/>
        <v>20.06759640350872</v>
      </c>
      <c r="H248" s="2">
        <f t="shared" si="18"/>
        <v>180</v>
      </c>
      <c r="I248" s="2">
        <f t="shared" si="19"/>
        <v>300</v>
      </c>
    </row>
    <row r="249" spans="2:9">
      <c r="B249" s="22">
        <v>238</v>
      </c>
      <c r="C249" s="22">
        <f>Emisja!P242</f>
        <v>100</v>
      </c>
      <c r="D249" s="18">
        <f t="shared" si="16"/>
        <v>28.357141457498074</v>
      </c>
      <c r="E249" s="24">
        <f t="shared" si="15"/>
        <v>0</v>
      </c>
      <c r="G249" s="18">
        <f t="shared" si="17"/>
        <v>20.068889090972267</v>
      </c>
      <c r="H249" s="2">
        <f t="shared" si="18"/>
        <v>180</v>
      </c>
      <c r="I249" s="2">
        <f t="shared" si="19"/>
        <v>300</v>
      </c>
    </row>
    <row r="250" spans="2:9">
      <c r="B250" s="22">
        <v>239</v>
      </c>
      <c r="C250" s="22">
        <f>Emisja!P243</f>
        <v>100</v>
      </c>
      <c r="D250" s="18">
        <f t="shared" si="16"/>
        <v>28.535712838172913</v>
      </c>
      <c r="E250" s="24">
        <f t="shared" si="15"/>
        <v>0</v>
      </c>
      <c r="G250" s="18">
        <f t="shared" si="17"/>
        <v>20.070075592483597</v>
      </c>
      <c r="H250" s="2">
        <f t="shared" si="18"/>
        <v>180</v>
      </c>
      <c r="I250" s="2">
        <f t="shared" si="19"/>
        <v>300</v>
      </c>
    </row>
    <row r="251" spans="2:9">
      <c r="B251" s="22">
        <v>240</v>
      </c>
      <c r="C251" s="22">
        <f>Emisja!P244</f>
        <v>100</v>
      </c>
      <c r="D251" s="18">
        <f t="shared" si="16"/>
        <v>28.714284218847752</v>
      </c>
      <c r="E251" s="24">
        <f t="shared" si="15"/>
        <v>0</v>
      </c>
      <c r="G251" s="18">
        <f t="shared" si="17"/>
        <v>20.071164630535009</v>
      </c>
      <c r="H251" s="2">
        <f t="shared" si="18"/>
        <v>180</v>
      </c>
      <c r="I251" s="2">
        <f t="shared" si="19"/>
        <v>300</v>
      </c>
    </row>
    <row r="252" spans="2:9">
      <c r="B252" s="22">
        <v>241</v>
      </c>
      <c r="C252" s="22">
        <f>Emisja!P245</f>
        <v>100</v>
      </c>
      <c r="D252" s="18">
        <f t="shared" si="16"/>
        <v>28.89285559207201</v>
      </c>
      <c r="E252" s="24">
        <f t="shared" si="15"/>
        <v>0</v>
      </c>
      <c r="G252" s="18">
        <f t="shared" si="17"/>
        <v>20.072164211122221</v>
      </c>
      <c r="H252" s="2">
        <f t="shared" si="18"/>
        <v>180</v>
      </c>
      <c r="I252" s="2">
        <f t="shared" si="19"/>
        <v>300</v>
      </c>
    </row>
    <row r="253" spans="2:9">
      <c r="B253" s="22">
        <v>242</v>
      </c>
      <c r="C253" s="22">
        <f>Emisja!P246</f>
        <v>100</v>
      </c>
      <c r="D253" s="18">
        <f t="shared" si="16"/>
        <v>29.071426965296268</v>
      </c>
      <c r="E253" s="24">
        <f t="shared" si="15"/>
        <v>0</v>
      </c>
      <c r="G253" s="18">
        <f t="shared" si="17"/>
        <v>20.073081682599952</v>
      </c>
      <c r="H253" s="2">
        <f t="shared" si="18"/>
        <v>180</v>
      </c>
      <c r="I253" s="2">
        <f t="shared" si="19"/>
        <v>300</v>
      </c>
    </row>
    <row r="254" spans="2:9">
      <c r="B254" s="22">
        <v>243</v>
      </c>
      <c r="C254" s="22">
        <f>Emisja!P247</f>
        <v>100</v>
      </c>
      <c r="D254" s="18">
        <f t="shared" si="16"/>
        <v>29.249998338520527</v>
      </c>
      <c r="E254" s="24">
        <f t="shared" si="15"/>
        <v>0</v>
      </c>
      <c r="G254" s="18">
        <f t="shared" si="17"/>
        <v>20.073923789702889</v>
      </c>
      <c r="H254" s="2">
        <f t="shared" si="18"/>
        <v>180</v>
      </c>
      <c r="I254" s="2">
        <f t="shared" si="19"/>
        <v>300</v>
      </c>
    </row>
    <row r="255" spans="2:9">
      <c r="B255" s="22">
        <v>244</v>
      </c>
      <c r="C255" s="22">
        <f>Emisja!P248</f>
        <v>100</v>
      </c>
      <c r="D255" s="18">
        <f t="shared" si="16"/>
        <v>29.428569711744785</v>
      </c>
      <c r="E255" s="24">
        <f t="shared" si="15"/>
        <v>0</v>
      </c>
      <c r="G255" s="18">
        <f t="shared" si="17"/>
        <v>20.07469672312919</v>
      </c>
      <c r="H255" s="2">
        <f t="shared" si="18"/>
        <v>180</v>
      </c>
      <c r="I255" s="2">
        <f t="shared" si="19"/>
        <v>300</v>
      </c>
    </row>
    <row r="256" spans="2:9">
      <c r="B256" s="22">
        <v>245</v>
      </c>
      <c r="C256" s="22">
        <f>Emisja!P249</f>
        <v>100</v>
      </c>
      <c r="D256" s="18">
        <f t="shared" si="16"/>
        <v>29.607141084969044</v>
      </c>
      <c r="E256" s="24">
        <f t="shared" si="15"/>
        <v>0</v>
      </c>
      <c r="G256" s="18">
        <f t="shared" si="17"/>
        <v>20.075406165051017</v>
      </c>
      <c r="H256" s="2">
        <f t="shared" si="18"/>
        <v>180</v>
      </c>
      <c r="I256" s="2">
        <f t="shared" si="19"/>
        <v>300</v>
      </c>
    </row>
    <row r="257" spans="2:9">
      <c r="B257" s="22">
        <v>246</v>
      </c>
      <c r="C257" s="22">
        <f>Emisja!P250</f>
        <v>100</v>
      </c>
      <c r="D257" s="18">
        <f t="shared" si="16"/>
        <v>29.785712458193302</v>
      </c>
      <c r="E257" s="24">
        <f t="shared" si="15"/>
        <v>0</v>
      </c>
      <c r="G257" s="18">
        <f t="shared" si="17"/>
        <v>20.076057330886677</v>
      </c>
      <c r="H257" s="2">
        <f t="shared" si="18"/>
        <v>180</v>
      </c>
      <c r="I257" s="2">
        <f t="shared" si="19"/>
        <v>300</v>
      </c>
    </row>
    <row r="258" spans="2:9">
      <c r="B258" s="22">
        <v>247</v>
      </c>
      <c r="C258" s="22">
        <f>Emisja!P251</f>
        <v>100</v>
      </c>
      <c r="D258" s="18">
        <f t="shared" si="16"/>
        <v>29.964283831417561</v>
      </c>
      <c r="E258" s="24">
        <f t="shared" si="15"/>
        <v>0</v>
      </c>
      <c r="G258" s="18">
        <f t="shared" si="17"/>
        <v>20.076655007641442</v>
      </c>
      <c r="H258" s="2">
        <f t="shared" si="18"/>
        <v>180</v>
      </c>
      <c r="I258" s="2">
        <f t="shared" si="19"/>
        <v>300</v>
      </c>
    </row>
    <row r="259" spans="2:9">
      <c r="B259" s="22">
        <v>248</v>
      </c>
      <c r="C259" s="22">
        <f>Emisja!P252</f>
        <v>100</v>
      </c>
      <c r="D259" s="18">
        <f t="shared" si="16"/>
        <v>30.142855204641819</v>
      </c>
      <c r="E259" s="24">
        <f t="shared" si="15"/>
        <v>0</v>
      </c>
      <c r="G259" s="18">
        <f t="shared" si="17"/>
        <v>20.077203589098918</v>
      </c>
      <c r="H259" s="2">
        <f t="shared" si="18"/>
        <v>180</v>
      </c>
      <c r="I259" s="2">
        <f t="shared" si="19"/>
        <v>300</v>
      </c>
    </row>
    <row r="260" spans="2:9">
      <c r="B260" s="22">
        <v>249</v>
      </c>
      <c r="C260" s="22">
        <f>Emisja!P253</f>
        <v>100</v>
      </c>
      <c r="D260" s="18">
        <f t="shared" si="16"/>
        <v>30.321426570415497</v>
      </c>
      <c r="E260" s="24">
        <f t="shared" si="15"/>
        <v>0</v>
      </c>
      <c r="G260" s="18">
        <f t="shared" si="17"/>
        <v>20.077707108121682</v>
      </c>
      <c r="H260" s="2">
        <f t="shared" si="18"/>
        <v>180</v>
      </c>
      <c r="I260" s="2">
        <f t="shared" si="19"/>
        <v>300</v>
      </c>
    </row>
    <row r="261" spans="2:9">
      <c r="B261" s="22">
        <v>250</v>
      </c>
      <c r="C261" s="22">
        <f>Emisja!P254</f>
        <v>100</v>
      </c>
      <c r="D261" s="18">
        <f t="shared" si="16"/>
        <v>30.499997936189175</v>
      </c>
      <c r="E261" s="24">
        <f t="shared" si="15"/>
        <v>0</v>
      </c>
      <c r="G261" s="18">
        <f t="shared" si="17"/>
        <v>20.078169266298612</v>
      </c>
      <c r="H261" s="2">
        <f t="shared" si="18"/>
        <v>180</v>
      </c>
      <c r="I261" s="2">
        <f t="shared" si="19"/>
        <v>300</v>
      </c>
    </row>
    <row r="262" spans="2:9">
      <c r="B262" s="22">
        <v>251</v>
      </c>
      <c r="C262" s="22">
        <f>Emisja!P255</f>
        <v>100</v>
      </c>
      <c r="D262" s="18">
        <f t="shared" si="16"/>
        <v>30.678569301962852</v>
      </c>
      <c r="E262" s="24">
        <f t="shared" si="15"/>
        <v>0</v>
      </c>
      <c r="G262" s="18">
        <f t="shared" si="17"/>
        <v>20.078593461156892</v>
      </c>
      <c r="H262" s="2">
        <f t="shared" si="18"/>
        <v>180</v>
      </c>
      <c r="I262" s="2">
        <f t="shared" si="19"/>
        <v>300</v>
      </c>
    </row>
    <row r="263" spans="2:9">
      <c r="B263" s="22">
        <v>252</v>
      </c>
      <c r="C263" s="22">
        <f>Emisja!P256</f>
        <v>100</v>
      </c>
      <c r="D263" s="18">
        <f t="shared" si="16"/>
        <v>30.85714066773653</v>
      </c>
      <c r="E263" s="24">
        <f t="shared" si="15"/>
        <v>0</v>
      </c>
      <c r="G263" s="18">
        <f t="shared" si="17"/>
        <v>20.078982811138722</v>
      </c>
      <c r="H263" s="2">
        <f t="shared" si="18"/>
        <v>180</v>
      </c>
      <c r="I263" s="2">
        <f t="shared" si="19"/>
        <v>300</v>
      </c>
    </row>
    <row r="264" spans="2:9">
      <c r="B264" s="22">
        <v>253</v>
      </c>
      <c r="C264" s="22">
        <f>Emisja!P257</f>
        <v>100</v>
      </c>
      <c r="D264" s="18">
        <f t="shared" si="16"/>
        <v>31.035712033510208</v>
      </c>
      <c r="E264" s="24">
        <f t="shared" si="15"/>
        <v>0</v>
      </c>
      <c r="G264" s="18">
        <f t="shared" si="17"/>
        <v>20.079340178526358</v>
      </c>
      <c r="H264" s="2">
        <f t="shared" si="18"/>
        <v>180</v>
      </c>
      <c r="I264" s="2">
        <f t="shared" si="19"/>
        <v>300</v>
      </c>
    </row>
    <row r="265" spans="2:9">
      <c r="B265" s="22">
        <v>254</v>
      </c>
      <c r="C265" s="22">
        <f>Emisja!P258</f>
        <v>100</v>
      </c>
      <c r="D265" s="18">
        <f t="shared" si="16"/>
        <v>31.214283399283886</v>
      </c>
      <c r="E265" s="24">
        <f t="shared" si="15"/>
        <v>0</v>
      </c>
      <c r="G265" s="18">
        <f t="shared" si="17"/>
        <v>20.079668190483996</v>
      </c>
      <c r="H265" s="2">
        <f t="shared" si="18"/>
        <v>180</v>
      </c>
      <c r="I265" s="2">
        <f t="shared" si="19"/>
        <v>300</v>
      </c>
    </row>
    <row r="266" spans="2:9">
      <c r="B266" s="22">
        <v>255</v>
      </c>
      <c r="C266" s="22">
        <f>Emisja!P259</f>
        <v>100</v>
      </c>
      <c r="D266" s="18">
        <f t="shared" si="16"/>
        <v>31.392854765057564</v>
      </c>
      <c r="E266" s="24">
        <f t="shared" si="15"/>
        <v>0</v>
      </c>
      <c r="G266" s="18">
        <f t="shared" si="17"/>
        <v>20.079969258371204</v>
      </c>
      <c r="H266" s="2">
        <f t="shared" si="18"/>
        <v>180</v>
      </c>
      <c r="I266" s="2">
        <f t="shared" si="19"/>
        <v>300</v>
      </c>
    </row>
    <row r="267" spans="2:9">
      <c r="B267" s="22">
        <v>256</v>
      </c>
      <c r="C267" s="22">
        <f>Emisja!P260</f>
        <v>100</v>
      </c>
      <c r="D267" s="18">
        <f t="shared" si="16"/>
        <v>31.571426130831242</v>
      </c>
      <c r="E267" s="24">
        <f t="shared" si="15"/>
        <v>0</v>
      </c>
      <c r="G267" s="18">
        <f t="shared" si="17"/>
        <v>20.08024559546989</v>
      </c>
      <c r="H267" s="2">
        <f t="shared" si="18"/>
        <v>180</v>
      </c>
      <c r="I267" s="2">
        <f t="shared" si="19"/>
        <v>300</v>
      </c>
    </row>
    <row r="268" spans="2:9">
      <c r="B268" s="22">
        <v>257</v>
      </c>
      <c r="C268" s="22">
        <f>Emisja!P261</f>
        <v>100</v>
      </c>
      <c r="D268" s="18">
        <f t="shared" si="16"/>
        <v>31.749997496604919</v>
      </c>
      <c r="E268" s="24">
        <f t="shared" ref="E268:E331" si="20">1*(D268&gt;$B$4)</f>
        <v>0</v>
      </c>
      <c r="G268" s="18">
        <f t="shared" si="17"/>
        <v>20.080499233255104</v>
      </c>
      <c r="H268" s="2">
        <f t="shared" si="18"/>
        <v>180</v>
      </c>
      <c r="I268" s="2">
        <f t="shared" si="19"/>
        <v>300</v>
      </c>
    </row>
    <row r="269" spans="2:9">
      <c r="B269" s="22">
        <v>258</v>
      </c>
      <c r="C269" s="22">
        <f>Emisja!P262</f>
        <v>100</v>
      </c>
      <c r="D269" s="18">
        <f t="shared" si="16"/>
        <v>31.928568854928017</v>
      </c>
      <c r="E269" s="24">
        <f t="shared" si="20"/>
        <v>0</v>
      </c>
      <c r="G269" s="18">
        <f t="shared" si="17"/>
        <v>20.080732036329298</v>
      </c>
      <c r="H269" s="2">
        <f t="shared" si="18"/>
        <v>180</v>
      </c>
      <c r="I269" s="2">
        <f t="shared" si="19"/>
        <v>300</v>
      </c>
    </row>
    <row r="270" spans="2:9">
      <c r="B270" s="22">
        <v>259</v>
      </c>
      <c r="C270" s="22">
        <f>Emisja!P263</f>
        <v>100</v>
      </c>
      <c r="D270" s="18">
        <f t="shared" ref="D270:D333" si="21">$B$6+C270/$B$9-($B$6+C270/$B$9-D269)*EXP(-$B$9/($B$7/$B$3)*(B270-B269)*60)</f>
        <v>32.107140213251114</v>
      </c>
      <c r="E270" s="24">
        <f t="shared" si="20"/>
        <v>0</v>
      </c>
      <c r="G270" s="18">
        <f t="shared" ref="G270:G333" si="22">$B$6+C270/$H$9-($B$6+C270/$H$9-G269)*EXP(-$H$9/($B$7/$B$3)*(B270-B269)*60)</f>
        <v>20.08094571612984</v>
      </c>
      <c r="H270" s="2">
        <f t="shared" ref="H270:H333" si="23">H269</f>
        <v>180</v>
      </c>
      <c r="I270" s="2">
        <f t="shared" ref="I270:I333" si="24">I269</f>
        <v>300</v>
      </c>
    </row>
    <row r="271" spans="2:9">
      <c r="B271" s="22">
        <v>260</v>
      </c>
      <c r="C271" s="22">
        <f>Emisja!P264</f>
        <v>100</v>
      </c>
      <c r="D271" s="18">
        <f t="shared" si="21"/>
        <v>32.285711571574211</v>
      </c>
      <c r="E271" s="24">
        <f t="shared" si="20"/>
        <v>0</v>
      </c>
      <c r="G271" s="18">
        <f t="shared" si="22"/>
        <v>20.081141843510537</v>
      </c>
      <c r="H271" s="2">
        <f t="shared" si="23"/>
        <v>180</v>
      </c>
      <c r="I271" s="2">
        <f t="shared" si="24"/>
        <v>300</v>
      </c>
    </row>
    <row r="272" spans="2:9">
      <c r="B272" s="22">
        <v>261</v>
      </c>
      <c r="C272" s="22">
        <f>Emisja!P265</f>
        <v>100</v>
      </c>
      <c r="D272" s="18">
        <f t="shared" si="21"/>
        <v>32.464282929897308</v>
      </c>
      <c r="E272" s="24">
        <f t="shared" si="20"/>
        <v>0</v>
      </c>
      <c r="G272" s="18">
        <f t="shared" si="22"/>
        <v>20.081321860289666</v>
      </c>
      <c r="H272" s="2">
        <f t="shared" si="23"/>
        <v>180</v>
      </c>
      <c r="I272" s="2">
        <f t="shared" si="24"/>
        <v>300</v>
      </c>
    </row>
    <row r="273" spans="2:9">
      <c r="B273" s="22">
        <v>262</v>
      </c>
      <c r="C273" s="22">
        <f>Emisja!P266</f>
        <v>100</v>
      </c>
      <c r="D273" s="18">
        <f t="shared" si="21"/>
        <v>32.642854288220406</v>
      </c>
      <c r="E273" s="24">
        <f t="shared" si="20"/>
        <v>0</v>
      </c>
      <c r="G273" s="18">
        <f t="shared" si="22"/>
        <v>20.081487089849421</v>
      </c>
      <c r="H273" s="2">
        <f t="shared" si="23"/>
        <v>180</v>
      </c>
      <c r="I273" s="2">
        <f t="shared" si="24"/>
        <v>300</v>
      </c>
    </row>
    <row r="274" spans="2:9">
      <c r="B274" s="22">
        <v>263</v>
      </c>
      <c r="C274" s="22">
        <f>Emisja!P267</f>
        <v>100</v>
      </c>
      <c r="D274" s="18">
        <f t="shared" si="21"/>
        <v>32.821425646543503</v>
      </c>
      <c r="E274" s="24">
        <f t="shared" si="20"/>
        <v>0</v>
      </c>
      <c r="G274" s="18">
        <f t="shared" si="22"/>
        <v>20.081638746864666</v>
      </c>
      <c r="H274" s="2">
        <f t="shared" si="23"/>
        <v>180</v>
      </c>
      <c r="I274" s="2">
        <f t="shared" si="24"/>
        <v>300</v>
      </c>
    </row>
    <row r="275" spans="2:9">
      <c r="B275" s="22">
        <v>264</v>
      </c>
      <c r="C275" s="22">
        <f>Emisja!P268</f>
        <v>100</v>
      </c>
      <c r="D275" s="18">
        <f t="shared" si="21"/>
        <v>32.9999970048666</v>
      </c>
      <c r="E275" s="24">
        <f t="shared" si="20"/>
        <v>0</v>
      </c>
      <c r="G275" s="18">
        <f t="shared" si="22"/>
        <v>20.081777946232545</v>
      </c>
      <c r="H275" s="2">
        <f t="shared" si="23"/>
        <v>180</v>
      </c>
      <c r="I275" s="2">
        <f t="shared" si="24"/>
        <v>300</v>
      </c>
    </row>
    <row r="276" spans="2:9">
      <c r="B276" s="22">
        <v>265</v>
      </c>
      <c r="C276" s="22">
        <f>Emisja!P269</f>
        <v>100</v>
      </c>
      <c r="D276" s="18">
        <f t="shared" si="21"/>
        <v>33.178568363189697</v>
      </c>
      <c r="E276" s="24">
        <f t="shared" si="20"/>
        <v>0</v>
      </c>
      <c r="G276" s="18">
        <f t="shared" si="22"/>
        <v>20.081905711268583</v>
      </c>
      <c r="H276" s="2">
        <f t="shared" si="23"/>
        <v>180</v>
      </c>
      <c r="I276" s="2">
        <f t="shared" si="24"/>
        <v>300</v>
      </c>
    </row>
    <row r="277" spans="2:9">
      <c r="B277" s="22">
        <v>266</v>
      </c>
      <c r="C277" s="22">
        <f>Emisja!P270</f>
        <v>100</v>
      </c>
      <c r="D277" s="18">
        <f t="shared" si="21"/>
        <v>33.357139714062214</v>
      </c>
      <c r="E277" s="24">
        <f t="shared" si="20"/>
        <v>0</v>
      </c>
      <c r="G277" s="18">
        <f t="shared" si="22"/>
        <v>20.082022981229517</v>
      </c>
      <c r="H277" s="2">
        <f t="shared" si="23"/>
        <v>180</v>
      </c>
      <c r="I277" s="2">
        <f t="shared" si="24"/>
        <v>300</v>
      </c>
    </row>
    <row r="278" spans="2:9">
      <c r="B278" s="22">
        <v>267</v>
      </c>
      <c r="C278" s="22">
        <f>Emisja!P271</f>
        <v>100</v>
      </c>
      <c r="D278" s="18">
        <f t="shared" si="21"/>
        <v>33.535711064934731</v>
      </c>
      <c r="E278" s="24">
        <f t="shared" si="20"/>
        <v>0</v>
      </c>
      <c r="G278" s="18">
        <f t="shared" si="22"/>
        <v>20.082130618218201</v>
      </c>
      <c r="H278" s="2">
        <f t="shared" si="23"/>
        <v>180</v>
      </c>
      <c r="I278" s="2">
        <f t="shared" si="24"/>
        <v>300</v>
      </c>
    </row>
    <row r="279" spans="2:9">
      <c r="B279" s="22">
        <v>268</v>
      </c>
      <c r="C279" s="22">
        <f>Emisja!P272</f>
        <v>100</v>
      </c>
      <c r="D279" s="18">
        <f t="shared" si="21"/>
        <v>33.714282415807247</v>
      </c>
      <c r="E279" s="24">
        <f t="shared" si="20"/>
        <v>0</v>
      </c>
      <c r="G279" s="18">
        <f t="shared" si="22"/>
        <v>20.082229413521279</v>
      </c>
      <c r="H279" s="2">
        <f t="shared" si="23"/>
        <v>180</v>
      </c>
      <c r="I279" s="2">
        <f t="shared" si="24"/>
        <v>300</v>
      </c>
    </row>
    <row r="280" spans="2:9">
      <c r="B280" s="22">
        <v>269</v>
      </c>
      <c r="C280" s="22">
        <f>Emisja!P273</f>
        <v>100</v>
      </c>
      <c r="D280" s="18">
        <f t="shared" si="21"/>
        <v>33.892853766679764</v>
      </c>
      <c r="E280" s="24">
        <f t="shared" si="20"/>
        <v>0</v>
      </c>
      <c r="G280" s="18">
        <f t="shared" si="22"/>
        <v>20.082320093426301</v>
      </c>
      <c r="H280" s="2">
        <f t="shared" si="23"/>
        <v>180</v>
      </c>
      <c r="I280" s="2">
        <f t="shared" si="24"/>
        <v>300</v>
      </c>
    </row>
    <row r="281" spans="2:9">
      <c r="B281" s="22">
        <v>270</v>
      </c>
      <c r="C281" s="22">
        <f>Emisja!P274</f>
        <v>100</v>
      </c>
      <c r="D281" s="18">
        <f t="shared" si="21"/>
        <v>34.07142511755228</v>
      </c>
      <c r="E281" s="24">
        <f t="shared" si="20"/>
        <v>0</v>
      </c>
      <c r="G281" s="18">
        <f t="shared" si="22"/>
        <v>20.082403324560961</v>
      </c>
      <c r="H281" s="2">
        <f t="shared" si="23"/>
        <v>180</v>
      </c>
      <c r="I281" s="2">
        <f t="shared" si="24"/>
        <v>300</v>
      </c>
    </row>
    <row r="282" spans="2:9">
      <c r="B282" s="22">
        <v>271</v>
      </c>
      <c r="C282" s="22">
        <f>Emisja!P275</f>
        <v>100</v>
      </c>
      <c r="D282" s="18">
        <f t="shared" si="21"/>
        <v>34.249996468424797</v>
      </c>
      <c r="E282" s="24">
        <f t="shared" si="20"/>
        <v>0</v>
      </c>
      <c r="G282" s="18">
        <f t="shared" si="22"/>
        <v>20.082479718793788</v>
      </c>
      <c r="H282" s="2">
        <f t="shared" si="23"/>
        <v>180</v>
      </c>
      <c r="I282" s="2">
        <f t="shared" si="24"/>
        <v>300</v>
      </c>
    </row>
    <row r="283" spans="2:9">
      <c r="B283" s="22">
        <v>272</v>
      </c>
      <c r="C283" s="22">
        <f>Emisja!P276</f>
        <v>100</v>
      </c>
      <c r="D283" s="18">
        <f t="shared" si="21"/>
        <v>34.428567819297314</v>
      </c>
      <c r="E283" s="24">
        <f t="shared" si="20"/>
        <v>0</v>
      </c>
      <c r="G283" s="18">
        <f t="shared" si="22"/>
        <v>20.082549837732252</v>
      </c>
      <c r="H283" s="2">
        <f t="shared" si="23"/>
        <v>180</v>
      </c>
      <c r="I283" s="2">
        <f t="shared" si="24"/>
        <v>300</v>
      </c>
    </row>
    <row r="284" spans="2:9">
      <c r="B284" s="22">
        <v>273</v>
      </c>
      <c r="C284" s="22">
        <f>Emisja!P277</f>
        <v>100</v>
      </c>
      <c r="D284" s="18">
        <f t="shared" si="21"/>
        <v>34.60713917016983</v>
      </c>
      <c r="E284" s="24">
        <f t="shared" si="20"/>
        <v>0</v>
      </c>
      <c r="G284" s="18">
        <f t="shared" si="22"/>
        <v>20.082614196851377</v>
      </c>
      <c r="H284" s="2">
        <f t="shared" si="23"/>
        <v>180</v>
      </c>
      <c r="I284" s="2">
        <f t="shared" si="24"/>
        <v>300</v>
      </c>
    </row>
    <row r="285" spans="2:9">
      <c r="B285" s="22">
        <v>274</v>
      </c>
      <c r="C285" s="22">
        <f>Emisja!P278</f>
        <v>100</v>
      </c>
      <c r="D285" s="18">
        <f t="shared" si="21"/>
        <v>34.785710521042347</v>
      </c>
      <c r="E285" s="24">
        <f t="shared" si="20"/>
        <v>0</v>
      </c>
      <c r="G285" s="18">
        <f t="shared" si="22"/>
        <v>20.082673269283241</v>
      </c>
      <c r="H285" s="2">
        <f t="shared" si="23"/>
        <v>180</v>
      </c>
      <c r="I285" s="2">
        <f t="shared" si="24"/>
        <v>300</v>
      </c>
    </row>
    <row r="286" spans="2:9">
      <c r="B286" s="22">
        <v>275</v>
      </c>
      <c r="C286" s="22">
        <f>Emisja!P279</f>
        <v>100</v>
      </c>
      <c r="D286" s="18">
        <f t="shared" si="21"/>
        <v>34.964281864464283</v>
      </c>
      <c r="E286" s="24">
        <f t="shared" si="20"/>
        <v>0</v>
      </c>
      <c r="G286" s="18">
        <f t="shared" si="22"/>
        <v>20.082727489295163</v>
      </c>
      <c r="H286" s="2">
        <f t="shared" si="23"/>
        <v>180</v>
      </c>
      <c r="I286" s="2">
        <f t="shared" si="24"/>
        <v>300</v>
      </c>
    </row>
    <row r="287" spans="2:9">
      <c r="B287" s="22">
        <v>276</v>
      </c>
      <c r="C287" s="22">
        <f>Emisja!P280</f>
        <v>100</v>
      </c>
      <c r="D287" s="18">
        <f t="shared" si="21"/>
        <v>35.142853207886219</v>
      </c>
      <c r="E287" s="24">
        <f t="shared" si="20"/>
        <v>0</v>
      </c>
      <c r="G287" s="18">
        <f t="shared" si="22"/>
        <v>20.082777255482199</v>
      </c>
      <c r="H287" s="2">
        <f t="shared" si="23"/>
        <v>180</v>
      </c>
      <c r="I287" s="2">
        <f t="shared" si="24"/>
        <v>300</v>
      </c>
    </row>
    <row r="288" spans="2:9">
      <c r="B288" s="22">
        <v>277</v>
      </c>
      <c r="C288" s="22">
        <f>Emisja!P281</f>
        <v>100</v>
      </c>
      <c r="D288" s="18">
        <f t="shared" si="21"/>
        <v>35.321424551308155</v>
      </c>
      <c r="E288" s="24">
        <f t="shared" si="20"/>
        <v>0</v>
      </c>
      <c r="G288" s="18">
        <f t="shared" si="22"/>
        <v>20.082822933697386</v>
      </c>
      <c r="H288" s="2">
        <f t="shared" si="23"/>
        <v>180</v>
      </c>
      <c r="I288" s="2">
        <f t="shared" si="24"/>
        <v>300</v>
      </c>
    </row>
    <row r="289" spans="2:9">
      <c r="B289" s="22">
        <v>278</v>
      </c>
      <c r="C289" s="22">
        <f>Emisja!P282</f>
        <v>100</v>
      </c>
      <c r="D289" s="18">
        <f t="shared" si="21"/>
        <v>35.499995894730091</v>
      </c>
      <c r="E289" s="24">
        <f t="shared" si="20"/>
        <v>0</v>
      </c>
      <c r="G289" s="18">
        <f t="shared" si="22"/>
        <v>20.082864859741292</v>
      </c>
      <c r="H289" s="2">
        <f t="shared" si="23"/>
        <v>180</v>
      </c>
      <c r="I289" s="2">
        <f t="shared" si="24"/>
        <v>300</v>
      </c>
    </row>
    <row r="290" spans="2:9">
      <c r="B290" s="22">
        <v>279</v>
      </c>
      <c r="C290" s="22">
        <f>Emisja!P283</f>
        <v>100</v>
      </c>
      <c r="D290" s="18">
        <f t="shared" si="21"/>
        <v>35.678567238152027</v>
      </c>
      <c r="E290" s="24">
        <f t="shared" si="20"/>
        <v>0</v>
      </c>
      <c r="G290" s="18">
        <f t="shared" si="22"/>
        <v>20.08290334183063</v>
      </c>
      <c r="H290" s="2">
        <f t="shared" si="23"/>
        <v>180</v>
      </c>
      <c r="I290" s="2">
        <f t="shared" si="24"/>
        <v>300</v>
      </c>
    </row>
    <row r="291" spans="2:9">
      <c r="B291" s="22">
        <v>280</v>
      </c>
      <c r="C291" s="22">
        <f>Emisja!P284</f>
        <v>100</v>
      </c>
      <c r="D291" s="18">
        <f t="shared" si="21"/>
        <v>35.857138581573963</v>
      </c>
      <c r="E291" s="24">
        <f t="shared" si="20"/>
        <v>0</v>
      </c>
      <c r="G291" s="18">
        <f t="shared" si="22"/>
        <v>20.082938662864095</v>
      </c>
      <c r="H291" s="2">
        <f t="shared" si="23"/>
        <v>180</v>
      </c>
      <c r="I291" s="2">
        <f t="shared" si="24"/>
        <v>300</v>
      </c>
    </row>
    <row r="292" spans="2:9">
      <c r="B292" s="22">
        <v>281</v>
      </c>
      <c r="C292" s="22">
        <f>Emisja!P285</f>
        <v>100</v>
      </c>
      <c r="D292" s="18">
        <f t="shared" si="21"/>
        <v>36.035709924995899</v>
      </c>
      <c r="E292" s="24">
        <f t="shared" si="20"/>
        <v>0</v>
      </c>
      <c r="G292" s="18">
        <f t="shared" si="22"/>
        <v>20.082971082502073</v>
      </c>
      <c r="H292" s="2">
        <f t="shared" si="23"/>
        <v>180</v>
      </c>
      <c r="I292" s="2">
        <f t="shared" si="24"/>
        <v>300</v>
      </c>
    </row>
    <row r="293" spans="2:9">
      <c r="B293" s="22">
        <v>282</v>
      </c>
      <c r="C293" s="22">
        <f>Emisja!P286</f>
        <v>100</v>
      </c>
      <c r="D293" s="18">
        <f t="shared" si="21"/>
        <v>36.214281268417835</v>
      </c>
      <c r="E293" s="24">
        <f t="shared" si="20"/>
        <v>0</v>
      </c>
      <c r="G293" s="18">
        <f t="shared" si="22"/>
        <v>20.083000839075524</v>
      </c>
      <c r="H293" s="2">
        <f t="shared" si="23"/>
        <v>180</v>
      </c>
      <c r="I293" s="2">
        <f t="shared" si="24"/>
        <v>300</v>
      </c>
    </row>
    <row r="294" spans="2:9">
      <c r="B294" s="22">
        <v>283</v>
      </c>
      <c r="C294" s="22">
        <f>Emisja!P287</f>
        <v>100</v>
      </c>
      <c r="D294" s="18">
        <f t="shared" si="21"/>
        <v>36.392852604389191</v>
      </c>
      <c r="E294" s="24">
        <f t="shared" si="20"/>
        <v>0</v>
      </c>
      <c r="G294" s="18">
        <f t="shared" si="22"/>
        <v>20.083028151338052</v>
      </c>
      <c r="H294" s="2">
        <f t="shared" si="23"/>
        <v>180</v>
      </c>
      <c r="I294" s="2">
        <f t="shared" si="24"/>
        <v>300</v>
      </c>
    </row>
    <row r="295" spans="2:9">
      <c r="B295" s="22">
        <v>284</v>
      </c>
      <c r="C295" s="22">
        <f>Emisja!P288</f>
        <v>100</v>
      </c>
      <c r="D295" s="18">
        <f t="shared" si="21"/>
        <v>36.571423940360546</v>
      </c>
      <c r="E295" s="24">
        <f t="shared" si="20"/>
        <v>0</v>
      </c>
      <c r="G295" s="18">
        <f t="shared" si="22"/>
        <v>20.083053220074063</v>
      </c>
      <c r="H295" s="2">
        <f t="shared" si="23"/>
        <v>180</v>
      </c>
      <c r="I295" s="2">
        <f t="shared" si="24"/>
        <v>300</v>
      </c>
    </row>
    <row r="296" spans="2:9">
      <c r="B296" s="22">
        <v>285</v>
      </c>
      <c r="C296" s="22">
        <f>Emisja!P289</f>
        <v>100</v>
      </c>
      <c r="D296" s="18">
        <f t="shared" si="21"/>
        <v>36.749995276331902</v>
      </c>
      <c r="E296" s="24">
        <f t="shared" si="20"/>
        <v>0</v>
      </c>
      <c r="G296" s="18">
        <f t="shared" si="22"/>
        <v>20.083076229574814</v>
      </c>
      <c r="H296" s="2">
        <f t="shared" si="23"/>
        <v>180</v>
      </c>
      <c r="I296" s="2">
        <f t="shared" si="24"/>
        <v>300</v>
      </c>
    </row>
    <row r="297" spans="2:9">
      <c r="B297" s="22">
        <v>286</v>
      </c>
      <c r="C297" s="22">
        <f>Emisja!P290</f>
        <v>100</v>
      </c>
      <c r="D297" s="18">
        <f t="shared" si="21"/>
        <v>36.928566612303257</v>
      </c>
      <c r="E297" s="24">
        <f t="shared" si="20"/>
        <v>0</v>
      </c>
      <c r="G297" s="18">
        <f t="shared" si="22"/>
        <v>20.083097348993224</v>
      </c>
      <c r="H297" s="2">
        <f t="shared" si="23"/>
        <v>180</v>
      </c>
      <c r="I297" s="2">
        <f t="shared" si="24"/>
        <v>300</v>
      </c>
    </row>
    <row r="298" spans="2:9">
      <c r="B298" s="22">
        <v>287</v>
      </c>
      <c r="C298" s="22">
        <f>Emisja!P291</f>
        <v>100</v>
      </c>
      <c r="D298" s="18">
        <f t="shared" si="21"/>
        <v>37.107137948274612</v>
      </c>
      <c r="E298" s="24">
        <f t="shared" si="20"/>
        <v>0</v>
      </c>
      <c r="G298" s="18">
        <f t="shared" si="22"/>
        <v>20.083116733587389</v>
      </c>
      <c r="H298" s="2">
        <f t="shared" si="23"/>
        <v>180</v>
      </c>
      <c r="I298" s="2">
        <f t="shared" si="24"/>
        <v>300</v>
      </c>
    </row>
    <row r="299" spans="2:9">
      <c r="B299" s="22">
        <v>288</v>
      </c>
      <c r="C299" s="22">
        <f>Emisja!P292</f>
        <v>100</v>
      </c>
      <c r="D299" s="18">
        <f t="shared" si="21"/>
        <v>37.285709284245968</v>
      </c>
      <c r="E299" s="24">
        <f t="shared" si="20"/>
        <v>0</v>
      </c>
      <c r="G299" s="18">
        <f t="shared" si="22"/>
        <v>20.083134525861951</v>
      </c>
      <c r="H299" s="2">
        <f t="shared" si="23"/>
        <v>180</v>
      </c>
      <c r="I299" s="2">
        <f t="shared" si="24"/>
        <v>300</v>
      </c>
    </row>
    <row r="300" spans="2:9">
      <c r="B300" s="22">
        <v>289</v>
      </c>
      <c r="C300" s="22">
        <f>Emisja!P293</f>
        <v>100</v>
      </c>
      <c r="D300" s="18">
        <f t="shared" si="21"/>
        <v>37.464280620217323</v>
      </c>
      <c r="E300" s="24">
        <f t="shared" si="20"/>
        <v>0</v>
      </c>
      <c r="G300" s="18">
        <f t="shared" si="22"/>
        <v>20.08315085661571</v>
      </c>
      <c r="H300" s="2">
        <f t="shared" si="23"/>
        <v>180</v>
      </c>
      <c r="I300" s="2">
        <f t="shared" si="24"/>
        <v>300</v>
      </c>
    </row>
    <row r="301" spans="2:9">
      <c r="B301" s="22">
        <v>290</v>
      </c>
      <c r="C301" s="22">
        <f>Emisja!P294</f>
        <v>100</v>
      </c>
      <c r="D301" s="18">
        <f t="shared" si="21"/>
        <v>37.642851956188679</v>
      </c>
      <c r="E301" s="24">
        <f t="shared" si="20"/>
        <v>0</v>
      </c>
      <c r="G301" s="18">
        <f t="shared" si="22"/>
        <v>20.083165845903196</v>
      </c>
      <c r="H301" s="2">
        <f t="shared" si="23"/>
        <v>180</v>
      </c>
      <c r="I301" s="2">
        <f t="shared" si="24"/>
        <v>300</v>
      </c>
    </row>
    <row r="302" spans="2:9">
      <c r="B302" s="22">
        <v>291</v>
      </c>
      <c r="C302" s="22">
        <f>Emisja!P295</f>
        <v>100</v>
      </c>
      <c r="D302" s="18">
        <f t="shared" si="21"/>
        <v>37.821423284709454</v>
      </c>
      <c r="E302" s="24">
        <f t="shared" si="20"/>
        <v>0</v>
      </c>
      <c r="G302" s="18">
        <f t="shared" si="22"/>
        <v>20.08317960391722</v>
      </c>
      <c r="H302" s="2">
        <f t="shared" si="23"/>
        <v>180</v>
      </c>
      <c r="I302" s="2">
        <f t="shared" si="24"/>
        <v>300</v>
      </c>
    </row>
    <row r="303" spans="2:9">
      <c r="B303" s="22">
        <v>292</v>
      </c>
      <c r="C303" s="22">
        <f>Emisja!P296</f>
        <v>100</v>
      </c>
      <c r="D303" s="18">
        <f t="shared" si="21"/>
        <v>37.999994613230228</v>
      </c>
      <c r="E303" s="24">
        <f t="shared" si="20"/>
        <v>0</v>
      </c>
      <c r="G303" s="18">
        <f t="shared" si="22"/>
        <v>20.083192231798972</v>
      </c>
      <c r="H303" s="2">
        <f t="shared" si="23"/>
        <v>180</v>
      </c>
      <c r="I303" s="2">
        <f t="shared" si="24"/>
        <v>300</v>
      </c>
    </row>
    <row r="304" spans="2:9">
      <c r="B304" s="22">
        <v>293</v>
      </c>
      <c r="C304" s="22">
        <f>Emisja!P297</f>
        <v>100</v>
      </c>
      <c r="D304" s="18">
        <f t="shared" si="21"/>
        <v>38.178565941751003</v>
      </c>
      <c r="E304" s="24">
        <f t="shared" si="20"/>
        <v>0</v>
      </c>
      <c r="G304" s="18">
        <f t="shared" si="22"/>
        <v>20.083203822381542</v>
      </c>
      <c r="H304" s="2">
        <f t="shared" si="23"/>
        <v>180</v>
      </c>
      <c r="I304" s="2">
        <f t="shared" si="24"/>
        <v>300</v>
      </c>
    </row>
    <row r="305" spans="2:9">
      <c r="B305" s="22">
        <v>294</v>
      </c>
      <c r="C305" s="22">
        <f>Emisja!P298</f>
        <v>100</v>
      </c>
      <c r="D305" s="18">
        <f t="shared" si="21"/>
        <v>38.357137270271778</v>
      </c>
      <c r="E305" s="24">
        <f t="shared" si="20"/>
        <v>0</v>
      </c>
      <c r="G305" s="18">
        <f t="shared" si="22"/>
        <v>20.08321446087238</v>
      </c>
      <c r="H305" s="2">
        <f t="shared" si="23"/>
        <v>180</v>
      </c>
      <c r="I305" s="2">
        <f t="shared" si="24"/>
        <v>300</v>
      </c>
    </row>
    <row r="306" spans="2:9">
      <c r="B306" s="22">
        <v>295</v>
      </c>
      <c r="C306" s="22">
        <f>Emisja!P299</f>
        <v>100</v>
      </c>
      <c r="D306" s="18">
        <f t="shared" si="21"/>
        <v>38.535708598792553</v>
      </c>
      <c r="E306" s="24">
        <f t="shared" si="20"/>
        <v>0</v>
      </c>
      <c r="G306" s="18">
        <f t="shared" si="22"/>
        <v>20.083224225479693</v>
      </c>
      <c r="H306" s="2">
        <f t="shared" si="23"/>
        <v>180</v>
      </c>
      <c r="I306" s="2">
        <f t="shared" si="24"/>
        <v>300</v>
      </c>
    </row>
    <row r="307" spans="2:9">
      <c r="B307" s="22">
        <v>296</v>
      </c>
      <c r="C307" s="22">
        <f>Emisja!P300</f>
        <v>100</v>
      </c>
      <c r="D307" s="18">
        <f t="shared" si="21"/>
        <v>38.714279927313328</v>
      </c>
      <c r="E307" s="24">
        <f t="shared" si="20"/>
        <v>0</v>
      </c>
      <c r="G307" s="18">
        <f t="shared" si="22"/>
        <v>20.083233187987382</v>
      </c>
      <c r="H307" s="2">
        <f t="shared" si="23"/>
        <v>180</v>
      </c>
      <c r="I307" s="2">
        <f t="shared" si="24"/>
        <v>300</v>
      </c>
    </row>
    <row r="308" spans="2:9">
      <c r="B308" s="22">
        <v>297</v>
      </c>
      <c r="C308" s="22">
        <f>Emisja!P301</f>
        <v>100</v>
      </c>
      <c r="D308" s="18">
        <f t="shared" si="21"/>
        <v>38.892851255834103</v>
      </c>
      <c r="E308" s="24">
        <f t="shared" si="20"/>
        <v>0</v>
      </c>
      <c r="G308" s="18">
        <f t="shared" si="22"/>
        <v>20.083241414282771</v>
      </c>
      <c r="H308" s="2">
        <f t="shared" si="23"/>
        <v>180</v>
      </c>
      <c r="I308" s="2">
        <f t="shared" si="24"/>
        <v>300</v>
      </c>
    </row>
    <row r="309" spans="2:9">
      <c r="B309" s="22">
        <v>298</v>
      </c>
      <c r="C309" s="22">
        <f>Emisja!P302</f>
        <v>100</v>
      </c>
      <c r="D309" s="18">
        <f t="shared" si="21"/>
        <v>39.071422584354877</v>
      </c>
      <c r="E309" s="24">
        <f t="shared" si="20"/>
        <v>0</v>
      </c>
      <c r="G309" s="18">
        <f t="shared" si="22"/>
        <v>20.083248964840958</v>
      </c>
      <c r="H309" s="2">
        <f t="shared" si="23"/>
        <v>180</v>
      </c>
      <c r="I309" s="2">
        <f t="shared" si="24"/>
        <v>300</v>
      </c>
    </row>
    <row r="310" spans="2:9">
      <c r="B310" s="22">
        <v>299</v>
      </c>
      <c r="C310" s="22">
        <f>Emisja!P303</f>
        <v>100</v>
      </c>
      <c r="D310" s="18">
        <f t="shared" si="21"/>
        <v>39.249993912875652</v>
      </c>
      <c r="E310" s="24">
        <f t="shared" si="20"/>
        <v>0</v>
      </c>
      <c r="G310" s="18">
        <f t="shared" si="22"/>
        <v>20.083255895169405</v>
      </c>
      <c r="H310" s="2">
        <f t="shared" si="23"/>
        <v>180</v>
      </c>
      <c r="I310" s="2">
        <f t="shared" si="24"/>
        <v>300</v>
      </c>
    </row>
    <row r="311" spans="2:9">
      <c r="B311" s="22">
        <v>300</v>
      </c>
      <c r="C311" s="22">
        <f>Emisja!P304</f>
        <v>100</v>
      </c>
      <c r="D311" s="18">
        <f t="shared" si="21"/>
        <v>39.428565233945847</v>
      </c>
      <c r="E311" s="24">
        <f t="shared" si="20"/>
        <v>0</v>
      </c>
      <c r="G311" s="18">
        <f t="shared" si="22"/>
        <v>20.083262256215988</v>
      </c>
      <c r="H311" s="2">
        <f t="shared" si="23"/>
        <v>180</v>
      </c>
      <c r="I311" s="2">
        <f t="shared" si="24"/>
        <v>300</v>
      </c>
    </row>
    <row r="312" spans="2:9">
      <c r="B312" s="22">
        <v>301</v>
      </c>
      <c r="C312" s="22">
        <f>Emisja!P305</f>
        <v>0</v>
      </c>
      <c r="D312" s="18">
        <f t="shared" si="21"/>
        <v>39.428565127653357</v>
      </c>
      <c r="E312" s="24">
        <f t="shared" si="20"/>
        <v>0</v>
      </c>
      <c r="G312" s="18">
        <f t="shared" si="22"/>
        <v>19.912135674862078</v>
      </c>
      <c r="H312" s="2">
        <f t="shared" si="23"/>
        <v>180</v>
      </c>
      <c r="I312" s="2">
        <f t="shared" si="24"/>
        <v>300</v>
      </c>
    </row>
    <row r="313" spans="2:9">
      <c r="B313" s="22">
        <v>302</v>
      </c>
      <c r="C313" s="22">
        <f>Emisja!P306</f>
        <v>0</v>
      </c>
      <c r="D313" s="18">
        <f t="shared" si="21"/>
        <v>39.428565021360868</v>
      </c>
      <c r="E313" s="24">
        <f t="shared" si="20"/>
        <v>0</v>
      </c>
      <c r="G313" s="18">
        <f t="shared" si="22"/>
        <v>19.755066040375276</v>
      </c>
      <c r="H313" s="2">
        <f t="shared" si="23"/>
        <v>180</v>
      </c>
      <c r="I313" s="2">
        <f t="shared" si="24"/>
        <v>300</v>
      </c>
    </row>
    <row r="314" spans="2:9">
      <c r="B314" s="22">
        <v>303</v>
      </c>
      <c r="C314" s="22">
        <f>Emisja!P307</f>
        <v>0</v>
      </c>
      <c r="D314" s="18">
        <f t="shared" si="21"/>
        <v>39.428564915068378</v>
      </c>
      <c r="E314" s="24">
        <f t="shared" si="20"/>
        <v>0</v>
      </c>
      <c r="G314" s="18">
        <f t="shared" si="22"/>
        <v>19.610898665075492</v>
      </c>
      <c r="H314" s="2">
        <f t="shared" si="23"/>
        <v>180</v>
      </c>
      <c r="I314" s="2">
        <f t="shared" si="24"/>
        <v>300</v>
      </c>
    </row>
    <row r="315" spans="2:9">
      <c r="B315" s="22">
        <v>304</v>
      </c>
      <c r="C315" s="22">
        <f>Emisja!P308</f>
        <v>0</v>
      </c>
      <c r="D315" s="18">
        <f t="shared" si="21"/>
        <v>39.428564808775889</v>
      </c>
      <c r="E315" s="24">
        <f t="shared" si="20"/>
        <v>0</v>
      </c>
      <c r="G315" s="18">
        <f t="shared" si="22"/>
        <v>19.478573711441154</v>
      </c>
      <c r="H315" s="2">
        <f t="shared" si="23"/>
        <v>180</v>
      </c>
      <c r="I315" s="2">
        <f t="shared" si="24"/>
        <v>300</v>
      </c>
    </row>
    <row r="316" spans="2:9">
      <c r="B316" s="22">
        <v>305</v>
      </c>
      <c r="C316" s="22">
        <f>Emisja!P309</f>
        <v>0</v>
      </c>
      <c r="D316" s="18">
        <f t="shared" si="21"/>
        <v>39.428564702483399</v>
      </c>
      <c r="E316" s="24">
        <f t="shared" si="20"/>
        <v>0</v>
      </c>
      <c r="G316" s="18">
        <f t="shared" si="22"/>
        <v>19.357118400779367</v>
      </c>
      <c r="H316" s="2">
        <f t="shared" si="23"/>
        <v>180</v>
      </c>
      <c r="I316" s="2">
        <f t="shared" si="24"/>
        <v>300</v>
      </c>
    </row>
    <row r="317" spans="2:9">
      <c r="B317" s="22">
        <v>306</v>
      </c>
      <c r="C317" s="22">
        <f>Emisja!P310</f>
        <v>0</v>
      </c>
      <c r="D317" s="18">
        <f t="shared" si="21"/>
        <v>39.42856459619091</v>
      </c>
      <c r="E317" s="24">
        <f t="shared" si="20"/>
        <v>0</v>
      </c>
      <c r="G317" s="18">
        <f t="shared" si="22"/>
        <v>19.245639861903662</v>
      </c>
      <c r="H317" s="2">
        <f t="shared" si="23"/>
        <v>180</v>
      </c>
      <c r="I317" s="2">
        <f t="shared" si="24"/>
        <v>300</v>
      </c>
    </row>
    <row r="318" spans="2:9">
      <c r="B318" s="22">
        <v>307</v>
      </c>
      <c r="C318" s="22">
        <f>Emisja!P311</f>
        <v>0</v>
      </c>
      <c r="D318" s="18">
        <f t="shared" si="21"/>
        <v>39.428564489898427</v>
      </c>
      <c r="E318" s="24">
        <f t="shared" si="20"/>
        <v>0</v>
      </c>
      <c r="G318" s="18">
        <f t="shared" si="22"/>
        <v>19.14331856724683</v>
      </c>
      <c r="H318" s="2">
        <f t="shared" si="23"/>
        <v>180</v>
      </c>
      <c r="I318" s="2">
        <f t="shared" si="24"/>
        <v>300</v>
      </c>
    </row>
    <row r="319" spans="2:9">
      <c r="B319" s="22">
        <v>308</v>
      </c>
      <c r="C319" s="22">
        <f>Emisja!P312</f>
        <v>0</v>
      </c>
      <c r="D319" s="18">
        <f t="shared" si="21"/>
        <v>39.428564383605945</v>
      </c>
      <c r="E319" s="24">
        <f t="shared" si="20"/>
        <v>0</v>
      </c>
      <c r="G319" s="18">
        <f t="shared" si="22"/>
        <v>19.049402308154811</v>
      </c>
      <c r="H319" s="2">
        <f t="shared" si="23"/>
        <v>180</v>
      </c>
      <c r="I319" s="2">
        <f t="shared" si="24"/>
        <v>300</v>
      </c>
    </row>
    <row r="320" spans="2:9">
      <c r="B320" s="22">
        <v>309</v>
      </c>
      <c r="C320" s="22">
        <f>Emisja!P313</f>
        <v>0</v>
      </c>
      <c r="D320" s="18">
        <f t="shared" si="21"/>
        <v>39.428564277313463</v>
      </c>
      <c r="E320" s="24">
        <f t="shared" si="20"/>
        <v>0</v>
      </c>
      <c r="G320" s="18">
        <f t="shared" si="22"/>
        <v>18.963200665071415</v>
      </c>
      <c r="H320" s="2">
        <f t="shared" si="23"/>
        <v>180</v>
      </c>
      <c r="I320" s="2">
        <f t="shared" si="24"/>
        <v>300</v>
      </c>
    </row>
    <row r="321" spans="2:9">
      <c r="B321" s="22">
        <v>310</v>
      </c>
      <c r="C321" s="22">
        <f>Emisja!P314</f>
        <v>0</v>
      </c>
      <c r="D321" s="18">
        <f t="shared" si="21"/>
        <v>39.42856417102098</v>
      </c>
      <c r="E321" s="24">
        <f t="shared" si="20"/>
        <v>0</v>
      </c>
      <c r="G321" s="18">
        <f t="shared" si="22"/>
        <v>18.884079931961761</v>
      </c>
      <c r="H321" s="2">
        <f t="shared" si="23"/>
        <v>180</v>
      </c>
      <c r="I321" s="2">
        <f t="shared" si="24"/>
        <v>300</v>
      </c>
    </row>
    <row r="322" spans="2:9">
      <c r="B322" s="22">
        <v>311</v>
      </c>
      <c r="C322" s="22">
        <f>Emisja!P315</f>
        <v>0</v>
      </c>
      <c r="D322" s="18">
        <f t="shared" si="21"/>
        <v>39.428564064728498</v>
      </c>
      <c r="E322" s="24">
        <f t="shared" si="20"/>
        <v>0</v>
      </c>
      <c r="G322" s="18">
        <f t="shared" si="22"/>
        <v>18.811458457661633</v>
      </c>
      <c r="H322" s="2">
        <f t="shared" si="23"/>
        <v>180</v>
      </c>
      <c r="I322" s="2">
        <f t="shared" si="24"/>
        <v>300</v>
      </c>
    </row>
    <row r="323" spans="2:9">
      <c r="B323" s="22">
        <v>312</v>
      </c>
      <c r="C323" s="22">
        <f>Emisja!P316</f>
        <v>0</v>
      </c>
      <c r="D323" s="18">
        <f t="shared" si="21"/>
        <v>39.428563958436015</v>
      </c>
      <c r="E323" s="24">
        <f t="shared" si="20"/>
        <v>0</v>
      </c>
      <c r="G323" s="18">
        <f t="shared" si="22"/>
        <v>18.744802369905031</v>
      </c>
      <c r="H323" s="2">
        <f t="shared" si="23"/>
        <v>180</v>
      </c>
      <c r="I323" s="2">
        <f t="shared" si="24"/>
        <v>300</v>
      </c>
    </row>
    <row r="324" spans="2:9">
      <c r="B324" s="22">
        <v>313</v>
      </c>
      <c r="C324" s="22">
        <f>Emisja!P317</f>
        <v>0</v>
      </c>
      <c r="D324" s="18">
        <f t="shared" si="21"/>
        <v>39.42856385214354</v>
      </c>
      <c r="E324" s="24">
        <f t="shared" si="20"/>
        <v>0</v>
      </c>
      <c r="G324" s="18">
        <f t="shared" si="22"/>
        <v>18.683621650595285</v>
      </c>
      <c r="H324" s="2">
        <f t="shared" si="23"/>
        <v>180</v>
      </c>
      <c r="I324" s="2">
        <f t="shared" si="24"/>
        <v>300</v>
      </c>
    </row>
    <row r="325" spans="2:9">
      <c r="B325" s="22">
        <v>314</v>
      </c>
      <c r="C325" s="22">
        <f>Emisja!P318</f>
        <v>0</v>
      </c>
      <c r="D325" s="18">
        <f t="shared" si="21"/>
        <v>39.428563745851065</v>
      </c>
      <c r="E325" s="24">
        <f t="shared" si="20"/>
        <v>0</v>
      </c>
      <c r="G325" s="18">
        <f t="shared" si="22"/>
        <v>18.627466533467409</v>
      </c>
      <c r="H325" s="2">
        <f t="shared" si="23"/>
        <v>180</v>
      </c>
      <c r="I325" s="2">
        <f t="shared" si="24"/>
        <v>300</v>
      </c>
    </row>
    <row r="326" spans="2:9">
      <c r="B326" s="22">
        <v>315</v>
      </c>
      <c r="C326" s="22">
        <f>Emisja!P319</f>
        <v>0</v>
      </c>
      <c r="D326" s="18">
        <f t="shared" si="21"/>
        <v>39.42856363955859</v>
      </c>
      <c r="E326" s="24">
        <f t="shared" si="20"/>
        <v>0</v>
      </c>
      <c r="G326" s="18">
        <f t="shared" si="22"/>
        <v>18.57592419765929</v>
      </c>
      <c r="H326" s="2">
        <f t="shared" si="23"/>
        <v>180</v>
      </c>
      <c r="I326" s="2">
        <f t="shared" si="24"/>
        <v>300</v>
      </c>
    </row>
    <row r="327" spans="2:9">
      <c r="B327" s="22">
        <v>316</v>
      </c>
      <c r="C327" s="22">
        <f>Emisja!P320</f>
        <v>0</v>
      </c>
      <c r="D327" s="18">
        <f t="shared" si="21"/>
        <v>39.428563533266114</v>
      </c>
      <c r="E327" s="24">
        <f t="shared" si="20"/>
        <v>0</v>
      </c>
      <c r="G327" s="18">
        <f t="shared" si="22"/>
        <v>18.528615732884699</v>
      </c>
      <c r="H327" s="2">
        <f t="shared" si="23"/>
        <v>180</v>
      </c>
      <c r="I327" s="2">
        <f t="shared" si="24"/>
        <v>300</v>
      </c>
    </row>
    <row r="328" spans="2:9">
      <c r="B328" s="22">
        <v>317</v>
      </c>
      <c r="C328" s="22">
        <f>Emisja!P321</f>
        <v>0</v>
      </c>
      <c r="D328" s="18">
        <f t="shared" si="21"/>
        <v>39.428563426973639</v>
      </c>
      <c r="E328" s="24">
        <f t="shared" si="20"/>
        <v>0</v>
      </c>
      <c r="G328" s="18">
        <f t="shared" si="22"/>
        <v>18.485193353897831</v>
      </c>
      <c r="H328" s="2">
        <f t="shared" si="23"/>
        <v>180</v>
      </c>
      <c r="I328" s="2">
        <f t="shared" si="24"/>
        <v>300</v>
      </c>
    </row>
    <row r="329" spans="2:9">
      <c r="B329" s="22">
        <v>318</v>
      </c>
      <c r="C329" s="22">
        <f>Emisja!P322</f>
        <v>0</v>
      </c>
      <c r="D329" s="18">
        <f t="shared" si="21"/>
        <v>39.428563320681164</v>
      </c>
      <c r="E329" s="24">
        <f t="shared" si="20"/>
        <v>0</v>
      </c>
      <c r="G329" s="18">
        <f t="shared" si="22"/>
        <v>18.445337843771618</v>
      </c>
      <c r="H329" s="2">
        <f t="shared" si="23"/>
        <v>180</v>
      </c>
      <c r="I329" s="2">
        <f t="shared" si="24"/>
        <v>300</v>
      </c>
    </row>
    <row r="330" spans="2:9">
      <c r="B330" s="22">
        <v>319</v>
      </c>
      <c r="C330" s="22">
        <f>Emisja!P323</f>
        <v>0</v>
      </c>
      <c r="D330" s="18">
        <f t="shared" si="21"/>
        <v>39.428563214388689</v>
      </c>
      <c r="E330" s="24">
        <f t="shared" si="20"/>
        <v>0</v>
      </c>
      <c r="G330" s="18">
        <f t="shared" si="22"/>
        <v>18.408756207194291</v>
      </c>
      <c r="H330" s="2">
        <f t="shared" si="23"/>
        <v>180</v>
      </c>
      <c r="I330" s="2">
        <f t="shared" si="24"/>
        <v>300</v>
      </c>
    </row>
    <row r="331" spans="2:9">
      <c r="B331" s="22">
        <v>320</v>
      </c>
      <c r="C331" s="22">
        <f>Emisja!P324</f>
        <v>0</v>
      </c>
      <c r="D331" s="18">
        <f t="shared" si="21"/>
        <v>39.428563108096213</v>
      </c>
      <c r="E331" s="24">
        <f t="shared" si="20"/>
        <v>0</v>
      </c>
      <c r="G331" s="18">
        <f t="shared" si="22"/>
        <v>18.375179516532498</v>
      </c>
      <c r="H331" s="2">
        <f t="shared" si="23"/>
        <v>180</v>
      </c>
      <c r="I331" s="2">
        <f t="shared" si="24"/>
        <v>300</v>
      </c>
    </row>
    <row r="332" spans="2:9">
      <c r="B332" s="22">
        <v>321</v>
      </c>
      <c r="C332" s="22">
        <f>Emisja!P325</f>
        <v>0</v>
      </c>
      <c r="D332" s="18">
        <f t="shared" si="21"/>
        <v>39.428563001803738</v>
      </c>
      <c r="E332" s="24">
        <f t="shared" ref="E332:E395" si="25">1*(D332&gt;$B$4)</f>
        <v>0</v>
      </c>
      <c r="G332" s="18">
        <f t="shared" si="22"/>
        <v>18.344360934826497</v>
      </c>
      <c r="H332" s="2">
        <f t="shared" si="23"/>
        <v>180</v>
      </c>
      <c r="I332" s="2">
        <f t="shared" si="24"/>
        <v>300</v>
      </c>
    </row>
    <row r="333" spans="2:9">
      <c r="B333" s="22">
        <v>322</v>
      </c>
      <c r="C333" s="22">
        <f>Emisja!P326</f>
        <v>0</v>
      </c>
      <c r="D333" s="18">
        <f t="shared" si="21"/>
        <v>39.428562895511263</v>
      </c>
      <c r="E333" s="24">
        <f t="shared" si="25"/>
        <v>0</v>
      </c>
      <c r="G333" s="18">
        <f t="shared" si="22"/>
        <v>18.316073901183536</v>
      </c>
      <c r="H333" s="2">
        <f t="shared" si="23"/>
        <v>180</v>
      </c>
      <c r="I333" s="2">
        <f t="shared" si="24"/>
        <v>300</v>
      </c>
    </row>
    <row r="334" spans="2:9">
      <c r="B334" s="22">
        <v>323</v>
      </c>
      <c r="C334" s="22">
        <f>Emisja!P327</f>
        <v>0</v>
      </c>
      <c r="D334" s="18">
        <f t="shared" ref="D334:D397" si="26">$B$6+C334/$B$9-($B$6+C334/$B$9-D333)*EXP(-$B$9/($B$7/$B$3)*(B334-B333)*60)</f>
        <v>39.428562789218788</v>
      </c>
      <c r="E334" s="24">
        <f t="shared" si="25"/>
        <v>0</v>
      </c>
      <c r="G334" s="18">
        <f t="shared" ref="G334:G397" si="27">$B$6+C334/$H$9-($B$6+C334/$H$9-G333)*EXP(-$H$9/($B$7/$B$3)*(B334-B333)*60)</f>
        <v>18.290110465229496</v>
      </c>
      <c r="H334" s="2">
        <f t="shared" ref="H334:H397" si="28">H333</f>
        <v>180</v>
      </c>
      <c r="I334" s="2">
        <f t="shared" ref="I334:I397" si="29">I333</f>
        <v>300</v>
      </c>
    </row>
    <row r="335" spans="2:9">
      <c r="B335" s="22">
        <v>324</v>
      </c>
      <c r="C335" s="22">
        <f>Emisja!P328</f>
        <v>0</v>
      </c>
      <c r="D335" s="18">
        <f t="shared" si="26"/>
        <v>39.428562682926312</v>
      </c>
      <c r="E335" s="24">
        <f t="shared" si="25"/>
        <v>0</v>
      </c>
      <c r="G335" s="18">
        <f t="shared" si="27"/>
        <v>18.266279758374619</v>
      </c>
      <c r="H335" s="2">
        <f t="shared" si="28"/>
        <v>180</v>
      </c>
      <c r="I335" s="2">
        <f t="shared" si="29"/>
        <v>300</v>
      </c>
    </row>
    <row r="336" spans="2:9">
      <c r="B336" s="22">
        <v>325</v>
      </c>
      <c r="C336" s="22">
        <f>Emisja!P329</f>
        <v>0</v>
      </c>
      <c r="D336" s="18">
        <f t="shared" si="26"/>
        <v>39.428562576633837</v>
      </c>
      <c r="E336" s="24">
        <f t="shared" si="25"/>
        <v>0</v>
      </c>
      <c r="G336" s="18">
        <f t="shared" si="27"/>
        <v>18.24440659065489</v>
      </c>
      <c r="H336" s="2">
        <f t="shared" si="28"/>
        <v>180</v>
      </c>
      <c r="I336" s="2">
        <f t="shared" si="29"/>
        <v>300</v>
      </c>
    </row>
    <row r="337" spans="2:9">
      <c r="B337" s="22">
        <v>326</v>
      </c>
      <c r="C337" s="22">
        <f>Emisja!P330</f>
        <v>0</v>
      </c>
      <c r="D337" s="18">
        <f t="shared" si="26"/>
        <v>39.428562470341362</v>
      </c>
      <c r="E337" s="24">
        <f t="shared" si="25"/>
        <v>0</v>
      </c>
      <c r="G337" s="18">
        <f t="shared" si="27"/>
        <v>18.224330162833891</v>
      </c>
      <c r="H337" s="2">
        <f t="shared" si="28"/>
        <v>180</v>
      </c>
      <c r="I337" s="2">
        <f t="shared" si="29"/>
        <v>300</v>
      </c>
    </row>
    <row r="338" spans="2:9">
      <c r="B338" s="22">
        <v>327</v>
      </c>
      <c r="C338" s="22">
        <f>Emisja!P331</f>
        <v>0</v>
      </c>
      <c r="D338" s="18">
        <f t="shared" si="26"/>
        <v>39.428562364048886</v>
      </c>
      <c r="E338" s="24">
        <f t="shared" si="25"/>
        <v>0</v>
      </c>
      <c r="G338" s="18">
        <f t="shared" si="27"/>
        <v>18.205902884297171</v>
      </c>
      <c r="H338" s="2">
        <f t="shared" si="28"/>
        <v>180</v>
      </c>
      <c r="I338" s="2">
        <f t="shared" si="29"/>
        <v>300</v>
      </c>
    </row>
    <row r="339" spans="2:9">
      <c r="B339" s="22">
        <v>328</v>
      </c>
      <c r="C339" s="22">
        <f>Emisja!P332</f>
        <v>0</v>
      </c>
      <c r="D339" s="18">
        <f t="shared" si="26"/>
        <v>39.428562257756411</v>
      </c>
      <c r="E339" s="24">
        <f t="shared" si="25"/>
        <v>0</v>
      </c>
      <c r="G339" s="18">
        <f t="shared" si="27"/>
        <v>18.188989288049001</v>
      </c>
      <c r="H339" s="2">
        <f t="shared" si="28"/>
        <v>180</v>
      </c>
      <c r="I339" s="2">
        <f t="shared" si="29"/>
        <v>300</v>
      </c>
    </row>
    <row r="340" spans="2:9">
      <c r="B340" s="22">
        <v>329</v>
      </c>
      <c r="C340" s="22">
        <f>Emisja!P333</f>
        <v>0</v>
      </c>
      <c r="D340" s="18">
        <f t="shared" si="26"/>
        <v>39.428562151463936</v>
      </c>
      <c r="E340" s="24">
        <f t="shared" si="25"/>
        <v>0</v>
      </c>
      <c r="G340" s="18">
        <f t="shared" si="27"/>
        <v>18.173465034835161</v>
      </c>
      <c r="H340" s="2">
        <f t="shared" si="28"/>
        <v>180</v>
      </c>
      <c r="I340" s="2">
        <f t="shared" si="29"/>
        <v>300</v>
      </c>
    </row>
    <row r="341" spans="2:9">
      <c r="B341" s="22">
        <v>330</v>
      </c>
      <c r="C341" s="22">
        <f>Emisja!P334</f>
        <v>0</v>
      </c>
      <c r="D341" s="18">
        <f t="shared" si="26"/>
        <v>39.428562045171461</v>
      </c>
      <c r="E341" s="24">
        <f t="shared" si="25"/>
        <v>0</v>
      </c>
      <c r="G341" s="18">
        <f t="shared" si="27"/>
        <v>18.1592159990706</v>
      </c>
      <c r="H341" s="2">
        <f t="shared" si="28"/>
        <v>180</v>
      </c>
      <c r="I341" s="2">
        <f t="shared" si="29"/>
        <v>300</v>
      </c>
    </row>
    <row r="342" spans="2:9">
      <c r="B342" s="22">
        <v>331</v>
      </c>
      <c r="C342" s="22">
        <f>Emisja!P335</f>
        <v>0</v>
      </c>
      <c r="D342" s="18">
        <f t="shared" si="26"/>
        <v>39.428561938878985</v>
      </c>
      <c r="E342" s="24">
        <f t="shared" si="25"/>
        <v>0</v>
      </c>
      <c r="G342" s="18">
        <f t="shared" si="27"/>
        <v>18.146137429852295</v>
      </c>
      <c r="H342" s="2">
        <f t="shared" si="28"/>
        <v>180</v>
      </c>
      <c r="I342" s="2">
        <f t="shared" si="29"/>
        <v>300</v>
      </c>
    </row>
    <row r="343" spans="2:9">
      <c r="B343" s="22">
        <v>332</v>
      </c>
      <c r="C343" s="22">
        <f>Emisja!P336</f>
        <v>0</v>
      </c>
      <c r="D343" s="18">
        <f t="shared" si="26"/>
        <v>39.42856183258651</v>
      </c>
      <c r="E343" s="24">
        <f t="shared" si="25"/>
        <v>0</v>
      </c>
      <c r="G343" s="18">
        <f t="shared" si="27"/>
        <v>18.134133180889471</v>
      </c>
      <c r="H343" s="2">
        <f t="shared" si="28"/>
        <v>180</v>
      </c>
      <c r="I343" s="2">
        <f t="shared" si="29"/>
        <v>300</v>
      </c>
    </row>
    <row r="344" spans="2:9">
      <c r="B344" s="22">
        <v>333</v>
      </c>
      <c r="C344" s="22">
        <f>Emisja!P337</f>
        <v>0</v>
      </c>
      <c r="D344" s="18">
        <f t="shared" si="26"/>
        <v>39.428561726294035</v>
      </c>
      <c r="E344" s="24">
        <f t="shared" si="25"/>
        <v>0</v>
      </c>
      <c r="G344" s="18">
        <f t="shared" si="27"/>
        <v>18.123115003690103</v>
      </c>
      <c r="H344" s="2">
        <f t="shared" si="28"/>
        <v>180</v>
      </c>
      <c r="I344" s="2">
        <f t="shared" si="29"/>
        <v>300</v>
      </c>
    </row>
    <row r="345" spans="2:9">
      <c r="B345" s="22">
        <v>334</v>
      </c>
      <c r="C345" s="22">
        <f>Emisja!P338</f>
        <v>0</v>
      </c>
      <c r="D345" s="18">
        <f t="shared" si="26"/>
        <v>39.428561620001567</v>
      </c>
      <c r="E345" s="24">
        <f t="shared" si="25"/>
        <v>0</v>
      </c>
      <c r="G345" s="18">
        <f t="shared" si="27"/>
        <v>18.113001898807603</v>
      </c>
      <c r="H345" s="2">
        <f t="shared" si="28"/>
        <v>180</v>
      </c>
      <c r="I345" s="2">
        <f t="shared" si="29"/>
        <v>300</v>
      </c>
    </row>
    <row r="346" spans="2:9">
      <c r="B346" s="22">
        <v>335</v>
      </c>
      <c r="C346" s="22">
        <f>Emisja!P339</f>
        <v>0</v>
      </c>
      <c r="D346" s="18">
        <f t="shared" si="26"/>
        <v>39.428561513709099</v>
      </c>
      <c r="E346" s="24">
        <f t="shared" si="25"/>
        <v>0</v>
      </c>
      <c r="G346" s="18">
        <f t="shared" si="27"/>
        <v>18.103719520378412</v>
      </c>
      <c r="H346" s="2">
        <f t="shared" si="28"/>
        <v>180</v>
      </c>
      <c r="I346" s="2">
        <f t="shared" si="29"/>
        <v>300</v>
      </c>
    </row>
    <row r="347" spans="2:9">
      <c r="B347" s="22">
        <v>336</v>
      </c>
      <c r="C347" s="22">
        <f>Emisja!P340</f>
        <v>0</v>
      </c>
      <c r="D347" s="18">
        <f t="shared" si="26"/>
        <v>39.42856140741663</v>
      </c>
      <c r="E347" s="24">
        <f t="shared" si="25"/>
        <v>0</v>
      </c>
      <c r="G347" s="18">
        <f t="shared" si="27"/>
        <v>18.095199629572985</v>
      </c>
      <c r="H347" s="2">
        <f t="shared" si="28"/>
        <v>180</v>
      </c>
      <c r="I347" s="2">
        <f t="shared" si="29"/>
        <v>300</v>
      </c>
    </row>
    <row r="348" spans="2:9">
      <c r="B348" s="22">
        <v>337</v>
      </c>
      <c r="C348" s="22">
        <f>Emisja!P341</f>
        <v>0</v>
      </c>
      <c r="D348" s="18">
        <f t="shared" si="26"/>
        <v>39.428561301124162</v>
      </c>
      <c r="E348" s="24">
        <f t="shared" si="25"/>
        <v>0</v>
      </c>
      <c r="G348" s="18">
        <f t="shared" si="27"/>
        <v>18.087379592942277</v>
      </c>
      <c r="H348" s="2">
        <f t="shared" si="28"/>
        <v>180</v>
      </c>
      <c r="I348" s="2">
        <f t="shared" si="29"/>
        <v>300</v>
      </c>
    </row>
    <row r="349" spans="2:9">
      <c r="B349" s="22">
        <v>338</v>
      </c>
      <c r="C349" s="22">
        <f>Emisja!P342</f>
        <v>0</v>
      </c>
      <c r="D349" s="18">
        <f t="shared" si="26"/>
        <v>39.428561194831694</v>
      </c>
      <c r="E349" s="24">
        <f t="shared" si="25"/>
        <v>0</v>
      </c>
      <c r="G349" s="18">
        <f t="shared" si="27"/>
        <v>18.08020192197181</v>
      </c>
      <c r="H349" s="2">
        <f t="shared" si="28"/>
        <v>180</v>
      </c>
      <c r="I349" s="2">
        <f t="shared" si="29"/>
        <v>300</v>
      </c>
    </row>
    <row r="350" spans="2:9">
      <c r="B350" s="22">
        <v>339</v>
      </c>
      <c r="C350" s="22">
        <f>Emisja!P343</f>
        <v>0</v>
      </c>
      <c r="D350" s="18">
        <f t="shared" si="26"/>
        <v>39.428561088539226</v>
      </c>
      <c r="E350" s="24">
        <f t="shared" si="25"/>
        <v>0</v>
      </c>
      <c r="G350" s="18">
        <f t="shared" si="27"/>
        <v>18.073613850458443</v>
      </c>
      <c r="H350" s="2">
        <f t="shared" si="28"/>
        <v>180</v>
      </c>
      <c r="I350" s="2">
        <f t="shared" si="29"/>
        <v>300</v>
      </c>
    </row>
    <row r="351" spans="2:9">
      <c r="B351" s="22">
        <v>340</v>
      </c>
      <c r="C351" s="22">
        <f>Emisja!P344</f>
        <v>0</v>
      </c>
      <c r="D351" s="18">
        <f t="shared" si="26"/>
        <v>39.428560982246765</v>
      </c>
      <c r="E351" s="24">
        <f t="shared" si="25"/>
        <v>0</v>
      </c>
      <c r="G351" s="18">
        <f t="shared" si="27"/>
        <v>18.067566946602884</v>
      </c>
      <c r="H351" s="2">
        <f t="shared" si="28"/>
        <v>180</v>
      </c>
      <c r="I351" s="2">
        <f t="shared" si="29"/>
        <v>300</v>
      </c>
    </row>
    <row r="352" spans="2:9">
      <c r="B352" s="22">
        <v>341</v>
      </c>
      <c r="C352" s="22">
        <f>Emisja!P345</f>
        <v>0</v>
      </c>
      <c r="D352" s="18">
        <f t="shared" si="26"/>
        <v>39.428560875954304</v>
      </c>
      <c r="E352" s="24">
        <f t="shared" si="25"/>
        <v>0</v>
      </c>
      <c r="G352" s="18">
        <f t="shared" si="27"/>
        <v>18.062016756966329</v>
      </c>
      <c r="H352" s="2">
        <f t="shared" si="28"/>
        <v>180</v>
      </c>
      <c r="I352" s="2">
        <f t="shared" si="29"/>
        <v>300</v>
      </c>
    </row>
    <row r="353" spans="2:9">
      <c r="B353" s="22">
        <v>342</v>
      </c>
      <c r="C353" s="22">
        <f>Emisja!P346</f>
        <v>0</v>
      </c>
      <c r="D353" s="18">
        <f t="shared" si="26"/>
        <v>39.428560769661843</v>
      </c>
      <c r="E353" s="24">
        <f t="shared" si="25"/>
        <v>0</v>
      </c>
      <c r="G353" s="18">
        <f t="shared" si="27"/>
        <v>18.056922479673762</v>
      </c>
      <c r="H353" s="2">
        <f t="shared" si="28"/>
        <v>180</v>
      </c>
      <c r="I353" s="2">
        <f t="shared" si="29"/>
        <v>300</v>
      </c>
    </row>
    <row r="354" spans="2:9">
      <c r="B354" s="22">
        <v>343</v>
      </c>
      <c r="C354" s="22">
        <f>Emisja!P347</f>
        <v>0</v>
      </c>
      <c r="D354" s="18">
        <f t="shared" si="26"/>
        <v>39.428560663369382</v>
      </c>
      <c r="E354" s="24">
        <f t="shared" si="25"/>
        <v>0</v>
      </c>
      <c r="G354" s="18">
        <f t="shared" si="27"/>
        <v>18.052246664461496</v>
      </c>
      <c r="H354" s="2">
        <f t="shared" si="28"/>
        <v>180</v>
      </c>
      <c r="I354" s="2">
        <f t="shared" si="29"/>
        <v>300</v>
      </c>
    </row>
    <row r="355" spans="2:9">
      <c r="B355" s="22">
        <v>344</v>
      </c>
      <c r="C355" s="22">
        <f>Emisja!P348</f>
        <v>0</v>
      </c>
      <c r="D355" s="18">
        <f t="shared" si="26"/>
        <v>39.428560557076921</v>
      </c>
      <c r="E355" s="24">
        <f t="shared" si="25"/>
        <v>0</v>
      </c>
      <c r="G355" s="18">
        <f t="shared" si="27"/>
        <v>18.04795493736388</v>
      </c>
      <c r="H355" s="2">
        <f t="shared" si="28"/>
        <v>180</v>
      </c>
      <c r="I355" s="2">
        <f t="shared" si="29"/>
        <v>300</v>
      </c>
    </row>
    <row r="356" spans="2:9">
      <c r="B356" s="22">
        <v>345</v>
      </c>
      <c r="C356" s="22">
        <f>Emisja!P349</f>
        <v>0</v>
      </c>
      <c r="D356" s="18">
        <f t="shared" si="26"/>
        <v>39.42856045078446</v>
      </c>
      <c r="E356" s="24">
        <f t="shared" si="25"/>
        <v>0</v>
      </c>
      <c r="G356" s="18">
        <f t="shared" si="27"/>
        <v>18.044015748015234</v>
      </c>
      <c r="H356" s="2">
        <f t="shared" si="28"/>
        <v>180</v>
      </c>
      <c r="I356" s="2">
        <f t="shared" si="29"/>
        <v>300</v>
      </c>
    </row>
    <row r="357" spans="2:9">
      <c r="B357" s="22">
        <v>346</v>
      </c>
      <c r="C357" s="22">
        <f>Emisja!P350</f>
        <v>0</v>
      </c>
      <c r="D357" s="18">
        <f t="shared" si="26"/>
        <v>39.428560344491999</v>
      </c>
      <c r="E357" s="24">
        <f t="shared" si="25"/>
        <v>0</v>
      </c>
      <c r="G357" s="18">
        <f t="shared" si="27"/>
        <v>18.040400137709277</v>
      </c>
      <c r="H357" s="2">
        <f t="shared" si="28"/>
        <v>180</v>
      </c>
      <c r="I357" s="2">
        <f t="shared" si="29"/>
        <v>300</v>
      </c>
    </row>
    <row r="358" spans="2:9">
      <c r="B358" s="22">
        <v>347</v>
      </c>
      <c r="C358" s="22">
        <f>Emisja!P351</f>
        <v>0</v>
      </c>
      <c r="D358" s="18">
        <f t="shared" si="26"/>
        <v>39.428560238199537</v>
      </c>
      <c r="E358" s="24">
        <f t="shared" si="25"/>
        <v>0</v>
      </c>
      <c r="G358" s="18">
        <f t="shared" si="27"/>
        <v>18.037081526511006</v>
      </c>
      <c r="H358" s="2">
        <f t="shared" si="28"/>
        <v>180</v>
      </c>
      <c r="I358" s="2">
        <f t="shared" si="29"/>
        <v>300</v>
      </c>
    </row>
    <row r="359" spans="2:9">
      <c r="B359" s="22">
        <v>348</v>
      </c>
      <c r="C359" s="22">
        <f>Emisja!P352</f>
        <v>0</v>
      </c>
      <c r="D359" s="18">
        <f t="shared" si="26"/>
        <v>39.428560131907076</v>
      </c>
      <c r="E359" s="24">
        <f t="shared" si="25"/>
        <v>0</v>
      </c>
      <c r="G359" s="18">
        <f t="shared" si="27"/>
        <v>18.034035517855937</v>
      </c>
      <c r="H359" s="2">
        <f t="shared" si="28"/>
        <v>180</v>
      </c>
      <c r="I359" s="2">
        <f t="shared" si="29"/>
        <v>300</v>
      </c>
    </row>
    <row r="360" spans="2:9">
      <c r="B360" s="22">
        <v>349</v>
      </c>
      <c r="C360" s="22">
        <f>Emisja!P353</f>
        <v>0</v>
      </c>
      <c r="D360" s="18">
        <f t="shared" si="26"/>
        <v>39.428560025614615</v>
      </c>
      <c r="E360" s="24">
        <f t="shared" si="25"/>
        <v>0</v>
      </c>
      <c r="G360" s="18">
        <f t="shared" si="27"/>
        <v>18.031239719200286</v>
      </c>
      <c r="H360" s="2">
        <f t="shared" si="28"/>
        <v>180</v>
      </c>
      <c r="I360" s="2">
        <f t="shared" si="29"/>
        <v>300</v>
      </c>
    </row>
    <row r="361" spans="2:9">
      <c r="B361" s="22">
        <v>350</v>
      </c>
      <c r="C361" s="22">
        <f>Emisja!P354</f>
        <v>0</v>
      </c>
      <c r="D361" s="18">
        <f t="shared" si="26"/>
        <v>39.428559919322154</v>
      </c>
      <c r="E361" s="24">
        <f t="shared" si="25"/>
        <v>0</v>
      </c>
      <c r="G361" s="18">
        <f t="shared" si="27"/>
        <v>18.02867357740357</v>
      </c>
      <c r="H361" s="2">
        <f t="shared" si="28"/>
        <v>180</v>
      </c>
      <c r="I361" s="2">
        <f t="shared" si="29"/>
        <v>300</v>
      </c>
    </row>
    <row r="362" spans="2:9">
      <c r="B362" s="22">
        <v>351</v>
      </c>
      <c r="C362" s="22">
        <f>Emisja!P355</f>
        <v>0</v>
      </c>
      <c r="D362" s="18">
        <f t="shared" si="26"/>
        <v>39.428559813029693</v>
      </c>
      <c r="E362" s="24">
        <f t="shared" si="25"/>
        <v>0</v>
      </c>
      <c r="G362" s="18">
        <f t="shared" si="27"/>
        <v>18.02631822763346</v>
      </c>
      <c r="H362" s="2">
        <f t="shared" si="28"/>
        <v>180</v>
      </c>
      <c r="I362" s="2">
        <f t="shared" si="29"/>
        <v>300</v>
      </c>
    </row>
    <row r="363" spans="2:9">
      <c r="B363" s="22">
        <v>352</v>
      </c>
      <c r="C363" s="22">
        <f>Emisja!P356</f>
        <v>0</v>
      </c>
      <c r="D363" s="18">
        <f t="shared" si="26"/>
        <v>39.428559706737232</v>
      </c>
      <c r="E363" s="24">
        <f t="shared" si="25"/>
        <v>0</v>
      </c>
      <c r="G363" s="18">
        <f t="shared" si="27"/>
        <v>18.024156354682145</v>
      </c>
      <c r="H363" s="2">
        <f t="shared" si="28"/>
        <v>180</v>
      </c>
      <c r="I363" s="2">
        <f t="shared" si="29"/>
        <v>300</v>
      </c>
    </row>
    <row r="364" spans="2:9">
      <c r="B364" s="22">
        <v>353</v>
      </c>
      <c r="C364" s="22">
        <f>Emisja!P357</f>
        <v>0</v>
      </c>
      <c r="D364" s="18">
        <f t="shared" si="26"/>
        <v>39.428559600444771</v>
      </c>
      <c r="E364" s="24">
        <f t="shared" si="25"/>
        <v>0</v>
      </c>
      <c r="G364" s="18">
        <f t="shared" si="27"/>
        <v>18.022172065674656</v>
      </c>
      <c r="H364" s="2">
        <f t="shared" si="28"/>
        <v>180</v>
      </c>
      <c r="I364" s="2">
        <f t="shared" si="29"/>
        <v>300</v>
      </c>
    </row>
    <row r="365" spans="2:9">
      <c r="B365" s="22">
        <v>354</v>
      </c>
      <c r="C365" s="22">
        <f>Emisja!P358</f>
        <v>0</v>
      </c>
      <c r="D365" s="18">
        <f t="shared" si="26"/>
        <v>39.42855949415231</v>
      </c>
      <c r="E365" s="24">
        <f t="shared" si="25"/>
        <v>0</v>
      </c>
      <c r="G365" s="18">
        <f t="shared" si="27"/>
        <v>18.020350773233371</v>
      </c>
      <c r="H365" s="2">
        <f t="shared" si="28"/>
        <v>180</v>
      </c>
      <c r="I365" s="2">
        <f t="shared" si="29"/>
        <v>300</v>
      </c>
    </row>
    <row r="366" spans="2:9">
      <c r="B366" s="22">
        <v>355</v>
      </c>
      <c r="C366" s="22">
        <f>Emisja!P359</f>
        <v>0</v>
      </c>
      <c r="D366" s="18">
        <f t="shared" si="26"/>
        <v>39.428559387859849</v>
      </c>
      <c r="E366" s="24">
        <f t="shared" si="25"/>
        <v>0</v>
      </c>
      <c r="G366" s="18">
        <f t="shared" si="27"/>
        <v>18.018679088239825</v>
      </c>
      <c r="H366" s="2">
        <f t="shared" si="28"/>
        <v>180</v>
      </c>
      <c r="I366" s="2">
        <f t="shared" si="29"/>
        <v>300</v>
      </c>
    </row>
    <row r="367" spans="2:9">
      <c r="B367" s="22">
        <v>356</v>
      </c>
      <c r="C367" s="22">
        <f>Emisja!P360</f>
        <v>0</v>
      </c>
      <c r="D367" s="18">
        <f t="shared" si="26"/>
        <v>39.428559281567388</v>
      </c>
      <c r="E367" s="24">
        <f t="shared" si="25"/>
        <v>0</v>
      </c>
      <c r="G367" s="18">
        <f t="shared" si="27"/>
        <v>18.017144721405426</v>
      </c>
      <c r="H367" s="2">
        <f t="shared" si="28"/>
        <v>180</v>
      </c>
      <c r="I367" s="2">
        <f t="shared" si="29"/>
        <v>300</v>
      </c>
    </row>
    <row r="368" spans="2:9">
      <c r="B368" s="22">
        <v>357</v>
      </c>
      <c r="C368" s="22">
        <f>Emisja!P361</f>
        <v>0</v>
      </c>
      <c r="D368" s="18">
        <f t="shared" si="26"/>
        <v>39.428559175274927</v>
      </c>
      <c r="E368" s="24">
        <f t="shared" si="25"/>
        <v>0</v>
      </c>
      <c r="G368" s="18">
        <f t="shared" si="27"/>
        <v>18.015736392927518</v>
      </c>
      <c r="H368" s="2">
        <f t="shared" si="28"/>
        <v>180</v>
      </c>
      <c r="I368" s="2">
        <f t="shared" si="29"/>
        <v>300</v>
      </c>
    </row>
    <row r="369" spans="2:9">
      <c r="B369" s="22">
        <v>358</v>
      </c>
      <c r="C369" s="22">
        <f>Emisja!P362</f>
        <v>0</v>
      </c>
      <c r="D369" s="18">
        <f t="shared" si="26"/>
        <v>39.428559068982466</v>
      </c>
      <c r="E369" s="24">
        <f t="shared" si="25"/>
        <v>0</v>
      </c>
      <c r="G369" s="18">
        <f t="shared" si="27"/>
        <v>18.01444374956661</v>
      </c>
      <c r="H369" s="2">
        <f t="shared" si="28"/>
        <v>180</v>
      </c>
      <c r="I369" s="2">
        <f t="shared" si="29"/>
        <v>300</v>
      </c>
    </row>
    <row r="370" spans="2:9">
      <c r="B370" s="22">
        <v>359</v>
      </c>
      <c r="C370" s="22">
        <f>Emisja!P363</f>
        <v>0</v>
      </c>
      <c r="D370" s="18">
        <f t="shared" si="26"/>
        <v>39.428558962690005</v>
      </c>
      <c r="E370" s="24">
        <f t="shared" si="25"/>
        <v>0</v>
      </c>
      <c r="G370" s="18">
        <f t="shared" si="27"/>
        <v>18.013257288535172</v>
      </c>
      <c r="H370" s="2">
        <f t="shared" si="28"/>
        <v>180</v>
      </c>
      <c r="I370" s="2">
        <f t="shared" si="29"/>
        <v>300</v>
      </c>
    </row>
    <row r="371" spans="2:9">
      <c r="B371" s="22">
        <v>360</v>
      </c>
      <c r="C371" s="22">
        <f>Emisja!P364</f>
        <v>0</v>
      </c>
      <c r="D371" s="18">
        <f t="shared" si="26"/>
        <v>39.428558856397544</v>
      </c>
      <c r="E371" s="24">
        <f t="shared" si="25"/>
        <v>0</v>
      </c>
      <c r="G371" s="18">
        <f t="shared" si="27"/>
        <v>18.012168287638488</v>
      </c>
      <c r="H371" s="2">
        <f t="shared" si="28"/>
        <v>180</v>
      </c>
      <c r="I371" s="2">
        <f t="shared" si="29"/>
        <v>300</v>
      </c>
    </row>
    <row r="372" spans="2:9">
      <c r="B372" s="22">
        <v>361</v>
      </c>
      <c r="C372" s="22">
        <f>Emisja!P365</f>
        <v>0</v>
      </c>
      <c r="D372" s="18">
        <f t="shared" si="26"/>
        <v>39.42855875010509</v>
      </c>
      <c r="E372" s="24">
        <f t="shared" si="25"/>
        <v>0</v>
      </c>
      <c r="G372" s="18">
        <f t="shared" si="27"/>
        <v>18.01116874115398</v>
      </c>
      <c r="H372" s="2">
        <f t="shared" si="28"/>
        <v>180</v>
      </c>
      <c r="I372" s="2">
        <f t="shared" si="29"/>
        <v>300</v>
      </c>
    </row>
    <row r="373" spans="2:9">
      <c r="B373" s="22">
        <v>362</v>
      </c>
      <c r="C373" s="22">
        <f>Emisja!P366</f>
        <v>0</v>
      </c>
      <c r="D373" s="18">
        <f t="shared" si="26"/>
        <v>39.428558643812636</v>
      </c>
      <c r="E373" s="24">
        <f t="shared" si="25"/>
        <v>0</v>
      </c>
      <c r="G373" s="18">
        <f t="shared" si="27"/>
        <v>18.010251300977639</v>
      </c>
      <c r="H373" s="2">
        <f t="shared" si="28"/>
        <v>180</v>
      </c>
      <c r="I373" s="2">
        <f t="shared" si="29"/>
        <v>300</v>
      </c>
    </row>
    <row r="374" spans="2:9">
      <c r="B374" s="22">
        <v>363</v>
      </c>
      <c r="C374" s="22">
        <f>Emisja!P367</f>
        <v>0</v>
      </c>
      <c r="D374" s="18">
        <f t="shared" si="26"/>
        <v>39.428558537520182</v>
      </c>
      <c r="E374" s="24">
        <f t="shared" si="25"/>
        <v>0</v>
      </c>
      <c r="G374" s="18">
        <f t="shared" si="27"/>
        <v>18.009409222604887</v>
      </c>
      <c r="H374" s="2">
        <f t="shared" si="28"/>
        <v>180</v>
      </c>
      <c r="I374" s="2">
        <f t="shared" si="29"/>
        <v>300</v>
      </c>
    </row>
    <row r="375" spans="2:9">
      <c r="B375" s="22">
        <v>364</v>
      </c>
      <c r="C375" s="22">
        <f>Emisja!P368</f>
        <v>0</v>
      </c>
      <c r="D375" s="18">
        <f t="shared" si="26"/>
        <v>39.428558431227728</v>
      </c>
      <c r="E375" s="24">
        <f t="shared" si="25"/>
        <v>0</v>
      </c>
      <c r="G375" s="18">
        <f t="shared" si="27"/>
        <v>18.00863631554877</v>
      </c>
      <c r="H375" s="2">
        <f t="shared" si="28"/>
        <v>180</v>
      </c>
      <c r="I375" s="2">
        <f t="shared" si="29"/>
        <v>300</v>
      </c>
    </row>
    <row r="376" spans="2:9">
      <c r="B376" s="22">
        <v>365</v>
      </c>
      <c r="C376" s="22">
        <f>Emisja!P369</f>
        <v>0</v>
      </c>
      <c r="D376" s="18">
        <f t="shared" si="26"/>
        <v>39.428558324935274</v>
      </c>
      <c r="E376" s="24">
        <f t="shared" si="25"/>
        <v>0</v>
      </c>
      <c r="G376" s="18">
        <f t="shared" si="27"/>
        <v>18.007926897830984</v>
      </c>
      <c r="H376" s="2">
        <f t="shared" si="28"/>
        <v>180</v>
      </c>
      <c r="I376" s="2">
        <f t="shared" si="29"/>
        <v>300</v>
      </c>
    </row>
    <row r="377" spans="2:9">
      <c r="B377" s="22">
        <v>366</v>
      </c>
      <c r="C377" s="22">
        <f>Emisja!P370</f>
        <v>0</v>
      </c>
      <c r="D377" s="18">
        <f t="shared" si="26"/>
        <v>39.42855821864282</v>
      </c>
      <c r="E377" s="24">
        <f t="shared" si="25"/>
        <v>0</v>
      </c>
      <c r="G377" s="18">
        <f t="shared" si="27"/>
        <v>18.007275754211157</v>
      </c>
      <c r="H377" s="2">
        <f t="shared" si="28"/>
        <v>180</v>
      </c>
      <c r="I377" s="2">
        <f t="shared" si="29"/>
        <v>300</v>
      </c>
    </row>
    <row r="378" spans="2:9">
      <c r="B378" s="22">
        <v>367</v>
      </c>
      <c r="C378" s="22">
        <f>Emisja!P371</f>
        <v>0</v>
      </c>
      <c r="D378" s="18">
        <f t="shared" si="26"/>
        <v>39.428558112350373</v>
      </c>
      <c r="E378" s="24">
        <f t="shared" si="25"/>
        <v>0</v>
      </c>
      <c r="G378" s="18">
        <f t="shared" si="27"/>
        <v>18.006678097847342</v>
      </c>
      <c r="H378" s="2">
        <f t="shared" si="28"/>
        <v>180</v>
      </c>
      <c r="I378" s="2">
        <f t="shared" si="29"/>
        <v>300</v>
      </c>
    </row>
    <row r="379" spans="2:9">
      <c r="B379" s="22">
        <v>368</v>
      </c>
      <c r="C379" s="22">
        <f>Emisja!P372</f>
        <v>0</v>
      </c>
      <c r="D379" s="18">
        <f t="shared" si="26"/>
        <v>39.428558006057926</v>
      </c>
      <c r="E379" s="24">
        <f t="shared" si="25"/>
        <v>0</v>
      </c>
      <c r="G379" s="18">
        <f t="shared" si="27"/>
        <v>18.006129535105828</v>
      </c>
      <c r="H379" s="2">
        <f t="shared" si="28"/>
        <v>180</v>
      </c>
      <c r="I379" s="2">
        <f t="shared" si="29"/>
        <v>300</v>
      </c>
    </row>
    <row r="380" spans="2:9">
      <c r="B380" s="22">
        <v>369</v>
      </c>
      <c r="C380" s="22">
        <f>Emisja!P373</f>
        <v>0</v>
      </c>
      <c r="D380" s="18">
        <f t="shared" si="26"/>
        <v>39.42855789976548</v>
      </c>
      <c r="E380" s="24">
        <f t="shared" si="25"/>
        <v>0</v>
      </c>
      <c r="G380" s="18">
        <f t="shared" si="27"/>
        <v>18.005626033261631</v>
      </c>
      <c r="H380" s="2">
        <f t="shared" si="28"/>
        <v>180</v>
      </c>
      <c r="I380" s="2">
        <f t="shared" si="29"/>
        <v>300</v>
      </c>
    </row>
    <row r="381" spans="2:9">
      <c r="B381" s="22">
        <v>370</v>
      </c>
      <c r="C381" s="22">
        <f>Emisja!P374</f>
        <v>0</v>
      </c>
      <c r="D381" s="18">
        <f t="shared" si="26"/>
        <v>39.428557793473033</v>
      </c>
      <c r="E381" s="24">
        <f t="shared" si="25"/>
        <v>0</v>
      </c>
      <c r="G381" s="18">
        <f t="shared" si="27"/>
        <v>18.00516389085216</v>
      </c>
      <c r="H381" s="2">
        <f t="shared" si="28"/>
        <v>180</v>
      </c>
      <c r="I381" s="2">
        <f t="shared" si="29"/>
        <v>300</v>
      </c>
    </row>
    <row r="382" spans="2:9">
      <c r="B382" s="22">
        <v>371</v>
      </c>
      <c r="C382" s="22">
        <f>Emisja!P375</f>
        <v>0</v>
      </c>
      <c r="D382" s="18">
        <f t="shared" si="26"/>
        <v>39.428557687180586</v>
      </c>
      <c r="E382" s="24">
        <f t="shared" si="25"/>
        <v>0</v>
      </c>
      <c r="G382" s="18">
        <f t="shared" si="27"/>
        <v>18.004739710466144</v>
      </c>
      <c r="H382" s="2">
        <f t="shared" si="28"/>
        <v>180</v>
      </c>
      <c r="I382" s="2">
        <f t="shared" si="29"/>
        <v>300</v>
      </c>
    </row>
    <row r="383" spans="2:9">
      <c r="B383" s="22">
        <v>372</v>
      </c>
      <c r="C383" s="22">
        <f>Emisja!P376</f>
        <v>0</v>
      </c>
      <c r="D383" s="18">
        <f t="shared" si="26"/>
        <v>39.428557580888139</v>
      </c>
      <c r="E383" s="24">
        <f t="shared" si="25"/>
        <v>0</v>
      </c>
      <c r="G383" s="18">
        <f t="shared" si="27"/>
        <v>18.004350373767771</v>
      </c>
      <c r="H383" s="2">
        <f t="shared" si="28"/>
        <v>180</v>
      </c>
      <c r="I383" s="2">
        <f t="shared" si="29"/>
        <v>300</v>
      </c>
    </row>
    <row r="384" spans="2:9">
      <c r="B384" s="22">
        <v>373</v>
      </c>
      <c r="C384" s="22">
        <f>Emisja!P377</f>
        <v>0</v>
      </c>
      <c r="D384" s="18">
        <f t="shared" si="26"/>
        <v>39.428557474595692</v>
      </c>
      <c r="E384" s="24">
        <f t="shared" si="25"/>
        <v>0</v>
      </c>
      <c r="G384" s="18">
        <f t="shared" si="27"/>
        <v>18.003993018572444</v>
      </c>
      <c r="H384" s="2">
        <f t="shared" si="28"/>
        <v>180</v>
      </c>
      <c r="I384" s="2">
        <f t="shared" si="29"/>
        <v>300</v>
      </c>
    </row>
    <row r="385" spans="2:9">
      <c r="B385" s="22">
        <v>374</v>
      </c>
      <c r="C385" s="22">
        <f>Emisja!P378</f>
        <v>0</v>
      </c>
      <c r="D385" s="18">
        <f t="shared" si="26"/>
        <v>39.428557368303245</v>
      </c>
      <c r="E385" s="24">
        <f t="shared" si="25"/>
        <v>0</v>
      </c>
      <c r="G385" s="18">
        <f t="shared" si="27"/>
        <v>18.003665017805595</v>
      </c>
      <c r="H385" s="2">
        <f t="shared" si="28"/>
        <v>180</v>
      </c>
      <c r="I385" s="2">
        <f t="shared" si="29"/>
        <v>300</v>
      </c>
    </row>
    <row r="386" spans="2:9">
      <c r="B386" s="22">
        <v>375</v>
      </c>
      <c r="C386" s="22">
        <f>Emisja!P379</f>
        <v>0</v>
      </c>
      <c r="D386" s="18">
        <f t="shared" si="26"/>
        <v>39.428557262010798</v>
      </c>
      <c r="E386" s="24">
        <f t="shared" si="25"/>
        <v>0</v>
      </c>
      <c r="G386" s="18">
        <f t="shared" si="27"/>
        <v>18.003363960189926</v>
      </c>
      <c r="H386" s="2">
        <f t="shared" si="28"/>
        <v>180</v>
      </c>
      <c r="I386" s="2">
        <f t="shared" si="29"/>
        <v>300</v>
      </c>
    </row>
    <row r="387" spans="2:9">
      <c r="B387" s="22">
        <v>376</v>
      </c>
      <c r="C387" s="22">
        <f>Emisja!P380</f>
        <v>0</v>
      </c>
      <c r="D387" s="18">
        <f t="shared" si="26"/>
        <v>39.428557155718352</v>
      </c>
      <c r="E387" s="24">
        <f t="shared" si="25"/>
        <v>0</v>
      </c>
      <c r="G387" s="18">
        <f t="shared" si="27"/>
        <v>18.003087632519037</v>
      </c>
      <c r="H387" s="2">
        <f t="shared" si="28"/>
        <v>180</v>
      </c>
      <c r="I387" s="2">
        <f t="shared" si="29"/>
        <v>300</v>
      </c>
    </row>
    <row r="388" spans="2:9">
      <c r="B388" s="22">
        <v>377</v>
      </c>
      <c r="C388" s="22">
        <f>Emisja!P381</f>
        <v>0</v>
      </c>
      <c r="D388" s="18">
        <f t="shared" si="26"/>
        <v>39.428557049425905</v>
      </c>
      <c r="E388" s="24">
        <f t="shared" si="25"/>
        <v>0</v>
      </c>
      <c r="G388" s="18">
        <f t="shared" si="27"/>
        <v>18.002834003387186</v>
      </c>
      <c r="H388" s="2">
        <f t="shared" si="28"/>
        <v>180</v>
      </c>
      <c r="I388" s="2">
        <f t="shared" si="29"/>
        <v>300</v>
      </c>
    </row>
    <row r="389" spans="2:9">
      <c r="B389" s="22">
        <v>378</v>
      </c>
      <c r="C389" s="22">
        <f>Emisja!P382</f>
        <v>0</v>
      </c>
      <c r="D389" s="18">
        <f t="shared" si="26"/>
        <v>39.428556943133458</v>
      </c>
      <c r="E389" s="24">
        <f t="shared" si="25"/>
        <v>0</v>
      </c>
      <c r="G389" s="18">
        <f t="shared" si="27"/>
        <v>18.002601208255538</v>
      </c>
      <c r="H389" s="2">
        <f t="shared" si="28"/>
        <v>180</v>
      </c>
      <c r="I389" s="2">
        <f t="shared" si="29"/>
        <v>300</v>
      </c>
    </row>
    <row r="390" spans="2:9">
      <c r="B390" s="22">
        <v>379</v>
      </c>
      <c r="C390" s="22">
        <f>Emisja!P383</f>
        <v>0</v>
      </c>
      <c r="D390" s="18">
        <f t="shared" si="26"/>
        <v>39.428556836841011</v>
      </c>
      <c r="E390" s="24">
        <f t="shared" si="25"/>
        <v>0</v>
      </c>
      <c r="G390" s="18">
        <f t="shared" si="27"/>
        <v>18.002387535745111</v>
      </c>
      <c r="H390" s="2">
        <f t="shared" si="28"/>
        <v>180</v>
      </c>
      <c r="I390" s="2">
        <f t="shared" si="29"/>
        <v>300</v>
      </c>
    </row>
    <row r="391" spans="2:9">
      <c r="B391" s="22">
        <v>380</v>
      </c>
      <c r="C391" s="22">
        <f>Emisja!P384</f>
        <v>0</v>
      </c>
      <c r="D391" s="18">
        <f t="shared" si="26"/>
        <v>39.428556730548564</v>
      </c>
      <c r="E391" s="24">
        <f t="shared" si="25"/>
        <v>0</v>
      </c>
      <c r="G391" s="18">
        <f t="shared" si="27"/>
        <v>18.002191415055695</v>
      </c>
      <c r="H391" s="2">
        <f t="shared" si="28"/>
        <v>180</v>
      </c>
      <c r="I391" s="2">
        <f t="shared" si="29"/>
        <v>300</v>
      </c>
    </row>
    <row r="392" spans="2:9">
      <c r="B392" s="22">
        <v>381</v>
      </c>
      <c r="C392" s="22">
        <f>Emisja!P385</f>
        <v>0</v>
      </c>
      <c r="D392" s="18">
        <f t="shared" si="26"/>
        <v>39.428556624256117</v>
      </c>
      <c r="E392" s="24">
        <f t="shared" si="25"/>
        <v>0</v>
      </c>
      <c r="G392" s="18">
        <f t="shared" si="27"/>
        <v>18.002011404418202</v>
      </c>
      <c r="H392" s="2">
        <f t="shared" si="28"/>
        <v>180</v>
      </c>
      <c r="I392" s="2">
        <f t="shared" si="29"/>
        <v>300</v>
      </c>
    </row>
    <row r="393" spans="2:9">
      <c r="B393" s="22">
        <v>382</v>
      </c>
      <c r="C393" s="22">
        <f>Emisja!P386</f>
        <v>0</v>
      </c>
      <c r="D393" s="18">
        <f t="shared" si="26"/>
        <v>39.428556517963671</v>
      </c>
      <c r="E393" s="24">
        <f t="shared" si="25"/>
        <v>0</v>
      </c>
      <c r="G393" s="18">
        <f t="shared" si="27"/>
        <v>18.001846180495587</v>
      </c>
      <c r="H393" s="2">
        <f t="shared" si="28"/>
        <v>180</v>
      </c>
      <c r="I393" s="2">
        <f t="shared" si="29"/>
        <v>300</v>
      </c>
    </row>
    <row r="394" spans="2:9">
      <c r="B394" s="22">
        <v>383</v>
      </c>
      <c r="C394" s="22">
        <f>Emisja!P387</f>
        <v>0</v>
      </c>
      <c r="D394" s="18">
        <f t="shared" si="26"/>
        <v>39.428556411671224</v>
      </c>
      <c r="E394" s="24">
        <f t="shared" si="25"/>
        <v>0</v>
      </c>
      <c r="G394" s="18">
        <f t="shared" si="27"/>
        <v>18.001694528654429</v>
      </c>
      <c r="H394" s="2">
        <f t="shared" si="28"/>
        <v>180</v>
      </c>
      <c r="I394" s="2">
        <f t="shared" si="29"/>
        <v>300</v>
      </c>
    </row>
    <row r="395" spans="2:9">
      <c r="B395" s="22">
        <v>384</v>
      </c>
      <c r="C395" s="22">
        <f>Emisja!P388</f>
        <v>0</v>
      </c>
      <c r="D395" s="18">
        <f t="shared" si="26"/>
        <v>39.428556305378777</v>
      </c>
      <c r="E395" s="24">
        <f t="shared" si="25"/>
        <v>0</v>
      </c>
      <c r="G395" s="18">
        <f t="shared" si="27"/>
        <v>18.001555334035618</v>
      </c>
      <c r="H395" s="2">
        <f t="shared" si="28"/>
        <v>180</v>
      </c>
      <c r="I395" s="2">
        <f t="shared" si="29"/>
        <v>300</v>
      </c>
    </row>
    <row r="396" spans="2:9">
      <c r="B396" s="22">
        <v>385</v>
      </c>
      <c r="C396" s="22">
        <f>Emisja!P389</f>
        <v>0</v>
      </c>
      <c r="D396" s="18">
        <f t="shared" si="26"/>
        <v>39.42855619908633</v>
      </c>
      <c r="E396" s="24">
        <f t="shared" ref="E396:E459" si="30">1*(D396&gt;$B$4)</f>
        <v>0</v>
      </c>
      <c r="G396" s="18">
        <f t="shared" si="27"/>
        <v>18.001427573358544</v>
      </c>
      <c r="H396" s="2">
        <f t="shared" si="28"/>
        <v>180</v>
      </c>
      <c r="I396" s="2">
        <f t="shared" si="29"/>
        <v>300</v>
      </c>
    </row>
    <row r="397" spans="2:9">
      <c r="B397" s="22">
        <v>386</v>
      </c>
      <c r="C397" s="22">
        <f>Emisja!P390</f>
        <v>0</v>
      </c>
      <c r="D397" s="18">
        <f t="shared" si="26"/>
        <v>39.428556092793883</v>
      </c>
      <c r="E397" s="24">
        <f t="shared" si="30"/>
        <v>0</v>
      </c>
      <c r="G397" s="18">
        <f t="shared" si="27"/>
        <v>18.001310307398509</v>
      </c>
      <c r="H397" s="2">
        <f t="shared" si="28"/>
        <v>180</v>
      </c>
      <c r="I397" s="2">
        <f t="shared" si="29"/>
        <v>300</v>
      </c>
    </row>
    <row r="398" spans="2:9">
      <c r="B398" s="22">
        <v>387</v>
      </c>
      <c r="C398" s="22">
        <f>Emisja!P391</f>
        <v>0</v>
      </c>
      <c r="D398" s="18">
        <f t="shared" ref="D398:D461" si="31">$B$6+C398/$B$9-($B$6+C398/$B$9-D397)*EXP(-$B$9/($B$7/$B$3)*(B398-B397)*60)</f>
        <v>39.428555986501436</v>
      </c>
      <c r="E398" s="24">
        <f t="shared" si="30"/>
        <v>0</v>
      </c>
      <c r="G398" s="18">
        <f t="shared" ref="G398:G461" si="32">$B$6+C398/$H$9-($B$6+C398/$H$9-G397)*EXP(-$H$9/($B$7/$B$3)*(B398-B397)*60)</f>
        <v>18.00120267408208</v>
      </c>
      <c r="H398" s="2">
        <f t="shared" ref="H398:H461" si="33">H397</f>
        <v>180</v>
      </c>
      <c r="I398" s="2">
        <f t="shared" ref="I398:I461" si="34">I397</f>
        <v>300</v>
      </c>
    </row>
    <row r="399" spans="2:9">
      <c r="B399" s="22">
        <v>388</v>
      </c>
      <c r="C399" s="22">
        <f>Emisja!P392</f>
        <v>0</v>
      </c>
      <c r="D399" s="18">
        <f t="shared" si="31"/>
        <v>39.428555880208997</v>
      </c>
      <c r="E399" s="24">
        <f t="shared" si="30"/>
        <v>0</v>
      </c>
      <c r="G399" s="18">
        <f t="shared" si="32"/>
        <v>18.001103882149604</v>
      </c>
      <c r="H399" s="2">
        <f t="shared" si="33"/>
        <v>180</v>
      </c>
      <c r="I399" s="2">
        <f t="shared" si="34"/>
        <v>300</v>
      </c>
    </row>
    <row r="400" spans="2:9">
      <c r="B400" s="22">
        <v>389</v>
      </c>
      <c r="C400" s="22">
        <f>Emisja!P393</f>
        <v>0</v>
      </c>
      <c r="D400" s="18">
        <f t="shared" si="31"/>
        <v>39.428555773916557</v>
      </c>
      <c r="E400" s="24">
        <f t="shared" si="30"/>
        <v>0</v>
      </c>
      <c r="G400" s="18">
        <f t="shared" si="32"/>
        <v>18.00101320533831</v>
      </c>
      <c r="H400" s="2">
        <f t="shared" si="33"/>
        <v>180</v>
      </c>
      <c r="I400" s="2">
        <f t="shared" si="34"/>
        <v>300</v>
      </c>
    </row>
    <row r="401" spans="2:9">
      <c r="B401" s="22">
        <v>390</v>
      </c>
      <c r="C401" s="22">
        <f>Emisja!P394</f>
        <v>0</v>
      </c>
      <c r="D401" s="18">
        <f t="shared" si="31"/>
        <v>39.428555667624117</v>
      </c>
      <c r="E401" s="24">
        <f t="shared" si="30"/>
        <v>0</v>
      </c>
      <c r="G401" s="18">
        <f t="shared" si="32"/>
        <v>18.000929977043246</v>
      </c>
      <c r="H401" s="2">
        <f t="shared" si="33"/>
        <v>180</v>
      </c>
      <c r="I401" s="2">
        <f t="shared" si="34"/>
        <v>300</v>
      </c>
    </row>
    <row r="402" spans="2:9">
      <c r="B402" s="22">
        <v>391</v>
      </c>
      <c r="C402" s="22">
        <f>Emisja!P395</f>
        <v>0</v>
      </c>
      <c r="D402" s="18">
        <f t="shared" si="31"/>
        <v>39.428555561331677</v>
      </c>
      <c r="E402" s="24">
        <f t="shared" si="30"/>
        <v>0</v>
      </c>
      <c r="G402" s="18">
        <f t="shared" si="32"/>
        <v>18.00085358541676</v>
      </c>
      <c r="H402" s="2">
        <f t="shared" si="33"/>
        <v>180</v>
      </c>
      <c r="I402" s="2">
        <f t="shared" si="34"/>
        <v>300</v>
      </c>
    </row>
    <row r="403" spans="2:9">
      <c r="B403" s="22">
        <v>392</v>
      </c>
      <c r="C403" s="22">
        <f>Emisja!P396</f>
        <v>0</v>
      </c>
      <c r="D403" s="18">
        <f t="shared" si="31"/>
        <v>39.428555455039238</v>
      </c>
      <c r="E403" s="24">
        <f t="shared" si="30"/>
        <v>0</v>
      </c>
      <c r="G403" s="18">
        <f t="shared" si="32"/>
        <v>18.000783468870544</v>
      </c>
      <c r="H403" s="2">
        <f t="shared" si="33"/>
        <v>180</v>
      </c>
      <c r="I403" s="2">
        <f t="shared" si="34"/>
        <v>300</v>
      </c>
    </row>
    <row r="404" spans="2:9">
      <c r="B404" s="22">
        <v>393</v>
      </c>
      <c r="C404" s="22">
        <f>Emisja!P397</f>
        <v>0</v>
      </c>
      <c r="D404" s="18">
        <f t="shared" si="31"/>
        <v>39.428555348746798</v>
      </c>
      <c r="E404" s="24">
        <f t="shared" si="30"/>
        <v>0</v>
      </c>
      <c r="G404" s="18">
        <f t="shared" si="32"/>
        <v>18.000719111947159</v>
      </c>
      <c r="H404" s="2">
        <f t="shared" si="33"/>
        <v>180</v>
      </c>
      <c r="I404" s="2">
        <f t="shared" si="34"/>
        <v>300</v>
      </c>
    </row>
    <row r="405" spans="2:9">
      <c r="B405" s="22">
        <v>394</v>
      </c>
      <c r="C405" s="22">
        <f>Emisja!P398</f>
        <v>0</v>
      </c>
      <c r="D405" s="18">
        <f t="shared" si="31"/>
        <v>39.428555242454365</v>
      </c>
      <c r="E405" s="24">
        <f t="shared" si="30"/>
        <v>0</v>
      </c>
      <c r="G405" s="18">
        <f t="shared" si="32"/>
        <v>18.000660041530672</v>
      </c>
      <c r="H405" s="2">
        <f t="shared" si="33"/>
        <v>180</v>
      </c>
      <c r="I405" s="2">
        <f t="shared" si="34"/>
        <v>300</v>
      </c>
    </row>
    <row r="406" spans="2:9">
      <c r="B406" s="22">
        <v>395</v>
      </c>
      <c r="C406" s="22">
        <f>Emisja!P399</f>
        <v>0</v>
      </c>
      <c r="D406" s="18">
        <f t="shared" si="31"/>
        <v>39.428555136161933</v>
      </c>
      <c r="E406" s="24">
        <f t="shared" si="30"/>
        <v>0</v>
      </c>
      <c r="G406" s="18">
        <f t="shared" si="32"/>
        <v>18.000605823368577</v>
      </c>
      <c r="H406" s="2">
        <f t="shared" si="33"/>
        <v>180</v>
      </c>
      <c r="I406" s="2">
        <f t="shared" si="34"/>
        <v>300</v>
      </c>
    </row>
    <row r="407" spans="2:9">
      <c r="B407" s="22">
        <v>396</v>
      </c>
      <c r="C407" s="22">
        <f>Emisja!P400</f>
        <v>0</v>
      </c>
      <c r="D407" s="18">
        <f t="shared" si="31"/>
        <v>39.4285550298695</v>
      </c>
      <c r="E407" s="24">
        <f t="shared" si="30"/>
        <v>0</v>
      </c>
      <c r="G407" s="18">
        <f t="shared" si="32"/>
        <v>18.000556058879415</v>
      </c>
      <c r="H407" s="2">
        <f t="shared" si="33"/>
        <v>180</v>
      </c>
      <c r="I407" s="2">
        <f t="shared" si="34"/>
        <v>300</v>
      </c>
    </row>
    <row r="408" spans="2:9">
      <c r="B408" s="22">
        <v>397</v>
      </c>
      <c r="C408" s="22">
        <f>Emisja!P401</f>
        <v>0</v>
      </c>
      <c r="D408" s="18">
        <f t="shared" si="31"/>
        <v>39.428554923577067</v>
      </c>
      <c r="E408" s="24">
        <f t="shared" si="30"/>
        <v>0</v>
      </c>
      <c r="G408" s="18">
        <f t="shared" si="32"/>
        <v>18.000510382222632</v>
      </c>
      <c r="H408" s="2">
        <f t="shared" si="33"/>
        <v>180</v>
      </c>
      <c r="I408" s="2">
        <f t="shared" si="34"/>
        <v>300</v>
      </c>
    </row>
    <row r="409" spans="2:9">
      <c r="B409" s="22">
        <v>398</v>
      </c>
      <c r="C409" s="22">
        <f>Emisja!P402</f>
        <v>0</v>
      </c>
      <c r="D409" s="18">
        <f t="shared" si="31"/>
        <v>39.428554817284635</v>
      </c>
      <c r="E409" s="24">
        <f t="shared" si="30"/>
        <v>0</v>
      </c>
      <c r="G409" s="18">
        <f t="shared" si="32"/>
        <v>18.000468457609117</v>
      </c>
      <c r="H409" s="2">
        <f t="shared" si="33"/>
        <v>180</v>
      </c>
      <c r="I409" s="2">
        <f t="shared" si="34"/>
        <v>300</v>
      </c>
    </row>
    <row r="410" spans="2:9">
      <c r="B410" s="22">
        <v>399</v>
      </c>
      <c r="C410" s="22">
        <f>Emisja!P403</f>
        <v>0</v>
      </c>
      <c r="D410" s="18">
        <f t="shared" si="31"/>
        <v>39.428554710992202</v>
      </c>
      <c r="E410" s="24">
        <f t="shared" si="30"/>
        <v>0</v>
      </c>
      <c r="G410" s="18">
        <f t="shared" si="32"/>
        <v>18.00042997683267</v>
      </c>
      <c r="H410" s="2">
        <f t="shared" si="33"/>
        <v>180</v>
      </c>
      <c r="I410" s="2">
        <f t="shared" si="34"/>
        <v>300</v>
      </c>
    </row>
    <row r="411" spans="2:9">
      <c r="B411" s="22">
        <v>400</v>
      </c>
      <c r="C411" s="22">
        <f>Emisja!P404</f>
        <v>0</v>
      </c>
      <c r="D411" s="18">
        <f t="shared" si="31"/>
        <v>39.428554604699769</v>
      </c>
      <c r="E411" s="24">
        <f t="shared" si="30"/>
        <v>0</v>
      </c>
      <c r="G411" s="18">
        <f t="shared" si="32"/>
        <v>18.000394657004254</v>
      </c>
      <c r="H411" s="2">
        <f t="shared" si="33"/>
        <v>180</v>
      </c>
      <c r="I411" s="2">
        <f t="shared" si="34"/>
        <v>300</v>
      </c>
    </row>
    <row r="412" spans="2:9">
      <c r="B412" s="22">
        <v>401</v>
      </c>
      <c r="C412" s="22">
        <f>Emisja!P405</f>
        <v>0</v>
      </c>
      <c r="D412" s="18">
        <f t="shared" si="31"/>
        <v>39.428554498407337</v>
      </c>
      <c r="E412" s="24">
        <f t="shared" si="30"/>
        <v>0</v>
      </c>
      <c r="G412" s="18">
        <f t="shared" si="32"/>
        <v>18.000362238472338</v>
      </c>
      <c r="H412" s="2">
        <f t="shared" si="33"/>
        <v>180</v>
      </c>
      <c r="I412" s="2">
        <f t="shared" si="34"/>
        <v>300</v>
      </c>
    </row>
    <row r="413" spans="2:9">
      <c r="B413" s="22">
        <v>402</v>
      </c>
      <c r="C413" s="22">
        <f>Emisja!P406</f>
        <v>0</v>
      </c>
      <c r="D413" s="18">
        <f t="shared" si="31"/>
        <v>39.428554392114904</v>
      </c>
      <c r="E413" s="24">
        <f t="shared" si="30"/>
        <v>0</v>
      </c>
      <c r="G413" s="18">
        <f t="shared" si="32"/>
        <v>18.000332482914093</v>
      </c>
      <c r="H413" s="2">
        <f t="shared" si="33"/>
        <v>180</v>
      </c>
      <c r="I413" s="2">
        <f t="shared" si="34"/>
        <v>300</v>
      </c>
    </row>
    <row r="414" spans="2:9">
      <c r="B414" s="22">
        <v>403</v>
      </c>
      <c r="C414" s="22">
        <f>Emisja!P407</f>
        <v>0</v>
      </c>
      <c r="D414" s="18">
        <f t="shared" si="31"/>
        <v>39.428554285822472</v>
      </c>
      <c r="E414" s="24">
        <f t="shared" si="30"/>
        <v>0</v>
      </c>
      <c r="G414" s="18">
        <f t="shared" si="32"/>
        <v>18.000305171583378</v>
      </c>
      <c r="H414" s="2">
        <f t="shared" si="33"/>
        <v>180</v>
      </c>
      <c r="I414" s="2">
        <f t="shared" si="34"/>
        <v>300</v>
      </c>
    </row>
    <row r="415" spans="2:9">
      <c r="B415" s="22">
        <v>404</v>
      </c>
      <c r="C415" s="22">
        <f>Emisja!P408</f>
        <v>0</v>
      </c>
      <c r="D415" s="18">
        <f t="shared" si="31"/>
        <v>39.428554179530039</v>
      </c>
      <c r="E415" s="24">
        <f t="shared" si="30"/>
        <v>0</v>
      </c>
      <c r="G415" s="18">
        <f t="shared" si="32"/>
        <v>18.000280103702636</v>
      </c>
      <c r="H415" s="2">
        <f t="shared" si="33"/>
        <v>180</v>
      </c>
      <c r="I415" s="2">
        <f t="shared" si="34"/>
        <v>300</v>
      </c>
    </row>
    <row r="416" spans="2:9">
      <c r="B416" s="22">
        <v>405</v>
      </c>
      <c r="C416" s="22">
        <f>Emisja!P409</f>
        <v>0</v>
      </c>
      <c r="D416" s="18">
        <f t="shared" si="31"/>
        <v>39.428554073237606</v>
      </c>
      <c r="E416" s="24">
        <f t="shared" si="30"/>
        <v>0</v>
      </c>
      <c r="G416" s="18">
        <f t="shared" si="32"/>
        <v>18.0002570949869</v>
      </c>
      <c r="H416" s="2">
        <f t="shared" si="33"/>
        <v>180</v>
      </c>
      <c r="I416" s="2">
        <f t="shared" si="34"/>
        <v>300</v>
      </c>
    </row>
    <row r="417" spans="2:9">
      <c r="B417" s="22">
        <v>406</v>
      </c>
      <c r="C417" s="22">
        <f>Emisja!P410</f>
        <v>0</v>
      </c>
      <c r="D417" s="18">
        <f t="shared" si="31"/>
        <v>39.428553966945174</v>
      </c>
      <c r="E417" s="24">
        <f t="shared" si="30"/>
        <v>0</v>
      </c>
      <c r="G417" s="18">
        <f t="shared" si="32"/>
        <v>18.000235976289019</v>
      </c>
      <c r="H417" s="2">
        <f t="shared" si="33"/>
        <v>180</v>
      </c>
      <c r="I417" s="2">
        <f t="shared" si="34"/>
        <v>300</v>
      </c>
    </row>
    <row r="418" spans="2:9">
      <c r="B418" s="22">
        <v>407</v>
      </c>
      <c r="C418" s="22">
        <f>Emisja!P411</f>
        <v>0</v>
      </c>
      <c r="D418" s="18">
        <f t="shared" si="31"/>
        <v>39.428553860652741</v>
      </c>
      <c r="E418" s="24">
        <f t="shared" si="30"/>
        <v>0</v>
      </c>
      <c r="G418" s="18">
        <f t="shared" si="32"/>
        <v>18.0002165923562</v>
      </c>
      <c r="H418" s="2">
        <f t="shared" si="33"/>
        <v>180</v>
      </c>
      <c r="I418" s="2">
        <f t="shared" si="34"/>
        <v>300</v>
      </c>
    </row>
    <row r="419" spans="2:9">
      <c r="B419" s="22">
        <v>408</v>
      </c>
      <c r="C419" s="22">
        <f>Emisja!P412</f>
        <v>0</v>
      </c>
      <c r="D419" s="18">
        <f t="shared" si="31"/>
        <v>39.428553754360308</v>
      </c>
      <c r="E419" s="24">
        <f t="shared" si="30"/>
        <v>0</v>
      </c>
      <c r="G419" s="18">
        <f t="shared" si="32"/>
        <v>18.000198800688658</v>
      </c>
      <c r="H419" s="2">
        <f t="shared" si="33"/>
        <v>180</v>
      </c>
      <c r="I419" s="2">
        <f t="shared" si="34"/>
        <v>300</v>
      </c>
    </row>
    <row r="420" spans="2:9">
      <c r="B420" s="22">
        <v>409</v>
      </c>
      <c r="C420" s="22">
        <f>Emisja!P413</f>
        <v>0</v>
      </c>
      <c r="D420" s="18">
        <f t="shared" si="31"/>
        <v>39.428553648067876</v>
      </c>
      <c r="E420" s="24">
        <f t="shared" si="30"/>
        <v>0</v>
      </c>
      <c r="G420" s="18">
        <f t="shared" si="32"/>
        <v>18.000182470492053</v>
      </c>
      <c r="H420" s="2">
        <f t="shared" si="33"/>
        <v>180</v>
      </c>
      <c r="I420" s="2">
        <f t="shared" si="34"/>
        <v>300</v>
      </c>
    </row>
    <row r="421" spans="2:9">
      <c r="B421" s="22">
        <v>410</v>
      </c>
      <c r="C421" s="22">
        <f>Emisja!P414</f>
        <v>0</v>
      </c>
      <c r="D421" s="18">
        <f t="shared" si="31"/>
        <v>39.428553541775443</v>
      </c>
      <c r="E421" s="24">
        <f t="shared" si="30"/>
        <v>0</v>
      </c>
      <c r="G421" s="18">
        <f t="shared" si="32"/>
        <v>18.000167481715959</v>
      </c>
      <c r="H421" s="2">
        <f t="shared" si="33"/>
        <v>180</v>
      </c>
      <c r="I421" s="2">
        <f t="shared" si="34"/>
        <v>300</v>
      </c>
    </row>
    <row r="422" spans="2:9">
      <c r="B422" s="22">
        <v>411</v>
      </c>
      <c r="C422" s="22">
        <f>Emisja!P415</f>
        <v>0</v>
      </c>
      <c r="D422" s="18">
        <f t="shared" si="31"/>
        <v>39.428553435483011</v>
      </c>
      <c r="E422" s="24">
        <f t="shared" si="30"/>
        <v>0</v>
      </c>
      <c r="G422" s="18">
        <f t="shared" si="32"/>
        <v>18.000153724171316</v>
      </c>
      <c r="H422" s="2">
        <f t="shared" si="33"/>
        <v>180</v>
      </c>
      <c r="I422" s="2">
        <f t="shared" si="34"/>
        <v>300</v>
      </c>
    </row>
    <row r="423" spans="2:9">
      <c r="B423" s="22">
        <v>412</v>
      </c>
      <c r="C423" s="22">
        <f>Emisja!P416</f>
        <v>0</v>
      </c>
      <c r="D423" s="18">
        <f t="shared" si="31"/>
        <v>39.428553329190578</v>
      </c>
      <c r="E423" s="24">
        <f t="shared" si="30"/>
        <v>0</v>
      </c>
      <c r="G423" s="18">
        <f t="shared" si="32"/>
        <v>18.000141096720387</v>
      </c>
      <c r="H423" s="2">
        <f t="shared" si="33"/>
        <v>180</v>
      </c>
      <c r="I423" s="2">
        <f t="shared" si="34"/>
        <v>300</v>
      </c>
    </row>
    <row r="424" spans="2:9">
      <c r="B424" s="22">
        <v>413</v>
      </c>
      <c r="C424" s="22">
        <f>Emisja!P417</f>
        <v>0</v>
      </c>
      <c r="D424" s="18">
        <f t="shared" si="31"/>
        <v>39.428553222898145</v>
      </c>
      <c r="E424" s="24">
        <f t="shared" si="30"/>
        <v>0</v>
      </c>
      <c r="G424" s="18">
        <f t="shared" si="32"/>
        <v>18.000129506533252</v>
      </c>
      <c r="H424" s="2">
        <f t="shared" si="33"/>
        <v>180</v>
      </c>
      <c r="I424" s="2">
        <f t="shared" si="34"/>
        <v>300</v>
      </c>
    </row>
    <row r="425" spans="2:9">
      <c r="B425" s="22">
        <v>414</v>
      </c>
      <c r="C425" s="22">
        <f>Emisja!P418</f>
        <v>0</v>
      </c>
      <c r="D425" s="18">
        <f t="shared" si="31"/>
        <v>39.428553116605713</v>
      </c>
      <c r="E425" s="24">
        <f t="shared" si="30"/>
        <v>0</v>
      </c>
      <c r="G425" s="18">
        <f t="shared" si="32"/>
        <v>18.000118868405366</v>
      </c>
      <c r="H425" s="2">
        <f t="shared" si="33"/>
        <v>180</v>
      </c>
      <c r="I425" s="2">
        <f t="shared" si="34"/>
        <v>300</v>
      </c>
    </row>
    <row r="426" spans="2:9">
      <c r="B426" s="22">
        <v>415</v>
      </c>
      <c r="C426" s="22">
        <f>Emisja!P419</f>
        <v>0</v>
      </c>
      <c r="D426" s="18">
        <f t="shared" si="31"/>
        <v>39.428553010313287</v>
      </c>
      <c r="E426" s="24">
        <f t="shared" si="30"/>
        <v>0</v>
      </c>
      <c r="G426" s="18">
        <f t="shared" si="32"/>
        <v>18.000109104131194</v>
      </c>
      <c r="H426" s="2">
        <f t="shared" si="33"/>
        <v>180</v>
      </c>
      <c r="I426" s="2">
        <f t="shared" si="34"/>
        <v>300</v>
      </c>
    </row>
    <row r="427" spans="2:9">
      <c r="B427" s="22">
        <v>416</v>
      </c>
      <c r="C427" s="22">
        <f>Emisja!P420</f>
        <v>0</v>
      </c>
      <c r="D427" s="18">
        <f t="shared" si="31"/>
        <v>39.428552904020862</v>
      </c>
      <c r="E427" s="24">
        <f t="shared" si="30"/>
        <v>0</v>
      </c>
      <c r="G427" s="18">
        <f t="shared" si="32"/>
        <v>18.000100141929281</v>
      </c>
      <c r="H427" s="2">
        <f t="shared" si="33"/>
        <v>180</v>
      </c>
      <c r="I427" s="2">
        <f t="shared" si="34"/>
        <v>300</v>
      </c>
    </row>
    <row r="428" spans="2:9">
      <c r="B428" s="22">
        <v>417</v>
      </c>
      <c r="C428" s="22">
        <f>Emisja!P421</f>
        <v>0</v>
      </c>
      <c r="D428" s="18">
        <f t="shared" si="31"/>
        <v>39.428552797728436</v>
      </c>
      <c r="E428" s="24">
        <f t="shared" si="30"/>
        <v>0</v>
      </c>
      <c r="G428" s="18">
        <f t="shared" si="32"/>
        <v>18.000091915914549</v>
      </c>
      <c r="H428" s="2">
        <f t="shared" si="33"/>
        <v>180</v>
      </c>
      <c r="I428" s="2">
        <f t="shared" si="34"/>
        <v>300</v>
      </c>
    </row>
    <row r="429" spans="2:9">
      <c r="B429" s="22">
        <v>418</v>
      </c>
      <c r="C429" s="22">
        <f>Emisja!P422</f>
        <v>0</v>
      </c>
      <c r="D429" s="18">
        <f t="shared" si="31"/>
        <v>39.42855269143601</v>
      </c>
      <c r="E429" s="24">
        <f t="shared" si="30"/>
        <v>0</v>
      </c>
      <c r="G429" s="18">
        <f t="shared" si="32"/>
        <v>18.000084365613965</v>
      </c>
      <c r="H429" s="2">
        <f t="shared" si="33"/>
        <v>180</v>
      </c>
      <c r="I429" s="2">
        <f t="shared" si="34"/>
        <v>300</v>
      </c>
    </row>
    <row r="430" spans="2:9">
      <c r="B430" s="22">
        <v>419</v>
      </c>
      <c r="C430" s="22">
        <f>Emisja!P423</f>
        <v>0</v>
      </c>
      <c r="D430" s="18">
        <f t="shared" si="31"/>
        <v>39.428552585143585</v>
      </c>
      <c r="E430" s="24">
        <f t="shared" si="30"/>
        <v>0</v>
      </c>
      <c r="G430" s="18">
        <f t="shared" si="32"/>
        <v>18.000077435521963</v>
      </c>
      <c r="H430" s="2">
        <f t="shared" si="33"/>
        <v>180</v>
      </c>
      <c r="I430" s="2">
        <f t="shared" si="34"/>
        <v>300</v>
      </c>
    </row>
    <row r="431" spans="2:9">
      <c r="B431" s="22">
        <v>420</v>
      </c>
      <c r="C431" s="22">
        <f>Emisja!P424</f>
        <v>0</v>
      </c>
      <c r="D431" s="18">
        <f t="shared" si="31"/>
        <v>39.428552478851159</v>
      </c>
      <c r="E431" s="24">
        <f t="shared" si="30"/>
        <v>0</v>
      </c>
      <c r="G431" s="18">
        <f t="shared" si="32"/>
        <v>18.0000710746924</v>
      </c>
      <c r="H431" s="2">
        <f t="shared" si="33"/>
        <v>180</v>
      </c>
      <c r="I431" s="2">
        <f t="shared" si="34"/>
        <v>300</v>
      </c>
    </row>
    <row r="432" spans="2:9">
      <c r="B432" s="22">
        <v>421</v>
      </c>
      <c r="C432" s="22">
        <f>Emisja!P425</f>
        <v>0</v>
      </c>
      <c r="D432" s="18">
        <f t="shared" si="31"/>
        <v>39.428552372558741</v>
      </c>
      <c r="E432" s="24">
        <f t="shared" si="30"/>
        <v>0</v>
      </c>
      <c r="G432" s="18">
        <f t="shared" si="32"/>
        <v>18.00006523636403</v>
      </c>
      <c r="H432" s="2">
        <f t="shared" si="33"/>
        <v>180</v>
      </c>
      <c r="I432" s="2">
        <f t="shared" si="34"/>
        <v>300</v>
      </c>
    </row>
    <row r="433" spans="2:9">
      <c r="B433" s="22">
        <v>422</v>
      </c>
      <c r="C433" s="22">
        <f>Emisja!P426</f>
        <v>0</v>
      </c>
      <c r="D433" s="18">
        <f t="shared" si="31"/>
        <v>39.428552266266323</v>
      </c>
      <c r="E433" s="24">
        <f t="shared" si="30"/>
        <v>0</v>
      </c>
      <c r="G433" s="18">
        <f t="shared" si="32"/>
        <v>18.000059877616746</v>
      </c>
      <c r="H433" s="2">
        <f t="shared" si="33"/>
        <v>180</v>
      </c>
      <c r="I433" s="2">
        <f t="shared" si="34"/>
        <v>300</v>
      </c>
    </row>
    <row r="434" spans="2:9">
      <c r="B434" s="22">
        <v>423</v>
      </c>
      <c r="C434" s="22">
        <f>Emisja!P427</f>
        <v>0</v>
      </c>
      <c r="D434" s="18">
        <f t="shared" si="31"/>
        <v>39.428552159973904</v>
      </c>
      <c r="E434" s="24">
        <f t="shared" si="30"/>
        <v>0</v>
      </c>
      <c r="G434" s="18">
        <f t="shared" si="32"/>
        <v>18.000054959056051</v>
      </c>
      <c r="H434" s="2">
        <f t="shared" si="33"/>
        <v>180</v>
      </c>
      <c r="I434" s="2">
        <f t="shared" si="34"/>
        <v>300</v>
      </c>
    </row>
    <row r="435" spans="2:9">
      <c r="B435" s="22">
        <v>424</v>
      </c>
      <c r="C435" s="22">
        <f>Emisja!P428</f>
        <v>0</v>
      </c>
      <c r="D435" s="18">
        <f t="shared" si="31"/>
        <v>39.428552053681486</v>
      </c>
      <c r="E435" s="24">
        <f t="shared" si="30"/>
        <v>0</v>
      </c>
      <c r="G435" s="18">
        <f t="shared" si="32"/>
        <v>18.000050444523449</v>
      </c>
      <c r="H435" s="2">
        <f t="shared" si="33"/>
        <v>180</v>
      </c>
      <c r="I435" s="2">
        <f t="shared" si="34"/>
        <v>300</v>
      </c>
    </row>
    <row r="436" spans="2:9">
      <c r="B436" s="22">
        <v>425</v>
      </c>
      <c r="C436" s="22">
        <f>Emisja!P429</f>
        <v>0</v>
      </c>
      <c r="D436" s="18">
        <f t="shared" si="31"/>
        <v>39.428551947389067</v>
      </c>
      <c r="E436" s="24">
        <f t="shared" si="30"/>
        <v>0</v>
      </c>
      <c r="G436" s="18">
        <f t="shared" si="32"/>
        <v>18.000046300830633</v>
      </c>
      <c r="H436" s="2">
        <f t="shared" si="33"/>
        <v>180</v>
      </c>
      <c r="I436" s="2">
        <f t="shared" si="34"/>
        <v>300</v>
      </c>
    </row>
    <row r="437" spans="2:9">
      <c r="B437" s="22">
        <v>426</v>
      </c>
      <c r="C437" s="22">
        <f>Emisja!P430</f>
        <v>0</v>
      </c>
      <c r="D437" s="18">
        <f t="shared" si="31"/>
        <v>39.428551841096649</v>
      </c>
      <c r="E437" s="24">
        <f t="shared" si="30"/>
        <v>0</v>
      </c>
      <c r="G437" s="18">
        <f t="shared" si="32"/>
        <v>18.000042497515501</v>
      </c>
      <c r="H437" s="2">
        <f t="shared" si="33"/>
        <v>180</v>
      </c>
      <c r="I437" s="2">
        <f t="shared" si="34"/>
        <v>300</v>
      </c>
    </row>
    <row r="438" spans="2:9">
      <c r="B438" s="22">
        <v>427</v>
      </c>
      <c r="C438" s="22">
        <f>Emisja!P431</f>
        <v>0</v>
      </c>
      <c r="D438" s="18">
        <f t="shared" si="31"/>
        <v>39.42855173480423</v>
      </c>
      <c r="E438" s="24">
        <f t="shared" si="30"/>
        <v>0</v>
      </c>
      <c r="G438" s="18">
        <f t="shared" si="32"/>
        <v>18.00003900661822</v>
      </c>
      <c r="H438" s="2">
        <f t="shared" si="33"/>
        <v>180</v>
      </c>
      <c r="I438" s="2">
        <f t="shared" si="34"/>
        <v>300</v>
      </c>
    </row>
    <row r="439" spans="2:9">
      <c r="B439" s="22">
        <v>428</v>
      </c>
      <c r="C439" s="22">
        <f>Emisja!P432</f>
        <v>0</v>
      </c>
      <c r="D439" s="18">
        <f t="shared" si="31"/>
        <v>39.428551628511812</v>
      </c>
      <c r="E439" s="24">
        <f t="shared" si="30"/>
        <v>0</v>
      </c>
      <c r="G439" s="18">
        <f t="shared" si="32"/>
        <v>18.000035802475676</v>
      </c>
      <c r="H439" s="2">
        <f t="shared" si="33"/>
        <v>180</v>
      </c>
      <c r="I439" s="2">
        <f t="shared" si="34"/>
        <v>300</v>
      </c>
    </row>
    <row r="440" spans="2:9">
      <c r="B440" s="22">
        <v>429</v>
      </c>
      <c r="C440" s="22">
        <f>Emisja!P433</f>
        <v>0</v>
      </c>
      <c r="D440" s="18">
        <f t="shared" si="31"/>
        <v>39.428551522219394</v>
      </c>
      <c r="E440" s="24">
        <f t="shared" si="30"/>
        <v>0</v>
      </c>
      <c r="G440" s="18">
        <f t="shared" si="32"/>
        <v>18.000032861532812</v>
      </c>
      <c r="H440" s="2">
        <f t="shared" si="33"/>
        <v>180</v>
      </c>
      <c r="I440" s="2">
        <f t="shared" si="34"/>
        <v>300</v>
      </c>
    </row>
    <row r="441" spans="2:9">
      <c r="B441" s="22">
        <v>430</v>
      </c>
      <c r="C441" s="22">
        <f>Emisja!P434</f>
        <v>0</v>
      </c>
      <c r="D441" s="18">
        <f t="shared" si="31"/>
        <v>39.428551415926975</v>
      </c>
      <c r="E441" s="24">
        <f t="shared" si="30"/>
        <v>0</v>
      </c>
      <c r="G441" s="18">
        <f t="shared" si="32"/>
        <v>18.00003016216947</v>
      </c>
      <c r="H441" s="2">
        <f t="shared" si="33"/>
        <v>180</v>
      </c>
      <c r="I441" s="2">
        <f t="shared" si="34"/>
        <v>300</v>
      </c>
    </row>
    <row r="442" spans="2:9">
      <c r="B442" s="22">
        <v>431</v>
      </c>
      <c r="C442" s="22">
        <f>Emisja!P435</f>
        <v>0</v>
      </c>
      <c r="D442" s="18">
        <f t="shared" si="31"/>
        <v>39.428551309634557</v>
      </c>
      <c r="E442" s="24">
        <f t="shared" si="30"/>
        <v>0</v>
      </c>
      <c r="G442" s="18">
        <f t="shared" si="32"/>
        <v>18.000027684541447</v>
      </c>
      <c r="H442" s="2">
        <f t="shared" si="33"/>
        <v>180</v>
      </c>
      <c r="I442" s="2">
        <f t="shared" si="34"/>
        <v>300</v>
      </c>
    </row>
    <row r="443" spans="2:9">
      <c r="B443" s="22">
        <v>432</v>
      </c>
      <c r="C443" s="22">
        <f>Emisja!P436</f>
        <v>0</v>
      </c>
      <c r="D443" s="18">
        <f t="shared" si="31"/>
        <v>39.428551203342138</v>
      </c>
      <c r="E443" s="24">
        <f t="shared" si="30"/>
        <v>0</v>
      </c>
      <c r="G443" s="18">
        <f t="shared" si="32"/>
        <v>18.000025410434613</v>
      </c>
      <c r="H443" s="2">
        <f t="shared" si="33"/>
        <v>180</v>
      </c>
      <c r="I443" s="2">
        <f t="shared" si="34"/>
        <v>300</v>
      </c>
    </row>
    <row r="444" spans="2:9">
      <c r="B444" s="22">
        <v>433</v>
      </c>
      <c r="C444" s="22">
        <f>Emisja!P437</f>
        <v>0</v>
      </c>
      <c r="D444" s="18">
        <f t="shared" si="31"/>
        <v>39.42855109704972</v>
      </c>
      <c r="E444" s="24">
        <f t="shared" si="30"/>
        <v>0</v>
      </c>
      <c r="G444" s="18">
        <f t="shared" si="32"/>
        <v>18.000023323131014</v>
      </c>
      <c r="H444" s="2">
        <f t="shared" si="33"/>
        <v>180</v>
      </c>
      <c r="I444" s="2">
        <f t="shared" si="34"/>
        <v>300</v>
      </c>
    </row>
    <row r="445" spans="2:9">
      <c r="B445" s="22">
        <v>434</v>
      </c>
      <c r="C445" s="22">
        <f>Emisja!P438</f>
        <v>0</v>
      </c>
      <c r="D445" s="18">
        <f t="shared" si="31"/>
        <v>39.428550990757302</v>
      </c>
      <c r="E445" s="24">
        <f t="shared" si="30"/>
        <v>0</v>
      </c>
      <c r="G445" s="18">
        <f t="shared" si="32"/>
        <v>18.000021407285967</v>
      </c>
      <c r="H445" s="2">
        <f t="shared" si="33"/>
        <v>180</v>
      </c>
      <c r="I445" s="2">
        <f t="shared" si="34"/>
        <v>300</v>
      </c>
    </row>
    <row r="446" spans="2:9">
      <c r="B446" s="22">
        <v>435</v>
      </c>
      <c r="C446" s="22">
        <f>Emisja!P439</f>
        <v>0</v>
      </c>
      <c r="D446" s="18">
        <f t="shared" si="31"/>
        <v>39.428550884464883</v>
      </c>
      <c r="E446" s="24">
        <f t="shared" si="30"/>
        <v>0</v>
      </c>
      <c r="G446" s="18">
        <f t="shared" si="32"/>
        <v>18.000019648815254</v>
      </c>
      <c r="H446" s="2">
        <f t="shared" si="33"/>
        <v>180</v>
      </c>
      <c r="I446" s="2">
        <f t="shared" si="34"/>
        <v>300</v>
      </c>
    </row>
    <row r="447" spans="2:9">
      <c r="B447" s="22">
        <v>436</v>
      </c>
      <c r="C447" s="22">
        <f>Emisja!P440</f>
        <v>0</v>
      </c>
      <c r="D447" s="18">
        <f t="shared" si="31"/>
        <v>39.428550778172465</v>
      </c>
      <c r="E447" s="24">
        <f t="shared" si="30"/>
        <v>0</v>
      </c>
      <c r="G447" s="18">
        <f t="shared" si="32"/>
        <v>18.000018034791587</v>
      </c>
      <c r="H447" s="2">
        <f t="shared" si="33"/>
        <v>180</v>
      </c>
      <c r="I447" s="2">
        <f t="shared" si="34"/>
        <v>300</v>
      </c>
    </row>
    <row r="448" spans="2:9">
      <c r="B448" s="22">
        <v>437</v>
      </c>
      <c r="C448" s="22">
        <f>Emisja!P441</f>
        <v>0</v>
      </c>
      <c r="D448" s="18">
        <f t="shared" si="31"/>
        <v>39.428550671880046</v>
      </c>
      <c r="E448" s="24">
        <f t="shared" si="30"/>
        <v>0</v>
      </c>
      <c r="G448" s="18">
        <f t="shared" si="32"/>
        <v>18.000016553349575</v>
      </c>
      <c r="H448" s="2">
        <f t="shared" si="33"/>
        <v>180</v>
      </c>
      <c r="I448" s="2">
        <f t="shared" si="34"/>
        <v>300</v>
      </c>
    </row>
    <row r="449" spans="2:9">
      <c r="B449" s="22">
        <v>438</v>
      </c>
      <c r="C449" s="22">
        <f>Emisja!P442</f>
        <v>0</v>
      </c>
      <c r="D449" s="18">
        <f t="shared" si="31"/>
        <v>39.428550565587628</v>
      </c>
      <c r="E449" s="24">
        <f t="shared" si="30"/>
        <v>0</v>
      </c>
      <c r="G449" s="18">
        <f t="shared" si="32"/>
        <v>18.000015193598486</v>
      </c>
      <c r="H449" s="2">
        <f t="shared" si="33"/>
        <v>180</v>
      </c>
      <c r="I449" s="2">
        <f t="shared" si="34"/>
        <v>300</v>
      </c>
    </row>
    <row r="450" spans="2:9">
      <c r="B450" s="22">
        <v>439</v>
      </c>
      <c r="C450" s="22">
        <f>Emisja!P443</f>
        <v>0</v>
      </c>
      <c r="D450" s="18">
        <f t="shared" si="31"/>
        <v>39.428550459295209</v>
      </c>
      <c r="E450" s="24">
        <f t="shared" si="30"/>
        <v>0</v>
      </c>
      <c r="G450" s="18">
        <f t="shared" si="32"/>
        <v>18.000013945542193</v>
      </c>
      <c r="H450" s="2">
        <f t="shared" si="33"/>
        <v>180</v>
      </c>
      <c r="I450" s="2">
        <f t="shared" si="34"/>
        <v>300</v>
      </c>
    </row>
    <row r="451" spans="2:9">
      <c r="B451" s="22">
        <v>440</v>
      </c>
      <c r="C451" s="22">
        <f>Emisja!P444</f>
        <v>0</v>
      </c>
      <c r="D451" s="18">
        <f t="shared" si="31"/>
        <v>39.428550353002791</v>
      </c>
      <c r="E451" s="24">
        <f t="shared" si="30"/>
        <v>0</v>
      </c>
      <c r="G451" s="18">
        <f t="shared" si="32"/>
        <v>18.000012800005688</v>
      </c>
      <c r="H451" s="2">
        <f t="shared" si="33"/>
        <v>180</v>
      </c>
      <c r="I451" s="2">
        <f t="shared" si="34"/>
        <v>300</v>
      </c>
    </row>
    <row r="452" spans="2:9">
      <c r="B452" s="22">
        <v>441</v>
      </c>
      <c r="C452" s="22">
        <f>Emisja!P445</f>
        <v>0</v>
      </c>
      <c r="D452" s="18">
        <f t="shared" si="31"/>
        <v>39.428550246710373</v>
      </c>
      <c r="E452" s="24">
        <f t="shared" si="30"/>
        <v>0</v>
      </c>
      <c r="G452" s="18">
        <f t="shared" si="32"/>
        <v>18.000011748567633</v>
      </c>
      <c r="H452" s="2">
        <f t="shared" si="33"/>
        <v>180</v>
      </c>
      <c r="I452" s="2">
        <f t="shared" si="34"/>
        <v>300</v>
      </c>
    </row>
    <row r="453" spans="2:9">
      <c r="B453" s="22">
        <v>442</v>
      </c>
      <c r="C453" s="22">
        <f>Emisja!P446</f>
        <v>0</v>
      </c>
      <c r="D453" s="18">
        <f t="shared" si="31"/>
        <v>39.428550140417961</v>
      </c>
      <c r="E453" s="24">
        <f t="shared" si="30"/>
        <v>0</v>
      </c>
      <c r="G453" s="18">
        <f t="shared" si="32"/>
        <v>18.000010783498446</v>
      </c>
      <c r="H453" s="2">
        <f t="shared" si="33"/>
        <v>180</v>
      </c>
      <c r="I453" s="2">
        <f t="shared" si="34"/>
        <v>300</v>
      </c>
    </row>
    <row r="454" spans="2:9">
      <c r="B454" s="22">
        <v>443</v>
      </c>
      <c r="C454" s="22">
        <f>Emisja!P447</f>
        <v>0</v>
      </c>
      <c r="D454" s="18">
        <f t="shared" si="31"/>
        <v>39.42855003412555</v>
      </c>
      <c r="E454" s="24">
        <f t="shared" si="30"/>
        <v>0</v>
      </c>
      <c r="G454" s="18">
        <f t="shared" si="32"/>
        <v>18.000009897703478</v>
      </c>
      <c r="H454" s="2">
        <f t="shared" si="33"/>
        <v>180</v>
      </c>
      <c r="I454" s="2">
        <f t="shared" si="34"/>
        <v>300</v>
      </c>
    </row>
    <row r="455" spans="2:9">
      <c r="B455" s="22">
        <v>444</v>
      </c>
      <c r="C455" s="22">
        <f>Emisja!P448</f>
        <v>0</v>
      </c>
      <c r="D455" s="18">
        <f t="shared" si="31"/>
        <v>39.428549927833139</v>
      </c>
      <c r="E455" s="24">
        <f t="shared" si="30"/>
        <v>0</v>
      </c>
      <c r="G455" s="18">
        <f t="shared" si="32"/>
        <v>18.000009084670864</v>
      </c>
      <c r="H455" s="2">
        <f t="shared" si="33"/>
        <v>180</v>
      </c>
      <c r="I455" s="2">
        <f t="shared" si="34"/>
        <v>300</v>
      </c>
    </row>
    <row r="456" spans="2:9">
      <c r="B456" s="22">
        <v>445</v>
      </c>
      <c r="C456" s="22">
        <f>Emisja!P449</f>
        <v>0</v>
      </c>
      <c r="D456" s="18">
        <f t="shared" si="31"/>
        <v>39.428549821540727</v>
      </c>
      <c r="E456" s="24">
        <f t="shared" si="30"/>
        <v>0</v>
      </c>
      <c r="G456" s="18">
        <f t="shared" si="32"/>
        <v>18.000008338423644</v>
      </c>
      <c r="H456" s="2">
        <f t="shared" si="33"/>
        <v>180</v>
      </c>
      <c r="I456" s="2">
        <f t="shared" si="34"/>
        <v>300</v>
      </c>
    </row>
    <row r="457" spans="2:9">
      <c r="B457" s="22">
        <v>446</v>
      </c>
      <c r="C457" s="22">
        <f>Emisja!P450</f>
        <v>0</v>
      </c>
      <c r="D457" s="18">
        <f t="shared" si="31"/>
        <v>39.428549715248316</v>
      </c>
      <c r="E457" s="24">
        <f t="shared" si="30"/>
        <v>0</v>
      </c>
      <c r="G457" s="18">
        <f t="shared" si="32"/>
        <v>18.00000765347583</v>
      </c>
      <c r="H457" s="2">
        <f t="shared" si="33"/>
        <v>180</v>
      </c>
      <c r="I457" s="2">
        <f t="shared" si="34"/>
        <v>300</v>
      </c>
    </row>
    <row r="458" spans="2:9">
      <c r="B458" s="22">
        <v>447</v>
      </c>
      <c r="C458" s="22">
        <f>Emisja!P451</f>
        <v>0</v>
      </c>
      <c r="D458" s="18">
        <f t="shared" si="31"/>
        <v>39.428549608955905</v>
      </c>
      <c r="E458" s="24">
        <f t="shared" si="30"/>
        <v>0</v>
      </c>
      <c r="G458" s="18">
        <f t="shared" si="32"/>
        <v>18.000007024792065</v>
      </c>
      <c r="H458" s="2">
        <f t="shared" si="33"/>
        <v>180</v>
      </c>
      <c r="I458" s="2">
        <f t="shared" si="34"/>
        <v>300</v>
      </c>
    </row>
    <row r="459" spans="2:9">
      <c r="B459" s="22">
        <v>448</v>
      </c>
      <c r="C459" s="22">
        <f>Emisja!P452</f>
        <v>0</v>
      </c>
      <c r="D459" s="18">
        <f t="shared" si="31"/>
        <v>39.4285495026635</v>
      </c>
      <c r="E459" s="24">
        <f t="shared" si="30"/>
        <v>0</v>
      </c>
      <c r="G459" s="18">
        <f t="shared" si="32"/>
        <v>18.000006447750625</v>
      </c>
      <c r="H459" s="2">
        <f t="shared" si="33"/>
        <v>180</v>
      </c>
      <c r="I459" s="2">
        <f t="shared" si="34"/>
        <v>300</v>
      </c>
    </row>
    <row r="460" spans="2:9">
      <c r="B460" s="22">
        <v>449</v>
      </c>
      <c r="C460" s="22">
        <f>Emisja!P453</f>
        <v>0</v>
      </c>
      <c r="D460" s="18">
        <f t="shared" si="31"/>
        <v>39.428549396371096</v>
      </c>
      <c r="E460" s="24">
        <f t="shared" ref="E460:E491" si="35">1*(D460&gt;$B$4)</f>
        <v>0</v>
      </c>
      <c r="G460" s="18">
        <f t="shared" si="32"/>
        <v>18.000005918109423</v>
      </c>
      <c r="H460" s="2">
        <f t="shared" si="33"/>
        <v>180</v>
      </c>
      <c r="I460" s="2">
        <f t="shared" si="34"/>
        <v>300</v>
      </c>
    </row>
    <row r="461" spans="2:9">
      <c r="B461" s="22">
        <v>450</v>
      </c>
      <c r="C461" s="22">
        <f>Emisja!P454</f>
        <v>0</v>
      </c>
      <c r="D461" s="18">
        <f t="shared" si="31"/>
        <v>39.428549290078692</v>
      </c>
      <c r="E461" s="24">
        <f t="shared" si="35"/>
        <v>0</v>
      </c>
      <c r="G461" s="18">
        <f t="shared" si="32"/>
        <v>18.000005431974838</v>
      </c>
      <c r="H461" s="2">
        <f t="shared" si="33"/>
        <v>180</v>
      </c>
      <c r="I461" s="2">
        <f t="shared" si="34"/>
        <v>300</v>
      </c>
    </row>
    <row r="462" spans="2:9">
      <c r="B462" s="22">
        <v>451</v>
      </c>
      <c r="C462" s="22">
        <f>Emisja!P455</f>
        <v>0</v>
      </c>
      <c r="D462" s="18">
        <f t="shared" ref="D462:D491" si="36">$B$6+C462/$B$9-($B$6+C462/$B$9-D461)*EXP(-$B$9/($B$7/$B$3)*(B462-B461)*60)</f>
        <v>39.428549183786288</v>
      </c>
      <c r="E462" s="24">
        <f t="shared" si="35"/>
        <v>0</v>
      </c>
      <c r="G462" s="18">
        <f t="shared" ref="G462:G491" si="37">$B$6+C462/$H$9-($B$6+C462/$H$9-G461)*EXP(-$H$9/($B$7/$B$3)*(B462-B461)*60)</f>
        <v>18.000004985773078</v>
      </c>
      <c r="H462" s="2">
        <f t="shared" ref="H462:H491" si="38">H461</f>
        <v>180</v>
      </c>
      <c r="I462" s="2">
        <f t="shared" ref="I462:I491" si="39">I461</f>
        <v>300</v>
      </c>
    </row>
    <row r="463" spans="2:9">
      <c r="B463" s="22">
        <v>452</v>
      </c>
      <c r="C463" s="22">
        <f>Emisja!P456</f>
        <v>0</v>
      </c>
      <c r="D463" s="18">
        <f t="shared" si="36"/>
        <v>39.428549077493884</v>
      </c>
      <c r="E463" s="24">
        <f t="shared" si="35"/>
        <v>0</v>
      </c>
      <c r="G463" s="18">
        <f t="shared" si="37"/>
        <v>18.000004576223919</v>
      </c>
      <c r="H463" s="2">
        <f t="shared" si="38"/>
        <v>180</v>
      </c>
      <c r="I463" s="2">
        <f t="shared" si="39"/>
        <v>300</v>
      </c>
    </row>
    <row r="464" spans="2:9">
      <c r="B464" s="22">
        <v>453</v>
      </c>
      <c r="C464" s="22">
        <f>Emisja!P457</f>
        <v>0</v>
      </c>
      <c r="D464" s="18">
        <f t="shared" si="36"/>
        <v>39.428548971201479</v>
      </c>
      <c r="E464" s="24">
        <f t="shared" si="35"/>
        <v>0</v>
      </c>
      <c r="G464" s="18">
        <f t="shared" si="37"/>
        <v>18.000004200316589</v>
      </c>
      <c r="H464" s="2">
        <f t="shared" si="38"/>
        <v>180</v>
      </c>
      <c r="I464" s="2">
        <f t="shared" si="39"/>
        <v>300</v>
      </c>
    </row>
    <row r="465" spans="2:9">
      <c r="B465" s="22">
        <v>454</v>
      </c>
      <c r="C465" s="22">
        <f>Emisja!P458</f>
        <v>0</v>
      </c>
      <c r="D465" s="18">
        <f t="shared" si="36"/>
        <v>39.428548864909075</v>
      </c>
      <c r="E465" s="24">
        <f t="shared" si="35"/>
        <v>0</v>
      </c>
      <c r="G465" s="18">
        <f t="shared" si="37"/>
        <v>18.000003855287623</v>
      </c>
      <c r="H465" s="2">
        <f t="shared" si="38"/>
        <v>180</v>
      </c>
      <c r="I465" s="2">
        <f t="shared" si="39"/>
        <v>300</v>
      </c>
    </row>
    <row r="466" spans="2:9">
      <c r="B466" s="22">
        <v>455</v>
      </c>
      <c r="C466" s="22">
        <f>Emisja!P459</f>
        <v>0</v>
      </c>
      <c r="D466" s="18">
        <f t="shared" si="36"/>
        <v>39.428548758616671</v>
      </c>
      <c r="E466" s="24">
        <f t="shared" si="35"/>
        <v>0</v>
      </c>
      <c r="G466" s="18">
        <f t="shared" si="37"/>
        <v>18.000003538600566</v>
      </c>
      <c r="H466" s="2">
        <f t="shared" si="38"/>
        <v>180</v>
      </c>
      <c r="I466" s="2">
        <f t="shared" si="39"/>
        <v>300</v>
      </c>
    </row>
    <row r="467" spans="2:9">
      <c r="B467" s="22">
        <v>456</v>
      </c>
      <c r="C467" s="22">
        <f>Emisja!P460</f>
        <v>0</v>
      </c>
      <c r="D467" s="18">
        <f t="shared" si="36"/>
        <v>39.428548652324267</v>
      </c>
      <c r="E467" s="24">
        <f t="shared" si="35"/>
        <v>0</v>
      </c>
      <c r="G467" s="18">
        <f t="shared" si="37"/>
        <v>18.000003247927314</v>
      </c>
      <c r="H467" s="2">
        <f t="shared" si="38"/>
        <v>180</v>
      </c>
      <c r="I467" s="2">
        <f t="shared" si="39"/>
        <v>300</v>
      </c>
    </row>
    <row r="468" spans="2:9">
      <c r="B468" s="22">
        <v>457</v>
      </c>
      <c r="C468" s="22">
        <f>Emisja!P461</f>
        <v>0</v>
      </c>
      <c r="D468" s="18">
        <f t="shared" si="36"/>
        <v>39.428548546031863</v>
      </c>
      <c r="E468" s="24">
        <f t="shared" si="35"/>
        <v>0</v>
      </c>
      <c r="G468" s="18">
        <f t="shared" si="37"/>
        <v>18.000002981130997</v>
      </c>
      <c r="H468" s="2">
        <f t="shared" si="38"/>
        <v>180</v>
      </c>
      <c r="I468" s="2">
        <f t="shared" si="39"/>
        <v>300</v>
      </c>
    </row>
    <row r="469" spans="2:9">
      <c r="B469" s="22">
        <v>458</v>
      </c>
      <c r="C469" s="22">
        <f>Emisja!P462</f>
        <v>0</v>
      </c>
      <c r="D469" s="18">
        <f t="shared" si="36"/>
        <v>39.428548439739458</v>
      </c>
      <c r="E469" s="24">
        <f t="shared" si="35"/>
        <v>0</v>
      </c>
      <c r="G469" s="18">
        <f t="shared" si="37"/>
        <v>18.000002736250281</v>
      </c>
      <c r="H469" s="2">
        <f t="shared" si="38"/>
        <v>180</v>
      </c>
      <c r="I469" s="2">
        <f t="shared" si="39"/>
        <v>300</v>
      </c>
    </row>
    <row r="470" spans="2:9">
      <c r="B470" s="22">
        <v>459</v>
      </c>
      <c r="C470" s="22">
        <f>Emisja!P463</f>
        <v>0</v>
      </c>
      <c r="D470" s="18">
        <f t="shared" si="36"/>
        <v>39.428548333447054</v>
      </c>
      <c r="E470" s="24">
        <f t="shared" si="35"/>
        <v>0</v>
      </c>
      <c r="G470" s="18">
        <f t="shared" si="37"/>
        <v>18.000002511484936</v>
      </c>
      <c r="H470" s="2">
        <f t="shared" si="38"/>
        <v>180</v>
      </c>
      <c r="I470" s="2">
        <f t="shared" si="39"/>
        <v>300</v>
      </c>
    </row>
    <row r="471" spans="2:9">
      <c r="B471" s="22">
        <v>460</v>
      </c>
      <c r="C471" s="22">
        <f>Emisja!P464</f>
        <v>0</v>
      </c>
      <c r="D471" s="18">
        <f t="shared" si="36"/>
        <v>39.42854822715465</v>
      </c>
      <c r="E471" s="24">
        <f t="shared" si="35"/>
        <v>0</v>
      </c>
      <c r="G471" s="18">
        <f t="shared" si="37"/>
        <v>18.000002305182619</v>
      </c>
      <c r="H471" s="2">
        <f t="shared" si="38"/>
        <v>180</v>
      </c>
      <c r="I471" s="2">
        <f t="shared" si="39"/>
        <v>300</v>
      </c>
    </row>
    <row r="472" spans="2:9">
      <c r="B472" s="22">
        <v>461</v>
      </c>
      <c r="C472" s="22">
        <f>Emisja!P465</f>
        <v>0</v>
      </c>
      <c r="D472" s="18">
        <f t="shared" si="36"/>
        <v>39.428548120862246</v>
      </c>
      <c r="E472" s="24">
        <f t="shared" si="35"/>
        <v>0</v>
      </c>
      <c r="G472" s="18">
        <f t="shared" si="37"/>
        <v>18.00000211582671</v>
      </c>
      <c r="H472" s="2">
        <f t="shared" si="38"/>
        <v>180</v>
      </c>
      <c r="I472" s="2">
        <f t="shared" si="39"/>
        <v>300</v>
      </c>
    </row>
    <row r="473" spans="2:9">
      <c r="B473" s="22">
        <v>462</v>
      </c>
      <c r="C473" s="22">
        <f>Emisja!P466</f>
        <v>0</v>
      </c>
      <c r="D473" s="18">
        <f t="shared" si="36"/>
        <v>39.428548014569841</v>
      </c>
      <c r="E473" s="24">
        <f t="shared" si="35"/>
        <v>0</v>
      </c>
      <c r="G473" s="18">
        <f t="shared" si="37"/>
        <v>18.000001942025168</v>
      </c>
      <c r="H473" s="2">
        <f t="shared" si="38"/>
        <v>180</v>
      </c>
      <c r="I473" s="2">
        <f t="shared" si="39"/>
        <v>300</v>
      </c>
    </row>
    <row r="474" spans="2:9">
      <c r="B474" s="22">
        <v>463</v>
      </c>
      <c r="C474" s="22">
        <f>Emisja!P467</f>
        <v>0</v>
      </c>
      <c r="D474" s="18">
        <f t="shared" si="36"/>
        <v>39.428547908277437</v>
      </c>
      <c r="E474" s="24">
        <f t="shared" si="35"/>
        <v>0</v>
      </c>
      <c r="G474" s="18">
        <f t="shared" si="37"/>
        <v>18.000001782500306</v>
      </c>
      <c r="H474" s="2">
        <f t="shared" si="38"/>
        <v>180</v>
      </c>
      <c r="I474" s="2">
        <f t="shared" si="39"/>
        <v>300</v>
      </c>
    </row>
    <row r="475" spans="2:9">
      <c r="B475" s="22">
        <v>464</v>
      </c>
      <c r="C475" s="22">
        <f>Emisja!P468</f>
        <v>0</v>
      </c>
      <c r="D475" s="18">
        <f t="shared" si="36"/>
        <v>39.428547801985033</v>
      </c>
      <c r="E475" s="24">
        <f t="shared" si="35"/>
        <v>0</v>
      </c>
      <c r="G475" s="18">
        <f t="shared" si="37"/>
        <v>18.000001636079382</v>
      </c>
      <c r="H475" s="2">
        <f t="shared" si="38"/>
        <v>180</v>
      </c>
      <c r="I475" s="2">
        <f t="shared" si="39"/>
        <v>300</v>
      </c>
    </row>
    <row r="476" spans="2:9">
      <c r="B476" s="22">
        <v>465</v>
      </c>
      <c r="C476" s="22">
        <f>Emisja!P469</f>
        <v>0</v>
      </c>
      <c r="D476" s="18">
        <f t="shared" si="36"/>
        <v>39.428547695692629</v>
      </c>
      <c r="E476" s="24">
        <f t="shared" si="35"/>
        <v>0</v>
      </c>
      <c r="G476" s="18">
        <f t="shared" si="37"/>
        <v>18.000001501685993</v>
      </c>
      <c r="H476" s="2">
        <f t="shared" si="38"/>
        <v>180</v>
      </c>
      <c r="I476" s="2">
        <f t="shared" si="39"/>
        <v>300</v>
      </c>
    </row>
    <row r="477" spans="2:9">
      <c r="B477" s="22">
        <v>466</v>
      </c>
      <c r="C477" s="22">
        <f>Emisja!P470</f>
        <v>0</v>
      </c>
      <c r="D477" s="18">
        <f t="shared" si="36"/>
        <v>39.428547589400225</v>
      </c>
      <c r="E477" s="24">
        <f t="shared" si="35"/>
        <v>0</v>
      </c>
      <c r="G477" s="18">
        <f t="shared" si="37"/>
        <v>18.000001378332158</v>
      </c>
      <c r="H477" s="2">
        <f t="shared" si="38"/>
        <v>180</v>
      </c>
      <c r="I477" s="2">
        <f t="shared" si="39"/>
        <v>300</v>
      </c>
    </row>
    <row r="478" spans="2:9">
      <c r="B478" s="22">
        <v>467</v>
      </c>
      <c r="C478" s="22">
        <f>Emisja!P471</f>
        <v>0</v>
      </c>
      <c r="D478" s="18">
        <f t="shared" si="36"/>
        <v>39.42854748310782</v>
      </c>
      <c r="E478" s="24">
        <f t="shared" si="35"/>
        <v>0</v>
      </c>
      <c r="G478" s="18">
        <f t="shared" si="37"/>
        <v>18.000001265111045</v>
      </c>
      <c r="H478" s="2">
        <f t="shared" si="38"/>
        <v>180</v>
      </c>
      <c r="I478" s="2">
        <f t="shared" si="39"/>
        <v>300</v>
      </c>
    </row>
    <row r="479" spans="2:9">
      <c r="B479" s="22">
        <v>468</v>
      </c>
      <c r="C479" s="22">
        <f>Emisja!P472</f>
        <v>0</v>
      </c>
      <c r="D479" s="18">
        <f t="shared" si="36"/>
        <v>39.428547376815423</v>
      </c>
      <c r="E479" s="24">
        <f t="shared" si="35"/>
        <v>0</v>
      </c>
      <c r="G479" s="18">
        <f t="shared" si="37"/>
        <v>18.000001161190319</v>
      </c>
      <c r="H479" s="2">
        <f t="shared" si="38"/>
        <v>180</v>
      </c>
      <c r="I479" s="2">
        <f t="shared" si="39"/>
        <v>300</v>
      </c>
    </row>
    <row r="480" spans="2:9">
      <c r="B480" s="22">
        <v>469</v>
      </c>
      <c r="C480" s="22">
        <f>Emisja!P473</f>
        <v>0</v>
      </c>
      <c r="D480" s="18">
        <f t="shared" si="36"/>
        <v>39.428547270523026</v>
      </c>
      <c r="E480" s="24">
        <f t="shared" si="35"/>
        <v>0</v>
      </c>
      <c r="G480" s="18">
        <f t="shared" si="37"/>
        <v>18.000001065806011</v>
      </c>
      <c r="H480" s="2">
        <f t="shared" si="38"/>
        <v>180</v>
      </c>
      <c r="I480" s="2">
        <f t="shared" si="39"/>
        <v>300</v>
      </c>
    </row>
    <row r="481" spans="2:9">
      <c r="B481" s="22">
        <v>470</v>
      </c>
      <c r="C481" s="22">
        <f>Emisja!P474</f>
        <v>0</v>
      </c>
      <c r="D481" s="18">
        <f t="shared" si="36"/>
        <v>39.428547164230629</v>
      </c>
      <c r="E481" s="24">
        <f t="shared" si="35"/>
        <v>0</v>
      </c>
      <c r="G481" s="18">
        <f t="shared" si="37"/>
        <v>18.00000097825691</v>
      </c>
      <c r="H481" s="2">
        <f t="shared" si="38"/>
        <v>180</v>
      </c>
      <c r="I481" s="2">
        <f t="shared" si="39"/>
        <v>300</v>
      </c>
    </row>
    <row r="482" spans="2:9">
      <c r="B482" s="22">
        <v>471</v>
      </c>
      <c r="C482" s="22">
        <f>Emisja!P475</f>
        <v>0</v>
      </c>
      <c r="D482" s="18">
        <f t="shared" si="36"/>
        <v>39.428547057938232</v>
      </c>
      <c r="E482" s="24">
        <f t="shared" si="35"/>
        <v>0</v>
      </c>
      <c r="G482" s="18">
        <f t="shared" si="37"/>
        <v>18.000000897899405</v>
      </c>
      <c r="H482" s="2">
        <f t="shared" si="38"/>
        <v>180</v>
      </c>
      <c r="I482" s="2">
        <f t="shared" si="39"/>
        <v>300</v>
      </c>
    </row>
    <row r="483" spans="2:9">
      <c r="B483" s="22">
        <v>472</v>
      </c>
      <c r="C483" s="22">
        <f>Emisja!P476</f>
        <v>0</v>
      </c>
      <c r="D483" s="18">
        <f t="shared" si="36"/>
        <v>39.428546951645835</v>
      </c>
      <c r="E483" s="24">
        <f t="shared" si="35"/>
        <v>0</v>
      </c>
      <c r="G483" s="18">
        <f t="shared" si="37"/>
        <v>18.000000824142749</v>
      </c>
      <c r="H483" s="2">
        <f t="shared" si="38"/>
        <v>180</v>
      </c>
      <c r="I483" s="2">
        <f t="shared" si="39"/>
        <v>300</v>
      </c>
    </row>
    <row r="484" spans="2:9">
      <c r="B484" s="22">
        <v>473</v>
      </c>
      <c r="C484" s="22">
        <f>Emisja!P477</f>
        <v>0</v>
      </c>
      <c r="D484" s="18">
        <f t="shared" si="36"/>
        <v>39.428546845353438</v>
      </c>
      <c r="E484" s="24">
        <f t="shared" si="35"/>
        <v>0</v>
      </c>
      <c r="G484" s="18">
        <f t="shared" si="37"/>
        <v>18.000000756444727</v>
      </c>
      <c r="H484" s="2">
        <f t="shared" si="38"/>
        <v>180</v>
      </c>
      <c r="I484" s="2">
        <f t="shared" si="39"/>
        <v>300</v>
      </c>
    </row>
    <row r="485" spans="2:9">
      <c r="B485" s="22">
        <v>474</v>
      </c>
      <c r="C485" s="22">
        <f>Emisja!P478</f>
        <v>0</v>
      </c>
      <c r="D485" s="18">
        <f t="shared" si="36"/>
        <v>39.428546739061041</v>
      </c>
      <c r="E485" s="24">
        <f t="shared" si="35"/>
        <v>0</v>
      </c>
      <c r="G485" s="18">
        <f t="shared" si="37"/>
        <v>18.000000694307662</v>
      </c>
      <c r="H485" s="2">
        <f t="shared" si="38"/>
        <v>180</v>
      </c>
      <c r="I485" s="2">
        <f t="shared" si="39"/>
        <v>300</v>
      </c>
    </row>
    <row r="486" spans="2:9">
      <c r="B486" s="22">
        <v>475</v>
      </c>
      <c r="C486" s="22">
        <f>Emisja!P479</f>
        <v>0</v>
      </c>
      <c r="D486" s="18">
        <f t="shared" si="36"/>
        <v>39.428546632768644</v>
      </c>
      <c r="E486" s="24">
        <f t="shared" si="35"/>
        <v>0</v>
      </c>
      <c r="G486" s="18">
        <f t="shared" si="37"/>
        <v>18.000000637274759</v>
      </c>
      <c r="H486" s="2">
        <f t="shared" si="38"/>
        <v>180</v>
      </c>
      <c r="I486" s="2">
        <f t="shared" si="39"/>
        <v>300</v>
      </c>
    </row>
    <row r="487" spans="2:9">
      <c r="B487" s="22">
        <v>476</v>
      </c>
      <c r="C487" s="22">
        <f>Emisja!P480</f>
        <v>0</v>
      </c>
      <c r="D487" s="18">
        <f t="shared" si="36"/>
        <v>39.428546526476254</v>
      </c>
      <c r="E487" s="24">
        <f t="shared" si="35"/>
        <v>0</v>
      </c>
      <c r="G487" s="18">
        <f t="shared" si="37"/>
        <v>18.000000584926742</v>
      </c>
      <c r="H487" s="2">
        <f t="shared" si="38"/>
        <v>180</v>
      </c>
      <c r="I487" s="2">
        <f t="shared" si="39"/>
        <v>300</v>
      </c>
    </row>
    <row r="488" spans="2:9">
      <c r="B488" s="22">
        <v>477</v>
      </c>
      <c r="C488" s="22">
        <f>Emisja!P481</f>
        <v>0</v>
      </c>
      <c r="D488" s="18">
        <f t="shared" si="36"/>
        <v>39.428546420183864</v>
      </c>
      <c r="E488" s="24">
        <f t="shared" si="35"/>
        <v>0</v>
      </c>
      <c r="G488" s="18">
        <f t="shared" si="37"/>
        <v>18.000000536878776</v>
      </c>
      <c r="H488" s="2">
        <f t="shared" si="38"/>
        <v>180</v>
      </c>
      <c r="I488" s="2">
        <f t="shared" si="39"/>
        <v>300</v>
      </c>
    </row>
    <row r="489" spans="2:9">
      <c r="B489" s="22">
        <v>478</v>
      </c>
      <c r="C489" s="22">
        <f>Emisja!P482</f>
        <v>0</v>
      </c>
      <c r="D489" s="18">
        <f t="shared" si="36"/>
        <v>39.428546313891474</v>
      </c>
      <c r="E489" s="24">
        <f t="shared" si="35"/>
        <v>0</v>
      </c>
      <c r="G489" s="18">
        <f t="shared" si="37"/>
        <v>18.000000492777641</v>
      </c>
      <c r="H489" s="2">
        <f t="shared" si="38"/>
        <v>180</v>
      </c>
      <c r="I489" s="2">
        <f t="shared" si="39"/>
        <v>300</v>
      </c>
    </row>
    <row r="490" spans="2:9">
      <c r="B490" s="22">
        <v>479</v>
      </c>
      <c r="C490" s="22">
        <f>Emisja!P483</f>
        <v>0</v>
      </c>
      <c r="D490" s="18">
        <f t="shared" si="36"/>
        <v>39.428546207599084</v>
      </c>
      <c r="E490" s="24">
        <f t="shared" si="35"/>
        <v>0</v>
      </c>
      <c r="G490" s="18">
        <f t="shared" si="37"/>
        <v>18.00000045229913</v>
      </c>
      <c r="H490" s="2">
        <f t="shared" si="38"/>
        <v>180</v>
      </c>
      <c r="I490" s="2">
        <f t="shared" si="39"/>
        <v>300</v>
      </c>
    </row>
    <row r="491" spans="2:9">
      <c r="B491" s="22">
        <v>480</v>
      </c>
      <c r="C491" s="22">
        <f>Emisja!P484</f>
        <v>0</v>
      </c>
      <c r="D491" s="18">
        <f t="shared" si="36"/>
        <v>39.428546101306694</v>
      </c>
      <c r="E491" s="24">
        <f t="shared" si="35"/>
        <v>0</v>
      </c>
      <c r="G491" s="18">
        <f t="shared" si="37"/>
        <v>18.000000415145667</v>
      </c>
      <c r="H491" s="2">
        <f t="shared" si="38"/>
        <v>180</v>
      </c>
      <c r="I491" s="2">
        <f t="shared" si="39"/>
        <v>300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91"/>
  <sheetViews>
    <sheetView workbookViewId="0">
      <selection activeCell="D9" sqref="D9:E10"/>
    </sheetView>
  </sheetViews>
  <sheetFormatPr defaultRowHeight="12.75"/>
  <cols>
    <col min="1" max="1" width="30.28515625" style="2" customWidth="1"/>
    <col min="2" max="2" width="7.85546875" style="2" customWidth="1"/>
    <col min="3" max="3" width="7.7109375" style="2" customWidth="1"/>
    <col min="4" max="4" width="8.140625" style="2" customWidth="1"/>
    <col min="5" max="5" width="7.7109375" style="2" customWidth="1"/>
    <col min="6" max="6" width="8.85546875" style="2" customWidth="1"/>
    <col min="7" max="7" width="9" style="2" customWidth="1"/>
    <col min="8" max="8" width="11" style="2" customWidth="1"/>
    <col min="9" max="9" width="11.5703125" style="2" customWidth="1"/>
    <col min="10" max="16384" width="9.140625" style="2"/>
  </cols>
  <sheetData>
    <row r="1" spans="1:9">
      <c r="A1" s="1" t="s">
        <v>9</v>
      </c>
    </row>
    <row r="2" spans="1:9">
      <c r="A2" s="1"/>
    </row>
    <row r="3" spans="1:9">
      <c r="A3" s="2" t="s">
        <v>6</v>
      </c>
      <c r="B3" s="2">
        <v>1</v>
      </c>
    </row>
    <row r="4" spans="1:9">
      <c r="A4" s="33" t="s">
        <v>0</v>
      </c>
      <c r="B4" s="33">
        <f>Emisja!F14</f>
        <v>40</v>
      </c>
    </row>
    <row r="5" spans="1:9">
      <c r="A5" s="33" t="s">
        <v>2</v>
      </c>
      <c r="B5" s="33">
        <f>Emisja!G14</f>
        <v>100</v>
      </c>
    </row>
    <row r="6" spans="1:9" ht="15.75">
      <c r="A6" s="2" t="s">
        <v>29</v>
      </c>
      <c r="B6" s="2">
        <v>4</v>
      </c>
      <c r="C6" s="2" t="s">
        <v>55</v>
      </c>
    </row>
    <row r="7" spans="1:9" ht="15.75">
      <c r="A7" s="33" t="s">
        <v>30</v>
      </c>
      <c r="B7" s="34">
        <f>Emisja!$B$17</f>
        <v>33600</v>
      </c>
      <c r="C7" s="33" t="s">
        <v>56</v>
      </c>
    </row>
    <row r="8" spans="1:9" ht="15">
      <c r="A8" s="2" t="s">
        <v>1</v>
      </c>
      <c r="B8" s="44">
        <v>18754.635160041737</v>
      </c>
      <c r="C8" s="2" t="s">
        <v>57</v>
      </c>
      <c r="D8" s="10"/>
      <c r="E8" s="10"/>
      <c r="F8" s="12"/>
    </row>
    <row r="9" spans="1:9" ht="15.75">
      <c r="B9" s="13">
        <f>B8/3600</f>
        <v>5.2096208777893711</v>
      </c>
      <c r="C9" s="2" t="s">
        <v>58</v>
      </c>
      <c r="D9" s="31" t="s">
        <v>53</v>
      </c>
      <c r="E9" s="31" t="s">
        <v>4</v>
      </c>
      <c r="F9" s="10"/>
      <c r="G9" s="39" t="s">
        <v>47</v>
      </c>
      <c r="H9" s="40">
        <f>zbiorczy!I3/3600</f>
        <v>48</v>
      </c>
      <c r="I9" s="2" t="s">
        <v>8</v>
      </c>
    </row>
    <row r="10" spans="1:9">
      <c r="B10" s="13"/>
      <c r="D10" s="18">
        <f>MAX(D12:D491)</f>
        <v>42.727937202188329</v>
      </c>
      <c r="E10" s="19">
        <f>SUM(E12:E491)</f>
        <v>15</v>
      </c>
    </row>
    <row r="11" spans="1:9" ht="15">
      <c r="B11" s="19" t="s">
        <v>4</v>
      </c>
      <c r="C11" s="20" t="s">
        <v>10</v>
      </c>
      <c r="D11" s="20" t="s">
        <v>54</v>
      </c>
      <c r="E11" s="21" t="s">
        <v>5</v>
      </c>
      <c r="G11" s="20" t="s">
        <v>32</v>
      </c>
    </row>
    <row r="12" spans="1:9">
      <c r="B12" s="22">
        <v>1</v>
      </c>
      <c r="C12" s="22">
        <f>Emisja!Q5</f>
        <v>0</v>
      </c>
      <c r="D12" s="23">
        <f>B6</f>
        <v>4</v>
      </c>
      <c r="E12" s="24">
        <f t="shared" ref="E12:E75" si="0">1*(D12&gt;$B$4)</f>
        <v>0</v>
      </c>
      <c r="G12" s="23">
        <f>B6</f>
        <v>4</v>
      </c>
      <c r="H12" s="2">
        <f>B4</f>
        <v>40</v>
      </c>
      <c r="I12" s="2">
        <f>B5</f>
        <v>100</v>
      </c>
    </row>
    <row r="13" spans="1:9">
      <c r="B13" s="22">
        <v>2</v>
      </c>
      <c r="C13" s="22">
        <f>Emisja!Q6</f>
        <v>0</v>
      </c>
      <c r="D13" s="18">
        <f>$B$6+C13/$B$9-($B$6+C13/$B$9-D12)*EXP(-$B$9/($B$7/$B$3)*(B13-B12)*60)</f>
        <v>4</v>
      </c>
      <c r="E13" s="24">
        <f t="shared" si="0"/>
        <v>0</v>
      </c>
      <c r="G13" s="18">
        <f>$B$6+C13/$H$9-($B$6+C13/$H$9-G12)*EXP(-$H$9/($B$7/$B$3)*(B13-B12)*60)</f>
        <v>4</v>
      </c>
      <c r="H13" s="2">
        <f>H12</f>
        <v>40</v>
      </c>
      <c r="I13" s="2">
        <f>I12</f>
        <v>100</v>
      </c>
    </row>
    <row r="14" spans="1:9">
      <c r="B14" s="22">
        <v>3</v>
      </c>
      <c r="C14" s="22">
        <f>Emisja!Q7</f>
        <v>0</v>
      </c>
      <c r="D14" s="18">
        <f t="shared" ref="D14:D77" si="1">$B$6+C14/$B$9-($B$6+C14/$B$9-D13)*EXP(-$B$9/($B$7/$B$3)*(B14-B13)*60)</f>
        <v>4</v>
      </c>
      <c r="E14" s="24">
        <f t="shared" si="0"/>
        <v>0</v>
      </c>
      <c r="G14" s="18">
        <f t="shared" ref="G14:G77" si="2">$B$6+C14/$H$9-($B$6+C14/$H$9-G13)*EXP(-$H$9/($B$7/$B$3)*(B14-B13)*60)</f>
        <v>4</v>
      </c>
      <c r="H14" s="2">
        <f t="shared" ref="H14:H77" si="3">H13</f>
        <v>40</v>
      </c>
      <c r="I14" s="2">
        <f t="shared" ref="I14:I77" si="4">I13</f>
        <v>100</v>
      </c>
    </row>
    <row r="15" spans="1:9" ht="12" customHeight="1">
      <c r="B15" s="22">
        <v>4</v>
      </c>
      <c r="C15" s="22">
        <f>Emisja!Q8</f>
        <v>0</v>
      </c>
      <c r="D15" s="18">
        <f t="shared" si="1"/>
        <v>4</v>
      </c>
      <c r="E15" s="24">
        <f t="shared" si="0"/>
        <v>0</v>
      </c>
      <c r="G15" s="18">
        <f t="shared" si="2"/>
        <v>4</v>
      </c>
      <c r="H15" s="2">
        <f t="shared" si="3"/>
        <v>40</v>
      </c>
      <c r="I15" s="2">
        <f t="shared" si="4"/>
        <v>100</v>
      </c>
    </row>
    <row r="16" spans="1:9">
      <c r="B16" s="22">
        <v>5</v>
      </c>
      <c r="C16" s="22">
        <f>Emisja!Q9</f>
        <v>0</v>
      </c>
      <c r="D16" s="18">
        <f t="shared" si="1"/>
        <v>4</v>
      </c>
      <c r="E16" s="24">
        <f t="shared" si="0"/>
        <v>0</v>
      </c>
      <c r="G16" s="18">
        <f t="shared" si="2"/>
        <v>4</v>
      </c>
      <c r="H16" s="2">
        <f t="shared" si="3"/>
        <v>40</v>
      </c>
      <c r="I16" s="2">
        <f t="shared" si="4"/>
        <v>100</v>
      </c>
    </row>
    <row r="17" spans="2:9">
      <c r="B17" s="22">
        <v>6</v>
      </c>
      <c r="C17" s="22">
        <f>Emisja!Q10</f>
        <v>0</v>
      </c>
      <c r="D17" s="18">
        <f t="shared" si="1"/>
        <v>4</v>
      </c>
      <c r="E17" s="24">
        <f t="shared" si="0"/>
        <v>0</v>
      </c>
      <c r="G17" s="18">
        <f t="shared" si="2"/>
        <v>4</v>
      </c>
      <c r="H17" s="2">
        <f t="shared" si="3"/>
        <v>40</v>
      </c>
      <c r="I17" s="2">
        <f t="shared" si="4"/>
        <v>100</v>
      </c>
    </row>
    <row r="18" spans="2:9">
      <c r="B18" s="22">
        <v>7</v>
      </c>
      <c r="C18" s="22">
        <f>Emisja!Q11</f>
        <v>0</v>
      </c>
      <c r="D18" s="18">
        <f t="shared" si="1"/>
        <v>4</v>
      </c>
      <c r="E18" s="24">
        <f t="shared" si="0"/>
        <v>0</v>
      </c>
      <c r="G18" s="18">
        <f t="shared" si="2"/>
        <v>4</v>
      </c>
      <c r="H18" s="2">
        <f t="shared" si="3"/>
        <v>40</v>
      </c>
      <c r="I18" s="2">
        <f t="shared" si="4"/>
        <v>100</v>
      </c>
    </row>
    <row r="19" spans="2:9">
      <c r="B19" s="22">
        <v>8</v>
      </c>
      <c r="C19" s="22">
        <f>Emisja!Q12</f>
        <v>0</v>
      </c>
      <c r="D19" s="18">
        <f t="shared" si="1"/>
        <v>4</v>
      </c>
      <c r="E19" s="24">
        <f t="shared" si="0"/>
        <v>0</v>
      </c>
      <c r="G19" s="18">
        <f t="shared" si="2"/>
        <v>4</v>
      </c>
      <c r="H19" s="2">
        <f t="shared" si="3"/>
        <v>40</v>
      </c>
      <c r="I19" s="2">
        <f t="shared" si="4"/>
        <v>100</v>
      </c>
    </row>
    <row r="20" spans="2:9">
      <c r="B20" s="22">
        <v>9</v>
      </c>
      <c r="C20" s="22">
        <f>Emisja!Q13</f>
        <v>0</v>
      </c>
      <c r="D20" s="18">
        <f t="shared" si="1"/>
        <v>4</v>
      </c>
      <c r="E20" s="24">
        <f t="shared" si="0"/>
        <v>0</v>
      </c>
      <c r="G20" s="18">
        <f t="shared" si="2"/>
        <v>4</v>
      </c>
      <c r="H20" s="2">
        <f t="shared" si="3"/>
        <v>40</v>
      </c>
      <c r="I20" s="2">
        <f t="shared" si="4"/>
        <v>100</v>
      </c>
    </row>
    <row r="21" spans="2:9">
      <c r="B21" s="22">
        <v>10</v>
      </c>
      <c r="C21" s="22">
        <f>Emisja!Q14</f>
        <v>0</v>
      </c>
      <c r="D21" s="18">
        <f t="shared" si="1"/>
        <v>4</v>
      </c>
      <c r="E21" s="24">
        <f t="shared" si="0"/>
        <v>0</v>
      </c>
      <c r="G21" s="18">
        <f t="shared" si="2"/>
        <v>4</v>
      </c>
      <c r="H21" s="2">
        <f t="shared" si="3"/>
        <v>40</v>
      </c>
      <c r="I21" s="2">
        <f t="shared" si="4"/>
        <v>100</v>
      </c>
    </row>
    <row r="22" spans="2:9">
      <c r="B22" s="22">
        <v>11</v>
      </c>
      <c r="C22" s="22">
        <f>Emisja!Q15</f>
        <v>0</v>
      </c>
      <c r="D22" s="18">
        <f t="shared" si="1"/>
        <v>4</v>
      </c>
      <c r="E22" s="24">
        <f t="shared" si="0"/>
        <v>0</v>
      </c>
      <c r="G22" s="18">
        <f t="shared" si="2"/>
        <v>4</v>
      </c>
      <c r="H22" s="2">
        <f t="shared" si="3"/>
        <v>40</v>
      </c>
      <c r="I22" s="2">
        <f t="shared" si="4"/>
        <v>100</v>
      </c>
    </row>
    <row r="23" spans="2:9">
      <c r="B23" s="22">
        <v>12</v>
      </c>
      <c r="C23" s="22">
        <f>Emisja!Q16</f>
        <v>0</v>
      </c>
      <c r="D23" s="18">
        <f t="shared" si="1"/>
        <v>4</v>
      </c>
      <c r="E23" s="24">
        <f t="shared" si="0"/>
        <v>0</v>
      </c>
      <c r="G23" s="18">
        <f t="shared" si="2"/>
        <v>4</v>
      </c>
      <c r="H23" s="2">
        <f t="shared" si="3"/>
        <v>40</v>
      </c>
      <c r="I23" s="2">
        <f t="shared" si="4"/>
        <v>100</v>
      </c>
    </row>
    <row r="24" spans="2:9">
      <c r="B24" s="22">
        <v>13</v>
      </c>
      <c r="C24" s="22">
        <f>Emisja!Q17</f>
        <v>0</v>
      </c>
      <c r="D24" s="18">
        <f t="shared" si="1"/>
        <v>4</v>
      </c>
      <c r="E24" s="24">
        <f t="shared" si="0"/>
        <v>0</v>
      </c>
      <c r="G24" s="18">
        <f t="shared" si="2"/>
        <v>4</v>
      </c>
      <c r="H24" s="2">
        <f t="shared" si="3"/>
        <v>40</v>
      </c>
      <c r="I24" s="2">
        <f t="shared" si="4"/>
        <v>100</v>
      </c>
    </row>
    <row r="25" spans="2:9">
      <c r="B25" s="22">
        <v>14</v>
      </c>
      <c r="C25" s="22">
        <f>Emisja!Q18</f>
        <v>0</v>
      </c>
      <c r="D25" s="18">
        <f t="shared" si="1"/>
        <v>4</v>
      </c>
      <c r="E25" s="24">
        <f t="shared" si="0"/>
        <v>0</v>
      </c>
      <c r="G25" s="18">
        <f t="shared" si="2"/>
        <v>4</v>
      </c>
      <c r="H25" s="2">
        <f t="shared" si="3"/>
        <v>40</v>
      </c>
      <c r="I25" s="2">
        <f t="shared" si="4"/>
        <v>100</v>
      </c>
    </row>
    <row r="26" spans="2:9">
      <c r="B26" s="22">
        <v>15</v>
      </c>
      <c r="C26" s="22">
        <f>Emisja!Q19</f>
        <v>0</v>
      </c>
      <c r="D26" s="18">
        <f t="shared" si="1"/>
        <v>4</v>
      </c>
      <c r="E26" s="24">
        <f t="shared" si="0"/>
        <v>0</v>
      </c>
      <c r="G26" s="18">
        <f t="shared" si="2"/>
        <v>4</v>
      </c>
      <c r="H26" s="2">
        <f t="shared" si="3"/>
        <v>40</v>
      </c>
      <c r="I26" s="2">
        <f t="shared" si="4"/>
        <v>100</v>
      </c>
    </row>
    <row r="27" spans="2:9">
      <c r="B27" s="22">
        <v>16</v>
      </c>
      <c r="C27" s="22">
        <f>Emisja!Q20</f>
        <v>0</v>
      </c>
      <c r="D27" s="18">
        <f t="shared" si="1"/>
        <v>4</v>
      </c>
      <c r="E27" s="24">
        <f t="shared" si="0"/>
        <v>0</v>
      </c>
      <c r="G27" s="18">
        <f t="shared" si="2"/>
        <v>4</v>
      </c>
      <c r="H27" s="2">
        <f t="shared" si="3"/>
        <v>40</v>
      </c>
      <c r="I27" s="2">
        <f t="shared" si="4"/>
        <v>100</v>
      </c>
    </row>
    <row r="28" spans="2:9">
      <c r="B28" s="22">
        <v>17</v>
      </c>
      <c r="C28" s="22">
        <f>Emisja!Q21</f>
        <v>0</v>
      </c>
      <c r="D28" s="18">
        <f t="shared" si="1"/>
        <v>4</v>
      </c>
      <c r="E28" s="24">
        <f t="shared" si="0"/>
        <v>0</v>
      </c>
      <c r="G28" s="18">
        <f t="shared" si="2"/>
        <v>4</v>
      </c>
      <c r="H28" s="2">
        <f t="shared" si="3"/>
        <v>40</v>
      </c>
      <c r="I28" s="2">
        <f t="shared" si="4"/>
        <v>100</v>
      </c>
    </row>
    <row r="29" spans="2:9">
      <c r="B29" s="22">
        <v>18</v>
      </c>
      <c r="C29" s="22">
        <f>Emisja!Q22</f>
        <v>0</v>
      </c>
      <c r="D29" s="18">
        <f t="shared" si="1"/>
        <v>4</v>
      </c>
      <c r="E29" s="24">
        <f t="shared" si="0"/>
        <v>0</v>
      </c>
      <c r="G29" s="18">
        <f t="shared" si="2"/>
        <v>4</v>
      </c>
      <c r="H29" s="2">
        <f t="shared" si="3"/>
        <v>40</v>
      </c>
      <c r="I29" s="2">
        <f t="shared" si="4"/>
        <v>100</v>
      </c>
    </row>
    <row r="30" spans="2:9">
      <c r="B30" s="22">
        <v>19</v>
      </c>
      <c r="C30" s="22">
        <f>Emisja!Q23</f>
        <v>0</v>
      </c>
      <c r="D30" s="18">
        <f t="shared" si="1"/>
        <v>4</v>
      </c>
      <c r="E30" s="24">
        <f t="shared" si="0"/>
        <v>0</v>
      </c>
      <c r="G30" s="18">
        <f t="shared" si="2"/>
        <v>4</v>
      </c>
      <c r="H30" s="2">
        <f t="shared" si="3"/>
        <v>40</v>
      </c>
      <c r="I30" s="2">
        <f t="shared" si="4"/>
        <v>100</v>
      </c>
    </row>
    <row r="31" spans="2:9">
      <c r="B31" s="22">
        <v>20</v>
      </c>
      <c r="C31" s="22">
        <f>Emisja!Q24</f>
        <v>0</v>
      </c>
      <c r="D31" s="18">
        <f t="shared" si="1"/>
        <v>4</v>
      </c>
      <c r="E31" s="24">
        <f t="shared" si="0"/>
        <v>0</v>
      </c>
      <c r="G31" s="18">
        <f t="shared" si="2"/>
        <v>4</v>
      </c>
      <c r="H31" s="2">
        <f t="shared" si="3"/>
        <v>40</v>
      </c>
      <c r="I31" s="2">
        <f t="shared" si="4"/>
        <v>100</v>
      </c>
    </row>
    <row r="32" spans="2:9">
      <c r="B32" s="22">
        <v>21</v>
      </c>
      <c r="C32" s="22">
        <f>Emisja!Q25</f>
        <v>0</v>
      </c>
      <c r="D32" s="18">
        <f t="shared" si="1"/>
        <v>4</v>
      </c>
      <c r="E32" s="24">
        <f t="shared" si="0"/>
        <v>0</v>
      </c>
      <c r="G32" s="18">
        <f t="shared" si="2"/>
        <v>4</v>
      </c>
      <c r="H32" s="2">
        <f t="shared" si="3"/>
        <v>40</v>
      </c>
      <c r="I32" s="2">
        <f t="shared" si="4"/>
        <v>100</v>
      </c>
    </row>
    <row r="33" spans="2:9">
      <c r="B33" s="22">
        <v>22</v>
      </c>
      <c r="C33" s="22">
        <f>Emisja!Q26</f>
        <v>0</v>
      </c>
      <c r="D33" s="18">
        <f t="shared" si="1"/>
        <v>4</v>
      </c>
      <c r="E33" s="24">
        <f t="shared" si="0"/>
        <v>0</v>
      </c>
      <c r="G33" s="18">
        <f t="shared" si="2"/>
        <v>4</v>
      </c>
      <c r="H33" s="2">
        <f t="shared" si="3"/>
        <v>40</v>
      </c>
      <c r="I33" s="2">
        <f t="shared" si="4"/>
        <v>100</v>
      </c>
    </row>
    <row r="34" spans="2:9">
      <c r="B34" s="22">
        <v>23</v>
      </c>
      <c r="C34" s="22">
        <f>Emisja!Q27</f>
        <v>0</v>
      </c>
      <c r="D34" s="18">
        <f t="shared" si="1"/>
        <v>4</v>
      </c>
      <c r="E34" s="24">
        <f t="shared" si="0"/>
        <v>0</v>
      </c>
      <c r="G34" s="18">
        <f t="shared" si="2"/>
        <v>4</v>
      </c>
      <c r="H34" s="2">
        <f t="shared" si="3"/>
        <v>40</v>
      </c>
      <c r="I34" s="2">
        <f t="shared" si="4"/>
        <v>100</v>
      </c>
    </row>
    <row r="35" spans="2:9">
      <c r="B35" s="22">
        <v>24</v>
      </c>
      <c r="C35" s="22">
        <f>Emisja!Q28</f>
        <v>0</v>
      </c>
      <c r="D35" s="18">
        <f t="shared" si="1"/>
        <v>4</v>
      </c>
      <c r="E35" s="24">
        <f t="shared" si="0"/>
        <v>0</v>
      </c>
      <c r="G35" s="18">
        <f t="shared" si="2"/>
        <v>4</v>
      </c>
      <c r="H35" s="2">
        <f t="shared" si="3"/>
        <v>40</v>
      </c>
      <c r="I35" s="2">
        <f t="shared" si="4"/>
        <v>100</v>
      </c>
    </row>
    <row r="36" spans="2:9">
      <c r="B36" s="22">
        <v>25</v>
      </c>
      <c r="C36" s="22">
        <f>Emisja!Q29</f>
        <v>0</v>
      </c>
      <c r="D36" s="18">
        <f t="shared" si="1"/>
        <v>4</v>
      </c>
      <c r="E36" s="24">
        <f t="shared" si="0"/>
        <v>0</v>
      </c>
      <c r="G36" s="18">
        <f t="shared" si="2"/>
        <v>4</v>
      </c>
      <c r="H36" s="2">
        <f t="shared" si="3"/>
        <v>40</v>
      </c>
      <c r="I36" s="2">
        <f t="shared" si="4"/>
        <v>100</v>
      </c>
    </row>
    <row r="37" spans="2:9">
      <c r="B37" s="22">
        <v>26</v>
      </c>
      <c r="C37" s="22">
        <f>Emisja!Q30</f>
        <v>0</v>
      </c>
      <c r="D37" s="18">
        <f t="shared" si="1"/>
        <v>4</v>
      </c>
      <c r="E37" s="24">
        <f t="shared" si="0"/>
        <v>0</v>
      </c>
      <c r="G37" s="18">
        <f t="shared" si="2"/>
        <v>4</v>
      </c>
      <c r="H37" s="2">
        <f t="shared" si="3"/>
        <v>40</v>
      </c>
      <c r="I37" s="2">
        <f t="shared" si="4"/>
        <v>100</v>
      </c>
    </row>
    <row r="38" spans="2:9">
      <c r="B38" s="22">
        <v>27</v>
      </c>
      <c r="C38" s="22">
        <f>Emisja!Q31</f>
        <v>0</v>
      </c>
      <c r="D38" s="18">
        <f t="shared" si="1"/>
        <v>4</v>
      </c>
      <c r="E38" s="24">
        <f t="shared" si="0"/>
        <v>0</v>
      </c>
      <c r="G38" s="18">
        <f t="shared" si="2"/>
        <v>4</v>
      </c>
      <c r="H38" s="2">
        <f t="shared" si="3"/>
        <v>40</v>
      </c>
      <c r="I38" s="2">
        <f t="shared" si="4"/>
        <v>100</v>
      </c>
    </row>
    <row r="39" spans="2:9">
      <c r="B39" s="22">
        <v>28</v>
      </c>
      <c r="C39" s="22">
        <f>Emisja!Q32</f>
        <v>0</v>
      </c>
      <c r="D39" s="18">
        <f t="shared" si="1"/>
        <v>4</v>
      </c>
      <c r="E39" s="24">
        <f t="shared" si="0"/>
        <v>0</v>
      </c>
      <c r="G39" s="18">
        <f t="shared" si="2"/>
        <v>4</v>
      </c>
      <c r="H39" s="2">
        <f t="shared" si="3"/>
        <v>40</v>
      </c>
      <c r="I39" s="2">
        <f t="shared" si="4"/>
        <v>100</v>
      </c>
    </row>
    <row r="40" spans="2:9">
      <c r="B40" s="22">
        <v>29</v>
      </c>
      <c r="C40" s="22">
        <f>Emisja!Q33</f>
        <v>0</v>
      </c>
      <c r="D40" s="18">
        <f t="shared" si="1"/>
        <v>4</v>
      </c>
      <c r="E40" s="24">
        <f t="shared" si="0"/>
        <v>0</v>
      </c>
      <c r="G40" s="18">
        <f t="shared" si="2"/>
        <v>4</v>
      </c>
      <c r="H40" s="2">
        <f t="shared" si="3"/>
        <v>40</v>
      </c>
      <c r="I40" s="2">
        <f t="shared" si="4"/>
        <v>100</v>
      </c>
    </row>
    <row r="41" spans="2:9">
      <c r="B41" s="22">
        <v>30</v>
      </c>
      <c r="C41" s="22">
        <f>Emisja!Q34</f>
        <v>0</v>
      </c>
      <c r="D41" s="18">
        <f t="shared" si="1"/>
        <v>4</v>
      </c>
      <c r="E41" s="24">
        <f t="shared" si="0"/>
        <v>0</v>
      </c>
      <c r="G41" s="18">
        <f t="shared" si="2"/>
        <v>4</v>
      </c>
      <c r="H41" s="2">
        <f t="shared" si="3"/>
        <v>40</v>
      </c>
      <c r="I41" s="2">
        <f t="shared" si="4"/>
        <v>100</v>
      </c>
    </row>
    <row r="42" spans="2:9">
      <c r="B42" s="22">
        <v>31</v>
      </c>
      <c r="C42" s="22">
        <f>Emisja!Q35</f>
        <v>0</v>
      </c>
      <c r="D42" s="18">
        <f t="shared" si="1"/>
        <v>4</v>
      </c>
      <c r="E42" s="24">
        <f t="shared" si="0"/>
        <v>0</v>
      </c>
      <c r="G42" s="18">
        <f t="shared" si="2"/>
        <v>4</v>
      </c>
      <c r="H42" s="2">
        <f t="shared" si="3"/>
        <v>40</v>
      </c>
      <c r="I42" s="2">
        <f t="shared" si="4"/>
        <v>100</v>
      </c>
    </row>
    <row r="43" spans="2:9">
      <c r="B43" s="22">
        <v>32</v>
      </c>
      <c r="C43" s="22">
        <f>Emisja!Q36</f>
        <v>0</v>
      </c>
      <c r="D43" s="18">
        <f t="shared" si="1"/>
        <v>4</v>
      </c>
      <c r="E43" s="24">
        <f t="shared" si="0"/>
        <v>0</v>
      </c>
      <c r="G43" s="18">
        <f t="shared" si="2"/>
        <v>4</v>
      </c>
      <c r="H43" s="2">
        <f t="shared" si="3"/>
        <v>40</v>
      </c>
      <c r="I43" s="2">
        <f t="shared" si="4"/>
        <v>100</v>
      </c>
    </row>
    <row r="44" spans="2:9">
      <c r="B44" s="22">
        <v>33</v>
      </c>
      <c r="C44" s="22">
        <f>Emisja!Q37</f>
        <v>0</v>
      </c>
      <c r="D44" s="18">
        <f t="shared" si="1"/>
        <v>4</v>
      </c>
      <c r="E44" s="24">
        <f t="shared" si="0"/>
        <v>0</v>
      </c>
      <c r="G44" s="18">
        <f t="shared" si="2"/>
        <v>4</v>
      </c>
      <c r="H44" s="2">
        <f t="shared" si="3"/>
        <v>40</v>
      </c>
      <c r="I44" s="2">
        <f t="shared" si="4"/>
        <v>100</v>
      </c>
    </row>
    <row r="45" spans="2:9">
      <c r="B45" s="22">
        <v>34</v>
      </c>
      <c r="C45" s="22">
        <f>Emisja!Q38</f>
        <v>0</v>
      </c>
      <c r="D45" s="18">
        <f t="shared" si="1"/>
        <v>4</v>
      </c>
      <c r="E45" s="24">
        <f t="shared" si="0"/>
        <v>0</v>
      </c>
      <c r="G45" s="18">
        <f t="shared" si="2"/>
        <v>4</v>
      </c>
      <c r="H45" s="2">
        <f t="shared" si="3"/>
        <v>40</v>
      </c>
      <c r="I45" s="2">
        <f t="shared" si="4"/>
        <v>100</v>
      </c>
    </row>
    <row r="46" spans="2:9">
      <c r="B46" s="22">
        <v>35</v>
      </c>
      <c r="C46" s="22">
        <f>Emisja!Q39</f>
        <v>0</v>
      </c>
      <c r="D46" s="18">
        <f t="shared" si="1"/>
        <v>4</v>
      </c>
      <c r="E46" s="24">
        <f t="shared" si="0"/>
        <v>0</v>
      </c>
      <c r="G46" s="18">
        <f t="shared" si="2"/>
        <v>4</v>
      </c>
      <c r="H46" s="2">
        <f t="shared" si="3"/>
        <v>40</v>
      </c>
      <c r="I46" s="2">
        <f t="shared" si="4"/>
        <v>100</v>
      </c>
    </row>
    <row r="47" spans="2:9">
      <c r="B47" s="22">
        <v>36</v>
      </c>
      <c r="C47" s="22">
        <f>Emisja!Q40</f>
        <v>0</v>
      </c>
      <c r="D47" s="18">
        <f t="shared" si="1"/>
        <v>4</v>
      </c>
      <c r="E47" s="24">
        <f t="shared" si="0"/>
        <v>0</v>
      </c>
      <c r="G47" s="18">
        <f t="shared" si="2"/>
        <v>4</v>
      </c>
      <c r="H47" s="2">
        <f t="shared" si="3"/>
        <v>40</v>
      </c>
      <c r="I47" s="2">
        <f t="shared" si="4"/>
        <v>100</v>
      </c>
    </row>
    <row r="48" spans="2:9">
      <c r="B48" s="22">
        <v>37</v>
      </c>
      <c r="C48" s="22">
        <f>Emisja!Q41</f>
        <v>0</v>
      </c>
      <c r="D48" s="18">
        <f t="shared" si="1"/>
        <v>4</v>
      </c>
      <c r="E48" s="24">
        <f t="shared" si="0"/>
        <v>0</v>
      </c>
      <c r="G48" s="18">
        <f t="shared" si="2"/>
        <v>4</v>
      </c>
      <c r="H48" s="2">
        <f t="shared" si="3"/>
        <v>40</v>
      </c>
      <c r="I48" s="2">
        <f t="shared" si="4"/>
        <v>100</v>
      </c>
    </row>
    <row r="49" spans="2:9">
      <c r="B49" s="22">
        <v>38</v>
      </c>
      <c r="C49" s="22">
        <f>Emisja!Q42</f>
        <v>0</v>
      </c>
      <c r="D49" s="18">
        <f t="shared" si="1"/>
        <v>4</v>
      </c>
      <c r="E49" s="24">
        <f t="shared" si="0"/>
        <v>0</v>
      </c>
      <c r="G49" s="18">
        <f t="shared" si="2"/>
        <v>4</v>
      </c>
      <c r="H49" s="2">
        <f t="shared" si="3"/>
        <v>40</v>
      </c>
      <c r="I49" s="2">
        <f t="shared" si="4"/>
        <v>100</v>
      </c>
    </row>
    <row r="50" spans="2:9">
      <c r="B50" s="22">
        <v>39</v>
      </c>
      <c r="C50" s="22">
        <f>Emisja!Q43</f>
        <v>0</v>
      </c>
      <c r="D50" s="18">
        <f t="shared" si="1"/>
        <v>4</v>
      </c>
      <c r="E50" s="24">
        <f t="shared" si="0"/>
        <v>0</v>
      </c>
      <c r="G50" s="18">
        <f t="shared" si="2"/>
        <v>4</v>
      </c>
      <c r="H50" s="2">
        <f t="shared" si="3"/>
        <v>40</v>
      </c>
      <c r="I50" s="2">
        <f t="shared" si="4"/>
        <v>100</v>
      </c>
    </row>
    <row r="51" spans="2:9">
      <c r="B51" s="22">
        <v>40</v>
      </c>
      <c r="C51" s="22">
        <f>Emisja!Q44</f>
        <v>0</v>
      </c>
      <c r="D51" s="18">
        <f t="shared" si="1"/>
        <v>4</v>
      </c>
      <c r="E51" s="24">
        <f t="shared" si="0"/>
        <v>0</v>
      </c>
      <c r="G51" s="18">
        <f t="shared" si="2"/>
        <v>4</v>
      </c>
      <c r="H51" s="2">
        <f t="shared" si="3"/>
        <v>40</v>
      </c>
      <c r="I51" s="2">
        <f t="shared" si="4"/>
        <v>100</v>
      </c>
    </row>
    <row r="52" spans="2:9">
      <c r="B52" s="22">
        <v>41</v>
      </c>
      <c r="C52" s="22">
        <f>Emisja!Q45</f>
        <v>0</v>
      </c>
      <c r="D52" s="18">
        <f t="shared" si="1"/>
        <v>4</v>
      </c>
      <c r="E52" s="24">
        <f t="shared" si="0"/>
        <v>0</v>
      </c>
      <c r="G52" s="18">
        <f t="shared" si="2"/>
        <v>4</v>
      </c>
      <c r="H52" s="2">
        <f t="shared" si="3"/>
        <v>40</v>
      </c>
      <c r="I52" s="2">
        <f t="shared" si="4"/>
        <v>100</v>
      </c>
    </row>
    <row r="53" spans="2:9">
      <c r="B53" s="22">
        <v>42</v>
      </c>
      <c r="C53" s="22">
        <f>Emisja!Q46</f>
        <v>0</v>
      </c>
      <c r="D53" s="18">
        <f t="shared" si="1"/>
        <v>4</v>
      </c>
      <c r="E53" s="24">
        <f t="shared" si="0"/>
        <v>0</v>
      </c>
      <c r="G53" s="18">
        <f t="shared" si="2"/>
        <v>4</v>
      </c>
      <c r="H53" s="2">
        <f t="shared" si="3"/>
        <v>40</v>
      </c>
      <c r="I53" s="2">
        <f t="shared" si="4"/>
        <v>100</v>
      </c>
    </row>
    <row r="54" spans="2:9">
      <c r="B54" s="22">
        <v>43</v>
      </c>
      <c r="C54" s="22">
        <f>Emisja!Q47</f>
        <v>0</v>
      </c>
      <c r="D54" s="18">
        <f t="shared" si="1"/>
        <v>4</v>
      </c>
      <c r="E54" s="24">
        <f t="shared" si="0"/>
        <v>0</v>
      </c>
      <c r="G54" s="18">
        <f t="shared" si="2"/>
        <v>4</v>
      </c>
      <c r="H54" s="2">
        <f t="shared" si="3"/>
        <v>40</v>
      </c>
      <c r="I54" s="2">
        <f t="shared" si="4"/>
        <v>100</v>
      </c>
    </row>
    <row r="55" spans="2:9">
      <c r="B55" s="22">
        <v>44</v>
      </c>
      <c r="C55" s="22">
        <f>Emisja!Q48</f>
        <v>0</v>
      </c>
      <c r="D55" s="18">
        <f t="shared" si="1"/>
        <v>4</v>
      </c>
      <c r="E55" s="24">
        <f t="shared" si="0"/>
        <v>0</v>
      </c>
      <c r="G55" s="18">
        <f t="shared" si="2"/>
        <v>4</v>
      </c>
      <c r="H55" s="2">
        <f t="shared" si="3"/>
        <v>40</v>
      </c>
      <c r="I55" s="2">
        <f t="shared" si="4"/>
        <v>100</v>
      </c>
    </row>
    <row r="56" spans="2:9">
      <c r="B56" s="22">
        <v>45</v>
      </c>
      <c r="C56" s="22">
        <f>Emisja!Q49</f>
        <v>0</v>
      </c>
      <c r="D56" s="18">
        <f t="shared" si="1"/>
        <v>4</v>
      </c>
      <c r="E56" s="24">
        <f t="shared" si="0"/>
        <v>0</v>
      </c>
      <c r="G56" s="18">
        <f t="shared" si="2"/>
        <v>4</v>
      </c>
      <c r="H56" s="2">
        <f t="shared" si="3"/>
        <v>40</v>
      </c>
      <c r="I56" s="2">
        <f t="shared" si="4"/>
        <v>100</v>
      </c>
    </row>
    <row r="57" spans="2:9">
      <c r="B57" s="22">
        <v>46</v>
      </c>
      <c r="C57" s="22">
        <f>Emisja!Q50</f>
        <v>0</v>
      </c>
      <c r="D57" s="18">
        <f t="shared" si="1"/>
        <v>4</v>
      </c>
      <c r="E57" s="24">
        <f t="shared" si="0"/>
        <v>0</v>
      </c>
      <c r="G57" s="18">
        <f t="shared" si="2"/>
        <v>4</v>
      </c>
      <c r="H57" s="2">
        <f t="shared" si="3"/>
        <v>40</v>
      </c>
      <c r="I57" s="2">
        <f t="shared" si="4"/>
        <v>100</v>
      </c>
    </row>
    <row r="58" spans="2:9">
      <c r="B58" s="22">
        <v>47</v>
      </c>
      <c r="C58" s="22">
        <f>Emisja!Q51</f>
        <v>0</v>
      </c>
      <c r="D58" s="18">
        <f t="shared" si="1"/>
        <v>4</v>
      </c>
      <c r="E58" s="24">
        <f t="shared" si="0"/>
        <v>0</v>
      </c>
      <c r="G58" s="18">
        <f t="shared" si="2"/>
        <v>4</v>
      </c>
      <c r="H58" s="2">
        <f t="shared" si="3"/>
        <v>40</v>
      </c>
      <c r="I58" s="2">
        <f t="shared" si="4"/>
        <v>100</v>
      </c>
    </row>
    <row r="59" spans="2:9">
      <c r="B59" s="22">
        <v>48</v>
      </c>
      <c r="C59" s="22">
        <f>Emisja!Q52</f>
        <v>0</v>
      </c>
      <c r="D59" s="18">
        <f t="shared" si="1"/>
        <v>4</v>
      </c>
      <c r="E59" s="24">
        <f t="shared" si="0"/>
        <v>0</v>
      </c>
      <c r="G59" s="18">
        <f t="shared" si="2"/>
        <v>4</v>
      </c>
      <c r="H59" s="2">
        <f t="shared" si="3"/>
        <v>40</v>
      </c>
      <c r="I59" s="2">
        <f t="shared" si="4"/>
        <v>100</v>
      </c>
    </row>
    <row r="60" spans="2:9">
      <c r="B60" s="22">
        <v>49</v>
      </c>
      <c r="C60" s="22">
        <f>Emisja!Q53</f>
        <v>0</v>
      </c>
      <c r="D60" s="18">
        <f t="shared" si="1"/>
        <v>4</v>
      </c>
      <c r="E60" s="24">
        <f t="shared" si="0"/>
        <v>0</v>
      </c>
      <c r="G60" s="18">
        <f t="shared" si="2"/>
        <v>4</v>
      </c>
      <c r="H60" s="2">
        <f t="shared" si="3"/>
        <v>40</v>
      </c>
      <c r="I60" s="2">
        <f t="shared" si="4"/>
        <v>100</v>
      </c>
    </row>
    <row r="61" spans="2:9">
      <c r="B61" s="22">
        <v>50</v>
      </c>
      <c r="C61" s="22">
        <f>Emisja!Q54</f>
        <v>0</v>
      </c>
      <c r="D61" s="18">
        <f t="shared" si="1"/>
        <v>4</v>
      </c>
      <c r="E61" s="24">
        <f t="shared" si="0"/>
        <v>0</v>
      </c>
      <c r="G61" s="18">
        <f t="shared" si="2"/>
        <v>4</v>
      </c>
      <c r="H61" s="2">
        <f t="shared" si="3"/>
        <v>40</v>
      </c>
      <c r="I61" s="2">
        <f t="shared" si="4"/>
        <v>100</v>
      </c>
    </row>
    <row r="62" spans="2:9">
      <c r="B62" s="22">
        <v>51</v>
      </c>
      <c r="C62" s="22">
        <f>Emisja!Q55</f>
        <v>0</v>
      </c>
      <c r="D62" s="18">
        <f t="shared" si="1"/>
        <v>4</v>
      </c>
      <c r="E62" s="24">
        <f t="shared" si="0"/>
        <v>0</v>
      </c>
      <c r="G62" s="18">
        <f t="shared" si="2"/>
        <v>4</v>
      </c>
      <c r="H62" s="2">
        <f t="shared" si="3"/>
        <v>40</v>
      </c>
      <c r="I62" s="2">
        <f t="shared" si="4"/>
        <v>100</v>
      </c>
    </row>
    <row r="63" spans="2:9">
      <c r="B63" s="22">
        <v>52</v>
      </c>
      <c r="C63" s="22">
        <f>Emisja!Q56</f>
        <v>0</v>
      </c>
      <c r="D63" s="18">
        <f t="shared" si="1"/>
        <v>4</v>
      </c>
      <c r="E63" s="24">
        <f t="shared" si="0"/>
        <v>0</v>
      </c>
      <c r="G63" s="18">
        <f t="shared" si="2"/>
        <v>4</v>
      </c>
      <c r="H63" s="2">
        <f t="shared" si="3"/>
        <v>40</v>
      </c>
      <c r="I63" s="2">
        <f t="shared" si="4"/>
        <v>100</v>
      </c>
    </row>
    <row r="64" spans="2:9">
      <c r="B64" s="22">
        <v>53</v>
      </c>
      <c r="C64" s="22">
        <f>Emisja!Q57</f>
        <v>0</v>
      </c>
      <c r="D64" s="18">
        <f t="shared" si="1"/>
        <v>4</v>
      </c>
      <c r="E64" s="24">
        <f t="shared" si="0"/>
        <v>0</v>
      </c>
      <c r="G64" s="18">
        <f t="shared" si="2"/>
        <v>4</v>
      </c>
      <c r="H64" s="2">
        <f t="shared" si="3"/>
        <v>40</v>
      </c>
      <c r="I64" s="2">
        <f t="shared" si="4"/>
        <v>100</v>
      </c>
    </row>
    <row r="65" spans="2:9">
      <c r="B65" s="22">
        <v>54</v>
      </c>
      <c r="C65" s="22">
        <f>Emisja!Q58</f>
        <v>0</v>
      </c>
      <c r="D65" s="18">
        <f t="shared" si="1"/>
        <v>4</v>
      </c>
      <c r="E65" s="24">
        <f t="shared" si="0"/>
        <v>0</v>
      </c>
      <c r="G65" s="18">
        <f t="shared" si="2"/>
        <v>4</v>
      </c>
      <c r="H65" s="2">
        <f t="shared" si="3"/>
        <v>40</v>
      </c>
      <c r="I65" s="2">
        <f t="shared" si="4"/>
        <v>100</v>
      </c>
    </row>
    <row r="66" spans="2:9">
      <c r="B66" s="22">
        <v>55</v>
      </c>
      <c r="C66" s="22">
        <f>Emisja!Q59</f>
        <v>0</v>
      </c>
      <c r="D66" s="18">
        <f t="shared" si="1"/>
        <v>4</v>
      </c>
      <c r="E66" s="24">
        <f t="shared" si="0"/>
        <v>0</v>
      </c>
      <c r="G66" s="18">
        <f t="shared" si="2"/>
        <v>4</v>
      </c>
      <c r="H66" s="2">
        <f t="shared" si="3"/>
        <v>40</v>
      </c>
      <c r="I66" s="2">
        <f t="shared" si="4"/>
        <v>100</v>
      </c>
    </row>
    <row r="67" spans="2:9">
      <c r="B67" s="22">
        <v>56</v>
      </c>
      <c r="C67" s="22">
        <f>Emisja!Q60</f>
        <v>0</v>
      </c>
      <c r="D67" s="18">
        <f t="shared" si="1"/>
        <v>4</v>
      </c>
      <c r="E67" s="24">
        <f t="shared" si="0"/>
        <v>0</v>
      </c>
      <c r="G67" s="18">
        <f t="shared" si="2"/>
        <v>4</v>
      </c>
      <c r="H67" s="2">
        <f t="shared" si="3"/>
        <v>40</v>
      </c>
      <c r="I67" s="2">
        <f t="shared" si="4"/>
        <v>100</v>
      </c>
    </row>
    <row r="68" spans="2:9">
      <c r="B68" s="22">
        <v>57</v>
      </c>
      <c r="C68" s="22">
        <f>Emisja!Q61</f>
        <v>0</v>
      </c>
      <c r="D68" s="18">
        <f t="shared" si="1"/>
        <v>4</v>
      </c>
      <c r="E68" s="24">
        <f t="shared" si="0"/>
        <v>0</v>
      </c>
      <c r="G68" s="18">
        <f t="shared" si="2"/>
        <v>4</v>
      </c>
      <c r="H68" s="2">
        <f t="shared" si="3"/>
        <v>40</v>
      </c>
      <c r="I68" s="2">
        <f t="shared" si="4"/>
        <v>100</v>
      </c>
    </row>
    <row r="69" spans="2:9">
      <c r="B69" s="22">
        <v>58</v>
      </c>
      <c r="C69" s="22">
        <f>Emisja!Q62</f>
        <v>0</v>
      </c>
      <c r="D69" s="18">
        <f t="shared" si="1"/>
        <v>4</v>
      </c>
      <c r="E69" s="24">
        <f t="shared" si="0"/>
        <v>0</v>
      </c>
      <c r="G69" s="18">
        <f t="shared" si="2"/>
        <v>4</v>
      </c>
      <c r="H69" s="2">
        <f t="shared" si="3"/>
        <v>40</v>
      </c>
      <c r="I69" s="2">
        <f t="shared" si="4"/>
        <v>100</v>
      </c>
    </row>
    <row r="70" spans="2:9">
      <c r="B70" s="22">
        <v>59</v>
      </c>
      <c r="C70" s="22">
        <f>Emisja!Q63</f>
        <v>0</v>
      </c>
      <c r="D70" s="18">
        <f t="shared" si="1"/>
        <v>4</v>
      </c>
      <c r="E70" s="24">
        <f t="shared" si="0"/>
        <v>0</v>
      </c>
      <c r="G70" s="18">
        <f t="shared" si="2"/>
        <v>4</v>
      </c>
      <c r="H70" s="2">
        <f t="shared" si="3"/>
        <v>40</v>
      </c>
      <c r="I70" s="2">
        <f t="shared" si="4"/>
        <v>100</v>
      </c>
    </row>
    <row r="71" spans="2:9">
      <c r="B71" s="22">
        <v>60</v>
      </c>
      <c r="C71" s="22">
        <f>Emisja!Q64</f>
        <v>0</v>
      </c>
      <c r="D71" s="18">
        <f t="shared" si="1"/>
        <v>4</v>
      </c>
      <c r="E71" s="24">
        <f t="shared" si="0"/>
        <v>0</v>
      </c>
      <c r="G71" s="18">
        <f t="shared" si="2"/>
        <v>4</v>
      </c>
      <c r="H71" s="2">
        <f t="shared" si="3"/>
        <v>40</v>
      </c>
      <c r="I71" s="2">
        <f t="shared" si="4"/>
        <v>100</v>
      </c>
    </row>
    <row r="72" spans="2:9">
      <c r="B72" s="22">
        <v>61</v>
      </c>
      <c r="C72" s="22">
        <f>Emisja!Q65</f>
        <v>0</v>
      </c>
      <c r="D72" s="18">
        <f t="shared" si="1"/>
        <v>4</v>
      </c>
      <c r="E72" s="24">
        <f t="shared" si="0"/>
        <v>0</v>
      </c>
      <c r="G72" s="18">
        <f t="shared" si="2"/>
        <v>4</v>
      </c>
      <c r="H72" s="2">
        <f t="shared" si="3"/>
        <v>40</v>
      </c>
      <c r="I72" s="2">
        <f t="shared" si="4"/>
        <v>100</v>
      </c>
    </row>
    <row r="73" spans="2:9">
      <c r="B73" s="22">
        <v>62</v>
      </c>
      <c r="C73" s="22">
        <f>Emisja!Q66</f>
        <v>0</v>
      </c>
      <c r="D73" s="18">
        <f t="shared" si="1"/>
        <v>4</v>
      </c>
      <c r="E73" s="24">
        <f t="shared" si="0"/>
        <v>0</v>
      </c>
      <c r="G73" s="18">
        <f t="shared" si="2"/>
        <v>4</v>
      </c>
      <c r="H73" s="2">
        <f t="shared" si="3"/>
        <v>40</v>
      </c>
      <c r="I73" s="2">
        <f t="shared" si="4"/>
        <v>100</v>
      </c>
    </row>
    <row r="74" spans="2:9">
      <c r="B74" s="22">
        <v>63</v>
      </c>
      <c r="C74" s="22">
        <f>Emisja!Q67</f>
        <v>0</v>
      </c>
      <c r="D74" s="18">
        <f t="shared" si="1"/>
        <v>4</v>
      </c>
      <c r="E74" s="24">
        <f t="shared" si="0"/>
        <v>0</v>
      </c>
      <c r="G74" s="18">
        <f t="shared" si="2"/>
        <v>4</v>
      </c>
      <c r="H74" s="2">
        <f t="shared" si="3"/>
        <v>40</v>
      </c>
      <c r="I74" s="2">
        <f t="shared" si="4"/>
        <v>100</v>
      </c>
    </row>
    <row r="75" spans="2:9">
      <c r="B75" s="22">
        <v>64</v>
      </c>
      <c r="C75" s="22">
        <f>Emisja!Q68</f>
        <v>0</v>
      </c>
      <c r="D75" s="18">
        <f t="shared" si="1"/>
        <v>4</v>
      </c>
      <c r="E75" s="24">
        <f t="shared" si="0"/>
        <v>0</v>
      </c>
      <c r="G75" s="18">
        <f t="shared" si="2"/>
        <v>4</v>
      </c>
      <c r="H75" s="2">
        <f t="shared" si="3"/>
        <v>40</v>
      </c>
      <c r="I75" s="2">
        <f t="shared" si="4"/>
        <v>100</v>
      </c>
    </row>
    <row r="76" spans="2:9">
      <c r="B76" s="22">
        <v>65</v>
      </c>
      <c r="C76" s="22">
        <f>Emisja!Q69</f>
        <v>0</v>
      </c>
      <c r="D76" s="18">
        <f t="shared" si="1"/>
        <v>4</v>
      </c>
      <c r="E76" s="24">
        <f t="shared" ref="E76:E139" si="5">1*(D76&gt;$B$4)</f>
        <v>0</v>
      </c>
      <c r="G76" s="18">
        <f t="shared" si="2"/>
        <v>4</v>
      </c>
      <c r="H76" s="2">
        <f t="shared" si="3"/>
        <v>40</v>
      </c>
      <c r="I76" s="2">
        <f t="shared" si="4"/>
        <v>100</v>
      </c>
    </row>
    <row r="77" spans="2:9">
      <c r="B77" s="22">
        <v>66</v>
      </c>
      <c r="C77" s="22">
        <f>Emisja!Q70</f>
        <v>0</v>
      </c>
      <c r="D77" s="18">
        <f t="shared" si="1"/>
        <v>4</v>
      </c>
      <c r="E77" s="24">
        <f t="shared" si="5"/>
        <v>0</v>
      </c>
      <c r="G77" s="18">
        <f t="shared" si="2"/>
        <v>4</v>
      </c>
      <c r="H77" s="2">
        <f t="shared" si="3"/>
        <v>40</v>
      </c>
      <c r="I77" s="2">
        <f t="shared" si="4"/>
        <v>100</v>
      </c>
    </row>
    <row r="78" spans="2:9">
      <c r="B78" s="22">
        <v>67</v>
      </c>
      <c r="C78" s="22">
        <f>Emisja!Q71</f>
        <v>0</v>
      </c>
      <c r="D78" s="18">
        <f t="shared" ref="D78:D141" si="6">$B$6+C78/$B$9-($B$6+C78/$B$9-D77)*EXP(-$B$9/($B$7/$B$3)*(B78-B77)*60)</f>
        <v>4</v>
      </c>
      <c r="E78" s="24">
        <f t="shared" si="5"/>
        <v>0</v>
      </c>
      <c r="G78" s="18">
        <f t="shared" ref="G78:G141" si="7">$B$6+C78/$H$9-($B$6+C78/$H$9-G77)*EXP(-$H$9/($B$7/$B$3)*(B78-B77)*60)</f>
        <v>4</v>
      </c>
      <c r="H78" s="2">
        <f t="shared" ref="H78:H141" si="8">H77</f>
        <v>40</v>
      </c>
      <c r="I78" s="2">
        <f t="shared" ref="I78:I141" si="9">I77</f>
        <v>100</v>
      </c>
    </row>
    <row r="79" spans="2:9">
      <c r="B79" s="22">
        <v>68</v>
      </c>
      <c r="C79" s="22">
        <f>Emisja!Q72</f>
        <v>0</v>
      </c>
      <c r="D79" s="18">
        <f t="shared" si="6"/>
        <v>4</v>
      </c>
      <c r="E79" s="24">
        <f t="shared" si="5"/>
        <v>0</v>
      </c>
      <c r="G79" s="18">
        <f t="shared" si="7"/>
        <v>4</v>
      </c>
      <c r="H79" s="2">
        <f t="shared" si="8"/>
        <v>40</v>
      </c>
      <c r="I79" s="2">
        <f t="shared" si="9"/>
        <v>100</v>
      </c>
    </row>
    <row r="80" spans="2:9">
      <c r="B80" s="22">
        <v>69</v>
      </c>
      <c r="C80" s="22">
        <f>Emisja!Q73</f>
        <v>0</v>
      </c>
      <c r="D80" s="18">
        <f t="shared" si="6"/>
        <v>4</v>
      </c>
      <c r="E80" s="24">
        <f t="shared" si="5"/>
        <v>0</v>
      </c>
      <c r="G80" s="18">
        <f t="shared" si="7"/>
        <v>4</v>
      </c>
      <c r="H80" s="2">
        <f t="shared" si="8"/>
        <v>40</v>
      </c>
      <c r="I80" s="2">
        <f t="shared" si="9"/>
        <v>100</v>
      </c>
    </row>
    <row r="81" spans="2:9">
      <c r="B81" s="22">
        <v>70</v>
      </c>
      <c r="C81" s="22">
        <f>Emisja!Q74</f>
        <v>0</v>
      </c>
      <c r="D81" s="18">
        <f t="shared" si="6"/>
        <v>4</v>
      </c>
      <c r="E81" s="24">
        <f t="shared" si="5"/>
        <v>0</v>
      </c>
      <c r="G81" s="18">
        <f t="shared" si="7"/>
        <v>4</v>
      </c>
      <c r="H81" s="2">
        <f t="shared" si="8"/>
        <v>40</v>
      </c>
      <c r="I81" s="2">
        <f t="shared" si="9"/>
        <v>100</v>
      </c>
    </row>
    <row r="82" spans="2:9">
      <c r="B82" s="22">
        <v>71</v>
      </c>
      <c r="C82" s="22">
        <f>Emisja!Q75</f>
        <v>0</v>
      </c>
      <c r="D82" s="18">
        <f t="shared" si="6"/>
        <v>4</v>
      </c>
      <c r="E82" s="24">
        <f t="shared" si="5"/>
        <v>0</v>
      </c>
      <c r="G82" s="18">
        <f t="shared" si="7"/>
        <v>4</v>
      </c>
      <c r="H82" s="2">
        <f t="shared" si="8"/>
        <v>40</v>
      </c>
      <c r="I82" s="2">
        <f t="shared" si="9"/>
        <v>100</v>
      </c>
    </row>
    <row r="83" spans="2:9">
      <c r="B83" s="22">
        <v>72</v>
      </c>
      <c r="C83" s="22">
        <f>Emisja!Q76</f>
        <v>0</v>
      </c>
      <c r="D83" s="18">
        <f t="shared" si="6"/>
        <v>4</v>
      </c>
      <c r="E83" s="24">
        <f t="shared" si="5"/>
        <v>0</v>
      </c>
      <c r="G83" s="18">
        <f t="shared" si="7"/>
        <v>4</v>
      </c>
      <c r="H83" s="2">
        <f t="shared" si="8"/>
        <v>40</v>
      </c>
      <c r="I83" s="2">
        <f t="shared" si="9"/>
        <v>100</v>
      </c>
    </row>
    <row r="84" spans="2:9">
      <c r="B84" s="22">
        <v>73</v>
      </c>
      <c r="C84" s="22">
        <f>Emisja!Q77</f>
        <v>0</v>
      </c>
      <c r="D84" s="18">
        <f t="shared" si="6"/>
        <v>4</v>
      </c>
      <c r="E84" s="24">
        <f t="shared" si="5"/>
        <v>0</v>
      </c>
      <c r="G84" s="18">
        <f t="shared" si="7"/>
        <v>4</v>
      </c>
      <c r="H84" s="2">
        <f t="shared" si="8"/>
        <v>40</v>
      </c>
      <c r="I84" s="2">
        <f t="shared" si="9"/>
        <v>100</v>
      </c>
    </row>
    <row r="85" spans="2:9">
      <c r="B85" s="22">
        <v>74</v>
      </c>
      <c r="C85" s="22">
        <f>Emisja!Q78</f>
        <v>0</v>
      </c>
      <c r="D85" s="18">
        <f t="shared" si="6"/>
        <v>4</v>
      </c>
      <c r="E85" s="24">
        <f t="shared" si="5"/>
        <v>0</v>
      </c>
      <c r="G85" s="18">
        <f t="shared" si="7"/>
        <v>4</v>
      </c>
      <c r="H85" s="2">
        <f t="shared" si="8"/>
        <v>40</v>
      </c>
      <c r="I85" s="2">
        <f t="shared" si="9"/>
        <v>100</v>
      </c>
    </row>
    <row r="86" spans="2:9">
      <c r="B86" s="22">
        <v>75</v>
      </c>
      <c r="C86" s="22">
        <f>Emisja!Q79</f>
        <v>0</v>
      </c>
      <c r="D86" s="18">
        <f t="shared" si="6"/>
        <v>4</v>
      </c>
      <c r="E86" s="24">
        <f t="shared" si="5"/>
        <v>0</v>
      </c>
      <c r="G86" s="18">
        <f t="shared" si="7"/>
        <v>4</v>
      </c>
      <c r="H86" s="2">
        <f t="shared" si="8"/>
        <v>40</v>
      </c>
      <c r="I86" s="2">
        <f t="shared" si="9"/>
        <v>100</v>
      </c>
    </row>
    <row r="87" spans="2:9">
      <c r="B87" s="22">
        <v>76</v>
      </c>
      <c r="C87" s="22">
        <f>Emisja!Q80</f>
        <v>0</v>
      </c>
      <c r="D87" s="18">
        <f t="shared" si="6"/>
        <v>4</v>
      </c>
      <c r="E87" s="24">
        <f t="shared" si="5"/>
        <v>0</v>
      </c>
      <c r="G87" s="18">
        <f t="shared" si="7"/>
        <v>4</v>
      </c>
      <c r="H87" s="2">
        <f t="shared" si="8"/>
        <v>40</v>
      </c>
      <c r="I87" s="2">
        <f t="shared" si="9"/>
        <v>100</v>
      </c>
    </row>
    <row r="88" spans="2:9">
      <c r="B88" s="22">
        <v>77</v>
      </c>
      <c r="C88" s="22">
        <f>Emisja!Q81</f>
        <v>0</v>
      </c>
      <c r="D88" s="18">
        <f t="shared" si="6"/>
        <v>4</v>
      </c>
      <c r="E88" s="24">
        <f t="shared" si="5"/>
        <v>0</v>
      </c>
      <c r="G88" s="18">
        <f t="shared" si="7"/>
        <v>4</v>
      </c>
      <c r="H88" s="2">
        <f t="shared" si="8"/>
        <v>40</v>
      </c>
      <c r="I88" s="2">
        <f t="shared" si="9"/>
        <v>100</v>
      </c>
    </row>
    <row r="89" spans="2:9">
      <c r="B89" s="22">
        <v>78</v>
      </c>
      <c r="C89" s="22">
        <f>Emisja!Q82</f>
        <v>0</v>
      </c>
      <c r="D89" s="18">
        <f t="shared" si="6"/>
        <v>4</v>
      </c>
      <c r="E89" s="24">
        <f t="shared" si="5"/>
        <v>0</v>
      </c>
      <c r="G89" s="18">
        <f t="shared" si="7"/>
        <v>4</v>
      </c>
      <c r="H89" s="2">
        <f t="shared" si="8"/>
        <v>40</v>
      </c>
      <c r="I89" s="2">
        <f t="shared" si="9"/>
        <v>100</v>
      </c>
    </row>
    <row r="90" spans="2:9">
      <c r="B90" s="22">
        <v>79</v>
      </c>
      <c r="C90" s="22">
        <f>Emisja!Q83</f>
        <v>0</v>
      </c>
      <c r="D90" s="18">
        <f t="shared" si="6"/>
        <v>4</v>
      </c>
      <c r="E90" s="24">
        <f t="shared" si="5"/>
        <v>0</v>
      </c>
      <c r="G90" s="18">
        <f t="shared" si="7"/>
        <v>4</v>
      </c>
      <c r="H90" s="2">
        <f t="shared" si="8"/>
        <v>40</v>
      </c>
      <c r="I90" s="2">
        <f t="shared" si="9"/>
        <v>100</v>
      </c>
    </row>
    <row r="91" spans="2:9">
      <c r="B91" s="22">
        <v>80</v>
      </c>
      <c r="C91" s="22">
        <f>Emisja!Q84</f>
        <v>0</v>
      </c>
      <c r="D91" s="18">
        <f t="shared" si="6"/>
        <v>4</v>
      </c>
      <c r="E91" s="24">
        <f t="shared" si="5"/>
        <v>0</v>
      </c>
      <c r="G91" s="18">
        <f t="shared" si="7"/>
        <v>4</v>
      </c>
      <c r="H91" s="2">
        <f t="shared" si="8"/>
        <v>40</v>
      </c>
      <c r="I91" s="2">
        <f t="shared" si="9"/>
        <v>100</v>
      </c>
    </row>
    <row r="92" spans="2:9">
      <c r="B92" s="22">
        <v>81</v>
      </c>
      <c r="C92" s="22">
        <f>Emisja!Q85</f>
        <v>0</v>
      </c>
      <c r="D92" s="18">
        <f t="shared" si="6"/>
        <v>4</v>
      </c>
      <c r="E92" s="24">
        <f t="shared" si="5"/>
        <v>0</v>
      </c>
      <c r="G92" s="18">
        <f t="shared" si="7"/>
        <v>4</v>
      </c>
      <c r="H92" s="2">
        <f t="shared" si="8"/>
        <v>40</v>
      </c>
      <c r="I92" s="2">
        <f t="shared" si="9"/>
        <v>100</v>
      </c>
    </row>
    <row r="93" spans="2:9">
      <c r="B93" s="22">
        <v>82</v>
      </c>
      <c r="C93" s="22">
        <f>Emisja!Q86</f>
        <v>0</v>
      </c>
      <c r="D93" s="18">
        <f t="shared" si="6"/>
        <v>4</v>
      </c>
      <c r="E93" s="24">
        <f t="shared" si="5"/>
        <v>0</v>
      </c>
      <c r="G93" s="18">
        <f t="shared" si="7"/>
        <v>4</v>
      </c>
      <c r="H93" s="2">
        <f t="shared" si="8"/>
        <v>40</v>
      </c>
      <c r="I93" s="2">
        <f t="shared" si="9"/>
        <v>100</v>
      </c>
    </row>
    <row r="94" spans="2:9">
      <c r="B94" s="22">
        <v>83</v>
      </c>
      <c r="C94" s="22">
        <f>Emisja!Q87</f>
        <v>0</v>
      </c>
      <c r="D94" s="18">
        <f t="shared" si="6"/>
        <v>4</v>
      </c>
      <c r="E94" s="24">
        <f t="shared" si="5"/>
        <v>0</v>
      </c>
      <c r="G94" s="18">
        <f t="shared" si="7"/>
        <v>4</v>
      </c>
      <c r="H94" s="2">
        <f t="shared" si="8"/>
        <v>40</v>
      </c>
      <c r="I94" s="2">
        <f t="shared" si="9"/>
        <v>100</v>
      </c>
    </row>
    <row r="95" spans="2:9">
      <c r="B95" s="22">
        <v>84</v>
      </c>
      <c r="C95" s="22">
        <f>Emisja!Q88</f>
        <v>0</v>
      </c>
      <c r="D95" s="18">
        <f t="shared" si="6"/>
        <v>4</v>
      </c>
      <c r="E95" s="24">
        <f t="shared" si="5"/>
        <v>0</v>
      </c>
      <c r="G95" s="18">
        <f t="shared" si="7"/>
        <v>4</v>
      </c>
      <c r="H95" s="2">
        <f t="shared" si="8"/>
        <v>40</v>
      </c>
      <c r="I95" s="2">
        <f t="shared" si="9"/>
        <v>100</v>
      </c>
    </row>
    <row r="96" spans="2:9">
      <c r="B96" s="22">
        <v>85</v>
      </c>
      <c r="C96" s="22">
        <f>Emisja!Q89</f>
        <v>0</v>
      </c>
      <c r="D96" s="18">
        <f t="shared" si="6"/>
        <v>4</v>
      </c>
      <c r="E96" s="24">
        <f t="shared" si="5"/>
        <v>0</v>
      </c>
      <c r="G96" s="18">
        <f t="shared" si="7"/>
        <v>4</v>
      </c>
      <c r="H96" s="2">
        <f t="shared" si="8"/>
        <v>40</v>
      </c>
      <c r="I96" s="2">
        <f t="shared" si="9"/>
        <v>100</v>
      </c>
    </row>
    <row r="97" spans="2:9">
      <c r="B97" s="22">
        <v>86</v>
      </c>
      <c r="C97" s="22">
        <f>Emisja!Q90</f>
        <v>0</v>
      </c>
      <c r="D97" s="18">
        <f t="shared" si="6"/>
        <v>4</v>
      </c>
      <c r="E97" s="24">
        <f t="shared" si="5"/>
        <v>0</v>
      </c>
      <c r="G97" s="18">
        <f t="shared" si="7"/>
        <v>4</v>
      </c>
      <c r="H97" s="2">
        <f t="shared" si="8"/>
        <v>40</v>
      </c>
      <c r="I97" s="2">
        <f t="shared" si="9"/>
        <v>100</v>
      </c>
    </row>
    <row r="98" spans="2:9">
      <c r="B98" s="22">
        <v>87</v>
      </c>
      <c r="C98" s="22">
        <f>Emisja!Q91</f>
        <v>0</v>
      </c>
      <c r="D98" s="18">
        <f t="shared" si="6"/>
        <v>4</v>
      </c>
      <c r="E98" s="24">
        <f t="shared" si="5"/>
        <v>0</v>
      </c>
      <c r="G98" s="18">
        <f t="shared" si="7"/>
        <v>4</v>
      </c>
      <c r="H98" s="2">
        <f t="shared" si="8"/>
        <v>40</v>
      </c>
      <c r="I98" s="2">
        <f t="shared" si="9"/>
        <v>100</v>
      </c>
    </row>
    <row r="99" spans="2:9">
      <c r="B99" s="22">
        <v>88</v>
      </c>
      <c r="C99" s="22">
        <f>Emisja!Q92</f>
        <v>0</v>
      </c>
      <c r="D99" s="18">
        <f t="shared" si="6"/>
        <v>4</v>
      </c>
      <c r="E99" s="24">
        <f t="shared" si="5"/>
        <v>0</v>
      </c>
      <c r="G99" s="18">
        <f t="shared" si="7"/>
        <v>4</v>
      </c>
      <c r="H99" s="2">
        <f t="shared" si="8"/>
        <v>40</v>
      </c>
      <c r="I99" s="2">
        <f t="shared" si="9"/>
        <v>100</v>
      </c>
    </row>
    <row r="100" spans="2:9">
      <c r="B100" s="22">
        <v>89</v>
      </c>
      <c r="C100" s="22">
        <f>Emisja!Q93</f>
        <v>0</v>
      </c>
      <c r="D100" s="18">
        <f t="shared" si="6"/>
        <v>4</v>
      </c>
      <c r="E100" s="24">
        <f t="shared" si="5"/>
        <v>0</v>
      </c>
      <c r="G100" s="18">
        <f t="shared" si="7"/>
        <v>4</v>
      </c>
      <c r="H100" s="2">
        <f t="shared" si="8"/>
        <v>40</v>
      </c>
      <c r="I100" s="2">
        <f t="shared" si="9"/>
        <v>100</v>
      </c>
    </row>
    <row r="101" spans="2:9">
      <c r="B101" s="22">
        <v>90</v>
      </c>
      <c r="C101" s="22">
        <f>Emisja!Q94</f>
        <v>0</v>
      </c>
      <c r="D101" s="18">
        <f t="shared" si="6"/>
        <v>4</v>
      </c>
      <c r="E101" s="24">
        <f t="shared" si="5"/>
        <v>0</v>
      </c>
      <c r="G101" s="18">
        <f t="shared" si="7"/>
        <v>4</v>
      </c>
      <c r="H101" s="2">
        <f t="shared" si="8"/>
        <v>40</v>
      </c>
      <c r="I101" s="2">
        <f t="shared" si="9"/>
        <v>100</v>
      </c>
    </row>
    <row r="102" spans="2:9">
      <c r="B102" s="22">
        <v>91</v>
      </c>
      <c r="C102" s="22">
        <f>Emisja!Q95</f>
        <v>0</v>
      </c>
      <c r="D102" s="18">
        <f t="shared" si="6"/>
        <v>4</v>
      </c>
      <c r="E102" s="24">
        <f t="shared" si="5"/>
        <v>0</v>
      </c>
      <c r="G102" s="18">
        <f t="shared" si="7"/>
        <v>4</v>
      </c>
      <c r="H102" s="2">
        <f t="shared" si="8"/>
        <v>40</v>
      </c>
      <c r="I102" s="2">
        <f t="shared" si="9"/>
        <v>100</v>
      </c>
    </row>
    <row r="103" spans="2:9">
      <c r="B103" s="22">
        <v>92</v>
      </c>
      <c r="C103" s="22">
        <f>Emisja!Q96</f>
        <v>0</v>
      </c>
      <c r="D103" s="18">
        <f t="shared" si="6"/>
        <v>4</v>
      </c>
      <c r="E103" s="24">
        <f t="shared" si="5"/>
        <v>0</v>
      </c>
      <c r="G103" s="18">
        <f t="shared" si="7"/>
        <v>4</v>
      </c>
      <c r="H103" s="2">
        <f t="shared" si="8"/>
        <v>40</v>
      </c>
      <c r="I103" s="2">
        <f t="shared" si="9"/>
        <v>100</v>
      </c>
    </row>
    <row r="104" spans="2:9">
      <c r="B104" s="22">
        <v>93</v>
      </c>
      <c r="C104" s="22">
        <f>Emisja!Q97</f>
        <v>0</v>
      </c>
      <c r="D104" s="18">
        <f t="shared" si="6"/>
        <v>4</v>
      </c>
      <c r="E104" s="24">
        <f t="shared" si="5"/>
        <v>0</v>
      </c>
      <c r="G104" s="18">
        <f t="shared" si="7"/>
        <v>4</v>
      </c>
      <c r="H104" s="2">
        <f t="shared" si="8"/>
        <v>40</v>
      </c>
      <c r="I104" s="2">
        <f t="shared" si="9"/>
        <v>100</v>
      </c>
    </row>
    <row r="105" spans="2:9">
      <c r="B105" s="22">
        <v>94</v>
      </c>
      <c r="C105" s="22">
        <f>Emisja!Q98</f>
        <v>0</v>
      </c>
      <c r="D105" s="18">
        <f t="shared" si="6"/>
        <v>4</v>
      </c>
      <c r="E105" s="24">
        <f t="shared" si="5"/>
        <v>0</v>
      </c>
      <c r="G105" s="18">
        <f t="shared" si="7"/>
        <v>4</v>
      </c>
      <c r="H105" s="2">
        <f t="shared" si="8"/>
        <v>40</v>
      </c>
      <c r="I105" s="2">
        <f t="shared" si="9"/>
        <v>100</v>
      </c>
    </row>
    <row r="106" spans="2:9">
      <c r="B106" s="22">
        <v>95</v>
      </c>
      <c r="C106" s="22">
        <f>Emisja!Q99</f>
        <v>0</v>
      </c>
      <c r="D106" s="18">
        <f t="shared" si="6"/>
        <v>4</v>
      </c>
      <c r="E106" s="24">
        <f t="shared" si="5"/>
        <v>0</v>
      </c>
      <c r="G106" s="18">
        <f t="shared" si="7"/>
        <v>4</v>
      </c>
      <c r="H106" s="2">
        <f t="shared" si="8"/>
        <v>40</v>
      </c>
      <c r="I106" s="2">
        <f t="shared" si="9"/>
        <v>100</v>
      </c>
    </row>
    <row r="107" spans="2:9">
      <c r="B107" s="22">
        <v>96</v>
      </c>
      <c r="C107" s="22">
        <f>Emisja!Q100</f>
        <v>0</v>
      </c>
      <c r="D107" s="18">
        <f t="shared" si="6"/>
        <v>4</v>
      </c>
      <c r="E107" s="24">
        <f t="shared" si="5"/>
        <v>0</v>
      </c>
      <c r="G107" s="18">
        <f t="shared" si="7"/>
        <v>4</v>
      </c>
      <c r="H107" s="2">
        <f t="shared" si="8"/>
        <v>40</v>
      </c>
      <c r="I107" s="2">
        <f t="shared" si="9"/>
        <v>100</v>
      </c>
    </row>
    <row r="108" spans="2:9">
      <c r="B108" s="22">
        <v>97</v>
      </c>
      <c r="C108" s="22">
        <f>Emisja!Q101</f>
        <v>0</v>
      </c>
      <c r="D108" s="18">
        <f t="shared" si="6"/>
        <v>4</v>
      </c>
      <c r="E108" s="24">
        <f t="shared" si="5"/>
        <v>0</v>
      </c>
      <c r="G108" s="18">
        <f t="shared" si="7"/>
        <v>4</v>
      </c>
      <c r="H108" s="2">
        <f t="shared" si="8"/>
        <v>40</v>
      </c>
      <c r="I108" s="2">
        <f t="shared" si="9"/>
        <v>100</v>
      </c>
    </row>
    <row r="109" spans="2:9">
      <c r="B109" s="22">
        <v>98</v>
      </c>
      <c r="C109" s="22">
        <f>Emisja!Q102</f>
        <v>0</v>
      </c>
      <c r="D109" s="18">
        <f t="shared" si="6"/>
        <v>4</v>
      </c>
      <c r="E109" s="24">
        <f t="shared" si="5"/>
        <v>0</v>
      </c>
      <c r="G109" s="18">
        <f t="shared" si="7"/>
        <v>4</v>
      </c>
      <c r="H109" s="2">
        <f t="shared" si="8"/>
        <v>40</v>
      </c>
      <c r="I109" s="2">
        <f t="shared" si="9"/>
        <v>100</v>
      </c>
    </row>
    <row r="110" spans="2:9">
      <c r="B110" s="22">
        <v>99</v>
      </c>
      <c r="C110" s="22">
        <f>Emisja!Q103</f>
        <v>0</v>
      </c>
      <c r="D110" s="18">
        <f t="shared" si="6"/>
        <v>4</v>
      </c>
      <c r="E110" s="24">
        <f t="shared" si="5"/>
        <v>0</v>
      </c>
      <c r="G110" s="18">
        <f t="shared" si="7"/>
        <v>4</v>
      </c>
      <c r="H110" s="2">
        <f t="shared" si="8"/>
        <v>40</v>
      </c>
      <c r="I110" s="2">
        <f t="shared" si="9"/>
        <v>100</v>
      </c>
    </row>
    <row r="111" spans="2:9">
      <c r="B111" s="22">
        <v>100</v>
      </c>
      <c r="C111" s="22">
        <f>Emisja!Q104</f>
        <v>0</v>
      </c>
      <c r="D111" s="18">
        <f t="shared" si="6"/>
        <v>4</v>
      </c>
      <c r="E111" s="24">
        <f t="shared" si="5"/>
        <v>0</v>
      </c>
      <c r="G111" s="18">
        <f t="shared" si="7"/>
        <v>4</v>
      </c>
      <c r="H111" s="2">
        <f t="shared" si="8"/>
        <v>40</v>
      </c>
      <c r="I111" s="2">
        <f t="shared" si="9"/>
        <v>100</v>
      </c>
    </row>
    <row r="112" spans="2:9">
      <c r="B112" s="22">
        <v>101</v>
      </c>
      <c r="C112" s="22">
        <f>Emisja!Q105</f>
        <v>0</v>
      </c>
      <c r="D112" s="18">
        <f t="shared" si="6"/>
        <v>4</v>
      </c>
      <c r="E112" s="24">
        <f t="shared" si="5"/>
        <v>0</v>
      </c>
      <c r="G112" s="18">
        <f t="shared" si="7"/>
        <v>4</v>
      </c>
      <c r="H112" s="2">
        <f t="shared" si="8"/>
        <v>40</v>
      </c>
      <c r="I112" s="2">
        <f t="shared" si="9"/>
        <v>100</v>
      </c>
    </row>
    <row r="113" spans="2:9">
      <c r="B113" s="22">
        <v>102</v>
      </c>
      <c r="C113" s="22">
        <f>Emisja!Q106</f>
        <v>0</v>
      </c>
      <c r="D113" s="18">
        <f t="shared" si="6"/>
        <v>4</v>
      </c>
      <c r="E113" s="24">
        <f t="shared" si="5"/>
        <v>0</v>
      </c>
      <c r="G113" s="18">
        <f t="shared" si="7"/>
        <v>4</v>
      </c>
      <c r="H113" s="2">
        <f t="shared" si="8"/>
        <v>40</v>
      </c>
      <c r="I113" s="2">
        <f t="shared" si="9"/>
        <v>100</v>
      </c>
    </row>
    <row r="114" spans="2:9">
      <c r="B114" s="22">
        <v>103</v>
      </c>
      <c r="C114" s="22">
        <f>Emisja!Q107</f>
        <v>0</v>
      </c>
      <c r="D114" s="18">
        <f t="shared" si="6"/>
        <v>4</v>
      </c>
      <c r="E114" s="24">
        <f t="shared" si="5"/>
        <v>0</v>
      </c>
      <c r="G114" s="18">
        <f t="shared" si="7"/>
        <v>4</v>
      </c>
      <c r="H114" s="2">
        <f t="shared" si="8"/>
        <v>40</v>
      </c>
      <c r="I114" s="2">
        <f t="shared" si="9"/>
        <v>100</v>
      </c>
    </row>
    <row r="115" spans="2:9">
      <c r="B115" s="22">
        <v>104</v>
      </c>
      <c r="C115" s="22">
        <f>Emisja!Q108</f>
        <v>0</v>
      </c>
      <c r="D115" s="18">
        <f t="shared" si="6"/>
        <v>4</v>
      </c>
      <c r="E115" s="24">
        <f t="shared" si="5"/>
        <v>0</v>
      </c>
      <c r="G115" s="18">
        <f t="shared" si="7"/>
        <v>4</v>
      </c>
      <c r="H115" s="2">
        <f t="shared" si="8"/>
        <v>40</v>
      </c>
      <c r="I115" s="2">
        <f t="shared" si="9"/>
        <v>100</v>
      </c>
    </row>
    <row r="116" spans="2:9">
      <c r="B116" s="22">
        <v>105</v>
      </c>
      <c r="C116" s="22">
        <f>Emisja!Q109</f>
        <v>0</v>
      </c>
      <c r="D116" s="18">
        <f t="shared" si="6"/>
        <v>4</v>
      </c>
      <c r="E116" s="24">
        <f t="shared" si="5"/>
        <v>0</v>
      </c>
      <c r="G116" s="18">
        <f t="shared" si="7"/>
        <v>4</v>
      </c>
      <c r="H116" s="2">
        <f t="shared" si="8"/>
        <v>40</v>
      </c>
      <c r="I116" s="2">
        <f t="shared" si="9"/>
        <v>100</v>
      </c>
    </row>
    <row r="117" spans="2:9">
      <c r="B117" s="22">
        <v>106</v>
      </c>
      <c r="C117" s="22">
        <f>Emisja!Q110</f>
        <v>0</v>
      </c>
      <c r="D117" s="18">
        <f t="shared" si="6"/>
        <v>4</v>
      </c>
      <c r="E117" s="24">
        <f t="shared" si="5"/>
        <v>0</v>
      </c>
      <c r="G117" s="18">
        <f t="shared" si="7"/>
        <v>4</v>
      </c>
      <c r="H117" s="2">
        <f t="shared" si="8"/>
        <v>40</v>
      </c>
      <c r="I117" s="2">
        <f t="shared" si="9"/>
        <v>100</v>
      </c>
    </row>
    <row r="118" spans="2:9">
      <c r="B118" s="22">
        <v>107</v>
      </c>
      <c r="C118" s="22">
        <f>Emisja!Q111</f>
        <v>0</v>
      </c>
      <c r="D118" s="18">
        <f t="shared" si="6"/>
        <v>4</v>
      </c>
      <c r="E118" s="24">
        <f t="shared" si="5"/>
        <v>0</v>
      </c>
      <c r="G118" s="18">
        <f t="shared" si="7"/>
        <v>4</v>
      </c>
      <c r="H118" s="2">
        <f t="shared" si="8"/>
        <v>40</v>
      </c>
      <c r="I118" s="2">
        <f t="shared" si="9"/>
        <v>100</v>
      </c>
    </row>
    <row r="119" spans="2:9">
      <c r="B119" s="22">
        <v>108</v>
      </c>
      <c r="C119" s="22">
        <f>Emisja!Q112</f>
        <v>0</v>
      </c>
      <c r="D119" s="18">
        <f t="shared" si="6"/>
        <v>4</v>
      </c>
      <c r="E119" s="24">
        <f t="shared" si="5"/>
        <v>0</v>
      </c>
      <c r="G119" s="18">
        <f t="shared" si="7"/>
        <v>4</v>
      </c>
      <c r="H119" s="2">
        <f t="shared" si="8"/>
        <v>40</v>
      </c>
      <c r="I119" s="2">
        <f t="shared" si="9"/>
        <v>100</v>
      </c>
    </row>
    <row r="120" spans="2:9">
      <c r="B120" s="22">
        <v>109</v>
      </c>
      <c r="C120" s="22">
        <f>Emisja!Q113</f>
        <v>0</v>
      </c>
      <c r="D120" s="18">
        <f t="shared" si="6"/>
        <v>4</v>
      </c>
      <c r="E120" s="24">
        <f t="shared" si="5"/>
        <v>0</v>
      </c>
      <c r="G120" s="18">
        <f t="shared" si="7"/>
        <v>4</v>
      </c>
      <c r="H120" s="2">
        <f t="shared" si="8"/>
        <v>40</v>
      </c>
      <c r="I120" s="2">
        <f t="shared" si="9"/>
        <v>100</v>
      </c>
    </row>
    <row r="121" spans="2:9">
      <c r="B121" s="22">
        <v>110</v>
      </c>
      <c r="C121" s="22">
        <f>Emisja!Q114</f>
        <v>0</v>
      </c>
      <c r="D121" s="18">
        <f t="shared" si="6"/>
        <v>4</v>
      </c>
      <c r="E121" s="24">
        <f t="shared" si="5"/>
        <v>0</v>
      </c>
      <c r="G121" s="18">
        <f t="shared" si="7"/>
        <v>4</v>
      </c>
      <c r="H121" s="2">
        <f t="shared" si="8"/>
        <v>40</v>
      </c>
      <c r="I121" s="2">
        <f t="shared" si="9"/>
        <v>100</v>
      </c>
    </row>
    <row r="122" spans="2:9">
      <c r="B122" s="22">
        <v>111</v>
      </c>
      <c r="C122" s="22">
        <f>Emisja!Q115</f>
        <v>0</v>
      </c>
      <c r="D122" s="18">
        <f t="shared" si="6"/>
        <v>4</v>
      </c>
      <c r="E122" s="24">
        <f t="shared" si="5"/>
        <v>0</v>
      </c>
      <c r="G122" s="18">
        <f t="shared" si="7"/>
        <v>4</v>
      </c>
      <c r="H122" s="2">
        <f t="shared" si="8"/>
        <v>40</v>
      </c>
      <c r="I122" s="2">
        <f t="shared" si="9"/>
        <v>100</v>
      </c>
    </row>
    <row r="123" spans="2:9">
      <c r="B123" s="22">
        <v>112</v>
      </c>
      <c r="C123" s="22">
        <f>Emisja!Q116</f>
        <v>0</v>
      </c>
      <c r="D123" s="18">
        <f t="shared" si="6"/>
        <v>4</v>
      </c>
      <c r="E123" s="24">
        <f t="shared" si="5"/>
        <v>0</v>
      </c>
      <c r="G123" s="18">
        <f t="shared" si="7"/>
        <v>4</v>
      </c>
      <c r="H123" s="2">
        <f t="shared" si="8"/>
        <v>40</v>
      </c>
      <c r="I123" s="2">
        <f t="shared" si="9"/>
        <v>100</v>
      </c>
    </row>
    <row r="124" spans="2:9">
      <c r="B124" s="22">
        <v>113</v>
      </c>
      <c r="C124" s="22">
        <f>Emisja!Q117</f>
        <v>0</v>
      </c>
      <c r="D124" s="18">
        <f t="shared" si="6"/>
        <v>4</v>
      </c>
      <c r="E124" s="24">
        <f t="shared" si="5"/>
        <v>0</v>
      </c>
      <c r="G124" s="18">
        <f t="shared" si="7"/>
        <v>4</v>
      </c>
      <c r="H124" s="2">
        <f t="shared" si="8"/>
        <v>40</v>
      </c>
      <c r="I124" s="2">
        <f t="shared" si="9"/>
        <v>100</v>
      </c>
    </row>
    <row r="125" spans="2:9">
      <c r="B125" s="22">
        <v>114</v>
      </c>
      <c r="C125" s="22">
        <f>Emisja!Q118</f>
        <v>0</v>
      </c>
      <c r="D125" s="18">
        <f t="shared" si="6"/>
        <v>4</v>
      </c>
      <c r="E125" s="24">
        <f t="shared" si="5"/>
        <v>0</v>
      </c>
      <c r="G125" s="18">
        <f t="shared" si="7"/>
        <v>4</v>
      </c>
      <c r="H125" s="2">
        <f t="shared" si="8"/>
        <v>40</v>
      </c>
      <c r="I125" s="2">
        <f t="shared" si="9"/>
        <v>100</v>
      </c>
    </row>
    <row r="126" spans="2:9">
      <c r="B126" s="22">
        <v>115</v>
      </c>
      <c r="C126" s="22">
        <f>Emisja!Q119</f>
        <v>0</v>
      </c>
      <c r="D126" s="18">
        <f t="shared" si="6"/>
        <v>4</v>
      </c>
      <c r="E126" s="24">
        <f t="shared" si="5"/>
        <v>0</v>
      </c>
      <c r="G126" s="18">
        <f t="shared" si="7"/>
        <v>4</v>
      </c>
      <c r="H126" s="2">
        <f t="shared" si="8"/>
        <v>40</v>
      </c>
      <c r="I126" s="2">
        <f t="shared" si="9"/>
        <v>100</v>
      </c>
    </row>
    <row r="127" spans="2:9">
      <c r="B127" s="22">
        <v>116</v>
      </c>
      <c r="C127" s="22">
        <f>Emisja!Q120</f>
        <v>0</v>
      </c>
      <c r="D127" s="18">
        <f t="shared" si="6"/>
        <v>4</v>
      </c>
      <c r="E127" s="24">
        <f t="shared" si="5"/>
        <v>0</v>
      </c>
      <c r="G127" s="18">
        <f t="shared" si="7"/>
        <v>4</v>
      </c>
      <c r="H127" s="2">
        <f t="shared" si="8"/>
        <v>40</v>
      </c>
      <c r="I127" s="2">
        <f t="shared" si="9"/>
        <v>100</v>
      </c>
    </row>
    <row r="128" spans="2:9">
      <c r="B128" s="22">
        <v>117</v>
      </c>
      <c r="C128" s="22">
        <f>Emisja!Q121</f>
        <v>0</v>
      </c>
      <c r="D128" s="18">
        <f t="shared" si="6"/>
        <v>4</v>
      </c>
      <c r="E128" s="24">
        <f t="shared" si="5"/>
        <v>0</v>
      </c>
      <c r="G128" s="18">
        <f t="shared" si="7"/>
        <v>4</v>
      </c>
      <c r="H128" s="2">
        <f t="shared" si="8"/>
        <v>40</v>
      </c>
      <c r="I128" s="2">
        <f t="shared" si="9"/>
        <v>100</v>
      </c>
    </row>
    <row r="129" spans="2:9">
      <c r="B129" s="22">
        <v>118</v>
      </c>
      <c r="C129" s="22">
        <f>Emisja!Q122</f>
        <v>0</v>
      </c>
      <c r="D129" s="18">
        <f t="shared" si="6"/>
        <v>4</v>
      </c>
      <c r="E129" s="24">
        <f t="shared" si="5"/>
        <v>0</v>
      </c>
      <c r="G129" s="18">
        <f t="shared" si="7"/>
        <v>4</v>
      </c>
      <c r="H129" s="2">
        <f t="shared" si="8"/>
        <v>40</v>
      </c>
      <c r="I129" s="2">
        <f t="shared" si="9"/>
        <v>100</v>
      </c>
    </row>
    <row r="130" spans="2:9">
      <c r="B130" s="22">
        <v>119</v>
      </c>
      <c r="C130" s="22">
        <f>Emisja!Q123</f>
        <v>0</v>
      </c>
      <c r="D130" s="18">
        <f t="shared" si="6"/>
        <v>4</v>
      </c>
      <c r="E130" s="24">
        <f t="shared" si="5"/>
        <v>0</v>
      </c>
      <c r="G130" s="18">
        <f t="shared" si="7"/>
        <v>4</v>
      </c>
      <c r="H130" s="2">
        <f t="shared" si="8"/>
        <v>40</v>
      </c>
      <c r="I130" s="2">
        <f t="shared" si="9"/>
        <v>100</v>
      </c>
    </row>
    <row r="131" spans="2:9">
      <c r="B131" s="22">
        <v>120</v>
      </c>
      <c r="C131" s="22">
        <f>Emisja!Q124</f>
        <v>0</v>
      </c>
      <c r="D131" s="18">
        <f t="shared" si="6"/>
        <v>4</v>
      </c>
      <c r="E131" s="24">
        <f t="shared" si="5"/>
        <v>0</v>
      </c>
      <c r="G131" s="18">
        <f t="shared" si="7"/>
        <v>4</v>
      </c>
      <c r="H131" s="2">
        <f t="shared" si="8"/>
        <v>40</v>
      </c>
      <c r="I131" s="2">
        <f t="shared" si="9"/>
        <v>100</v>
      </c>
    </row>
    <row r="132" spans="2:9">
      <c r="B132" s="22">
        <v>121</v>
      </c>
      <c r="C132" s="22">
        <f>Emisja!Q125</f>
        <v>0</v>
      </c>
      <c r="D132" s="18">
        <f t="shared" si="6"/>
        <v>4</v>
      </c>
      <c r="E132" s="24">
        <f t="shared" si="5"/>
        <v>0</v>
      </c>
      <c r="G132" s="18">
        <f t="shared" si="7"/>
        <v>4</v>
      </c>
      <c r="H132" s="2">
        <f t="shared" si="8"/>
        <v>40</v>
      </c>
      <c r="I132" s="2">
        <f t="shared" si="9"/>
        <v>100</v>
      </c>
    </row>
    <row r="133" spans="2:9">
      <c r="B133" s="22">
        <v>122</v>
      </c>
      <c r="C133" s="22">
        <f>Emisja!Q126</f>
        <v>0</v>
      </c>
      <c r="D133" s="18">
        <f t="shared" si="6"/>
        <v>4</v>
      </c>
      <c r="E133" s="24">
        <f t="shared" si="5"/>
        <v>0</v>
      </c>
      <c r="G133" s="18">
        <f t="shared" si="7"/>
        <v>4</v>
      </c>
      <c r="H133" s="2">
        <f t="shared" si="8"/>
        <v>40</v>
      </c>
      <c r="I133" s="2">
        <f t="shared" si="9"/>
        <v>100</v>
      </c>
    </row>
    <row r="134" spans="2:9">
      <c r="B134" s="22">
        <v>123</v>
      </c>
      <c r="C134" s="22">
        <f>Emisja!Q127</f>
        <v>0</v>
      </c>
      <c r="D134" s="18">
        <f t="shared" si="6"/>
        <v>4</v>
      </c>
      <c r="E134" s="24">
        <f t="shared" si="5"/>
        <v>0</v>
      </c>
      <c r="G134" s="18">
        <f t="shared" si="7"/>
        <v>4</v>
      </c>
      <c r="H134" s="2">
        <f t="shared" si="8"/>
        <v>40</v>
      </c>
      <c r="I134" s="2">
        <f t="shared" si="9"/>
        <v>100</v>
      </c>
    </row>
    <row r="135" spans="2:9">
      <c r="B135" s="22">
        <v>124</v>
      </c>
      <c r="C135" s="22">
        <f>Emisja!Q128</f>
        <v>0</v>
      </c>
      <c r="D135" s="18">
        <f t="shared" si="6"/>
        <v>4</v>
      </c>
      <c r="E135" s="24">
        <f t="shared" si="5"/>
        <v>0</v>
      </c>
      <c r="G135" s="18">
        <f t="shared" si="7"/>
        <v>4</v>
      </c>
      <c r="H135" s="2">
        <f t="shared" si="8"/>
        <v>40</v>
      </c>
      <c r="I135" s="2">
        <f t="shared" si="9"/>
        <v>100</v>
      </c>
    </row>
    <row r="136" spans="2:9">
      <c r="B136" s="22">
        <v>125</v>
      </c>
      <c r="C136" s="22">
        <f>Emisja!Q129</f>
        <v>0</v>
      </c>
      <c r="D136" s="18">
        <f t="shared" si="6"/>
        <v>4</v>
      </c>
      <c r="E136" s="24">
        <f t="shared" si="5"/>
        <v>0</v>
      </c>
      <c r="G136" s="18">
        <f t="shared" si="7"/>
        <v>4</v>
      </c>
      <c r="H136" s="2">
        <f t="shared" si="8"/>
        <v>40</v>
      </c>
      <c r="I136" s="2">
        <f t="shared" si="9"/>
        <v>100</v>
      </c>
    </row>
    <row r="137" spans="2:9">
      <c r="B137" s="22">
        <v>126</v>
      </c>
      <c r="C137" s="22">
        <f>Emisja!Q130</f>
        <v>0</v>
      </c>
      <c r="D137" s="18">
        <f t="shared" si="6"/>
        <v>4</v>
      </c>
      <c r="E137" s="24">
        <f t="shared" si="5"/>
        <v>0</v>
      </c>
      <c r="G137" s="18">
        <f t="shared" si="7"/>
        <v>4</v>
      </c>
      <c r="H137" s="2">
        <f t="shared" si="8"/>
        <v>40</v>
      </c>
      <c r="I137" s="2">
        <f t="shared" si="9"/>
        <v>100</v>
      </c>
    </row>
    <row r="138" spans="2:9">
      <c r="B138" s="22">
        <v>127</v>
      </c>
      <c r="C138" s="22">
        <f>Emisja!Q131</f>
        <v>0</v>
      </c>
      <c r="D138" s="18">
        <f t="shared" si="6"/>
        <v>4</v>
      </c>
      <c r="E138" s="24">
        <f t="shared" si="5"/>
        <v>0</v>
      </c>
      <c r="G138" s="18">
        <f t="shared" si="7"/>
        <v>4</v>
      </c>
      <c r="H138" s="2">
        <f t="shared" si="8"/>
        <v>40</v>
      </c>
      <c r="I138" s="2">
        <f t="shared" si="9"/>
        <v>100</v>
      </c>
    </row>
    <row r="139" spans="2:9">
      <c r="B139" s="22">
        <v>128</v>
      </c>
      <c r="C139" s="22">
        <f>Emisja!Q132</f>
        <v>0</v>
      </c>
      <c r="D139" s="18">
        <f t="shared" si="6"/>
        <v>4</v>
      </c>
      <c r="E139" s="24">
        <f t="shared" si="5"/>
        <v>0</v>
      </c>
      <c r="G139" s="18">
        <f t="shared" si="7"/>
        <v>4</v>
      </c>
      <c r="H139" s="2">
        <f t="shared" si="8"/>
        <v>40</v>
      </c>
      <c r="I139" s="2">
        <f t="shared" si="9"/>
        <v>100</v>
      </c>
    </row>
    <row r="140" spans="2:9">
      <c r="B140" s="22">
        <v>129</v>
      </c>
      <c r="C140" s="22">
        <f>Emisja!Q133</f>
        <v>0</v>
      </c>
      <c r="D140" s="18">
        <f t="shared" si="6"/>
        <v>4</v>
      </c>
      <c r="E140" s="24">
        <f t="shared" ref="E140:E203" si="10">1*(D140&gt;$B$4)</f>
        <v>0</v>
      </c>
      <c r="G140" s="18">
        <f t="shared" si="7"/>
        <v>4</v>
      </c>
      <c r="H140" s="2">
        <f t="shared" si="8"/>
        <v>40</v>
      </c>
      <c r="I140" s="2">
        <f t="shared" si="9"/>
        <v>100</v>
      </c>
    </row>
    <row r="141" spans="2:9">
      <c r="B141" s="22">
        <v>130</v>
      </c>
      <c r="C141" s="22">
        <f>Emisja!Q134</f>
        <v>0</v>
      </c>
      <c r="D141" s="18">
        <f t="shared" si="6"/>
        <v>4</v>
      </c>
      <c r="E141" s="24">
        <f t="shared" si="10"/>
        <v>0</v>
      </c>
      <c r="G141" s="18">
        <f t="shared" si="7"/>
        <v>4</v>
      </c>
      <c r="H141" s="2">
        <f t="shared" si="8"/>
        <v>40</v>
      </c>
      <c r="I141" s="2">
        <f t="shared" si="9"/>
        <v>100</v>
      </c>
    </row>
    <row r="142" spans="2:9">
      <c r="B142" s="22">
        <v>131</v>
      </c>
      <c r="C142" s="22">
        <f>Emisja!Q135</f>
        <v>0</v>
      </c>
      <c r="D142" s="18">
        <f t="shared" ref="D142:D205" si="11">$B$6+C142/$B$9-($B$6+C142/$B$9-D141)*EXP(-$B$9/($B$7/$B$3)*(B142-B141)*60)</f>
        <v>4</v>
      </c>
      <c r="E142" s="24">
        <f t="shared" si="10"/>
        <v>0</v>
      </c>
      <c r="G142" s="18">
        <f t="shared" ref="G142:G205" si="12">$B$6+C142/$H$9-($B$6+C142/$H$9-G141)*EXP(-$H$9/($B$7/$B$3)*(B142-B141)*60)</f>
        <v>4</v>
      </c>
      <c r="H142" s="2">
        <f t="shared" ref="H142:H205" si="13">H141</f>
        <v>40</v>
      </c>
      <c r="I142" s="2">
        <f t="shared" ref="I142:I205" si="14">I141</f>
        <v>100</v>
      </c>
    </row>
    <row r="143" spans="2:9">
      <c r="B143" s="22">
        <v>132</v>
      </c>
      <c r="C143" s="22">
        <f>Emisja!Q136</f>
        <v>0</v>
      </c>
      <c r="D143" s="18">
        <f t="shared" si="11"/>
        <v>4</v>
      </c>
      <c r="E143" s="24">
        <f t="shared" si="10"/>
        <v>0</v>
      </c>
      <c r="G143" s="18">
        <f t="shared" si="12"/>
        <v>4</v>
      </c>
      <c r="H143" s="2">
        <f t="shared" si="13"/>
        <v>40</v>
      </c>
      <c r="I143" s="2">
        <f t="shared" si="14"/>
        <v>100</v>
      </c>
    </row>
    <row r="144" spans="2:9">
      <c r="B144" s="22">
        <v>133</v>
      </c>
      <c r="C144" s="22">
        <f>Emisja!Q137</f>
        <v>0</v>
      </c>
      <c r="D144" s="18">
        <f t="shared" si="11"/>
        <v>4</v>
      </c>
      <c r="E144" s="24">
        <f t="shared" si="10"/>
        <v>0</v>
      </c>
      <c r="G144" s="18">
        <f t="shared" si="12"/>
        <v>4</v>
      </c>
      <c r="H144" s="2">
        <f t="shared" si="13"/>
        <v>40</v>
      </c>
      <c r="I144" s="2">
        <f t="shared" si="14"/>
        <v>100</v>
      </c>
    </row>
    <row r="145" spans="2:9">
      <c r="B145" s="22">
        <v>134</v>
      </c>
      <c r="C145" s="22">
        <f>Emisja!Q138</f>
        <v>0</v>
      </c>
      <c r="D145" s="18">
        <f t="shared" si="11"/>
        <v>4</v>
      </c>
      <c r="E145" s="24">
        <f t="shared" si="10"/>
        <v>0</v>
      </c>
      <c r="G145" s="18">
        <f t="shared" si="12"/>
        <v>4</v>
      </c>
      <c r="H145" s="2">
        <f t="shared" si="13"/>
        <v>40</v>
      </c>
      <c r="I145" s="2">
        <f t="shared" si="14"/>
        <v>100</v>
      </c>
    </row>
    <row r="146" spans="2:9">
      <c r="B146" s="22">
        <v>135</v>
      </c>
      <c r="C146" s="22">
        <f>Emisja!Q139</f>
        <v>0</v>
      </c>
      <c r="D146" s="18">
        <f t="shared" si="11"/>
        <v>4</v>
      </c>
      <c r="E146" s="24">
        <f t="shared" si="10"/>
        <v>0</v>
      </c>
      <c r="G146" s="18">
        <f t="shared" si="12"/>
        <v>4</v>
      </c>
      <c r="H146" s="2">
        <f t="shared" si="13"/>
        <v>40</v>
      </c>
      <c r="I146" s="2">
        <f t="shared" si="14"/>
        <v>100</v>
      </c>
    </row>
    <row r="147" spans="2:9">
      <c r="B147" s="22">
        <v>136</v>
      </c>
      <c r="C147" s="22">
        <f>Emisja!Q140</f>
        <v>0</v>
      </c>
      <c r="D147" s="18">
        <f t="shared" si="11"/>
        <v>4</v>
      </c>
      <c r="E147" s="24">
        <f t="shared" si="10"/>
        <v>0</v>
      </c>
      <c r="G147" s="18">
        <f t="shared" si="12"/>
        <v>4</v>
      </c>
      <c r="H147" s="2">
        <f t="shared" si="13"/>
        <v>40</v>
      </c>
      <c r="I147" s="2">
        <f t="shared" si="14"/>
        <v>100</v>
      </c>
    </row>
    <row r="148" spans="2:9">
      <c r="B148" s="22">
        <v>137</v>
      </c>
      <c r="C148" s="22">
        <f>Emisja!Q141</f>
        <v>0</v>
      </c>
      <c r="D148" s="18">
        <f t="shared" si="11"/>
        <v>4</v>
      </c>
      <c r="E148" s="24">
        <f t="shared" si="10"/>
        <v>0</v>
      </c>
      <c r="G148" s="18">
        <f t="shared" si="12"/>
        <v>4</v>
      </c>
      <c r="H148" s="2">
        <f t="shared" si="13"/>
        <v>40</v>
      </c>
      <c r="I148" s="2">
        <f t="shared" si="14"/>
        <v>100</v>
      </c>
    </row>
    <row r="149" spans="2:9">
      <c r="B149" s="22">
        <v>138</v>
      </c>
      <c r="C149" s="22">
        <f>Emisja!Q142</f>
        <v>0</v>
      </c>
      <c r="D149" s="18">
        <f t="shared" si="11"/>
        <v>4</v>
      </c>
      <c r="E149" s="24">
        <f t="shared" si="10"/>
        <v>0</v>
      </c>
      <c r="G149" s="18">
        <f t="shared" si="12"/>
        <v>4</v>
      </c>
      <c r="H149" s="2">
        <f t="shared" si="13"/>
        <v>40</v>
      </c>
      <c r="I149" s="2">
        <f t="shared" si="14"/>
        <v>100</v>
      </c>
    </row>
    <row r="150" spans="2:9">
      <c r="B150" s="22">
        <v>139</v>
      </c>
      <c r="C150" s="22">
        <f>Emisja!Q143</f>
        <v>0</v>
      </c>
      <c r="D150" s="18">
        <f t="shared" si="11"/>
        <v>4</v>
      </c>
      <c r="E150" s="24">
        <f t="shared" si="10"/>
        <v>0</v>
      </c>
      <c r="G150" s="18">
        <f t="shared" si="12"/>
        <v>4</v>
      </c>
      <c r="H150" s="2">
        <f t="shared" si="13"/>
        <v>40</v>
      </c>
      <c r="I150" s="2">
        <f t="shared" si="14"/>
        <v>100</v>
      </c>
    </row>
    <row r="151" spans="2:9">
      <c r="B151" s="22">
        <v>140</v>
      </c>
      <c r="C151" s="22">
        <f>Emisja!Q144</f>
        <v>0</v>
      </c>
      <c r="D151" s="18">
        <f t="shared" si="11"/>
        <v>4</v>
      </c>
      <c r="E151" s="24">
        <f t="shared" si="10"/>
        <v>0</v>
      </c>
      <c r="G151" s="18">
        <f t="shared" si="12"/>
        <v>4</v>
      </c>
      <c r="H151" s="2">
        <f t="shared" si="13"/>
        <v>40</v>
      </c>
      <c r="I151" s="2">
        <f t="shared" si="14"/>
        <v>100</v>
      </c>
    </row>
    <row r="152" spans="2:9">
      <c r="B152" s="22">
        <v>141</v>
      </c>
      <c r="C152" s="22">
        <f>Emisja!Q145</f>
        <v>0</v>
      </c>
      <c r="D152" s="18">
        <f t="shared" si="11"/>
        <v>4</v>
      </c>
      <c r="E152" s="24">
        <f t="shared" si="10"/>
        <v>0</v>
      </c>
      <c r="G152" s="18">
        <f t="shared" si="12"/>
        <v>4</v>
      </c>
      <c r="H152" s="2">
        <f t="shared" si="13"/>
        <v>40</v>
      </c>
      <c r="I152" s="2">
        <f t="shared" si="14"/>
        <v>100</v>
      </c>
    </row>
    <row r="153" spans="2:9">
      <c r="B153" s="22">
        <v>142</v>
      </c>
      <c r="C153" s="22">
        <f>Emisja!Q146</f>
        <v>0</v>
      </c>
      <c r="D153" s="18">
        <f t="shared" si="11"/>
        <v>4</v>
      </c>
      <c r="E153" s="24">
        <f t="shared" si="10"/>
        <v>0</v>
      </c>
      <c r="G153" s="18">
        <f t="shared" si="12"/>
        <v>4</v>
      </c>
      <c r="H153" s="2">
        <f t="shared" si="13"/>
        <v>40</v>
      </c>
      <c r="I153" s="2">
        <f t="shared" si="14"/>
        <v>100</v>
      </c>
    </row>
    <row r="154" spans="2:9">
      <c r="B154" s="22">
        <v>143</v>
      </c>
      <c r="C154" s="22">
        <f>Emisja!Q147</f>
        <v>0</v>
      </c>
      <c r="D154" s="18">
        <f t="shared" si="11"/>
        <v>4</v>
      </c>
      <c r="E154" s="24">
        <f t="shared" si="10"/>
        <v>0</v>
      </c>
      <c r="G154" s="18">
        <f t="shared" si="12"/>
        <v>4</v>
      </c>
      <c r="H154" s="2">
        <f t="shared" si="13"/>
        <v>40</v>
      </c>
      <c r="I154" s="2">
        <f t="shared" si="14"/>
        <v>100</v>
      </c>
    </row>
    <row r="155" spans="2:9">
      <c r="B155" s="22">
        <v>144</v>
      </c>
      <c r="C155" s="22">
        <f>Emisja!Q148</f>
        <v>0</v>
      </c>
      <c r="D155" s="18">
        <f t="shared" si="11"/>
        <v>4</v>
      </c>
      <c r="E155" s="24">
        <f t="shared" si="10"/>
        <v>0</v>
      </c>
      <c r="G155" s="18">
        <f t="shared" si="12"/>
        <v>4</v>
      </c>
      <c r="H155" s="2">
        <f t="shared" si="13"/>
        <v>40</v>
      </c>
      <c r="I155" s="2">
        <f t="shared" si="14"/>
        <v>100</v>
      </c>
    </row>
    <row r="156" spans="2:9">
      <c r="B156" s="22">
        <v>145</v>
      </c>
      <c r="C156" s="22">
        <f>Emisja!Q149</f>
        <v>0</v>
      </c>
      <c r="D156" s="18">
        <f t="shared" si="11"/>
        <v>4</v>
      </c>
      <c r="E156" s="24">
        <f t="shared" si="10"/>
        <v>0</v>
      </c>
      <c r="G156" s="18">
        <f t="shared" si="12"/>
        <v>4</v>
      </c>
      <c r="H156" s="2">
        <f t="shared" si="13"/>
        <v>40</v>
      </c>
      <c r="I156" s="2">
        <f t="shared" si="14"/>
        <v>100</v>
      </c>
    </row>
    <row r="157" spans="2:9">
      <c r="B157" s="22">
        <v>146</v>
      </c>
      <c r="C157" s="22">
        <f>Emisja!Q150</f>
        <v>0</v>
      </c>
      <c r="D157" s="18">
        <f t="shared" si="11"/>
        <v>4</v>
      </c>
      <c r="E157" s="24">
        <f t="shared" si="10"/>
        <v>0</v>
      </c>
      <c r="G157" s="18">
        <f t="shared" si="12"/>
        <v>4</v>
      </c>
      <c r="H157" s="2">
        <f t="shared" si="13"/>
        <v>40</v>
      </c>
      <c r="I157" s="2">
        <f t="shared" si="14"/>
        <v>100</v>
      </c>
    </row>
    <row r="158" spans="2:9">
      <c r="B158" s="22">
        <v>147</v>
      </c>
      <c r="C158" s="22">
        <f>Emisja!Q151</f>
        <v>0</v>
      </c>
      <c r="D158" s="18">
        <f t="shared" si="11"/>
        <v>4</v>
      </c>
      <c r="E158" s="24">
        <f t="shared" si="10"/>
        <v>0</v>
      </c>
      <c r="G158" s="18">
        <f t="shared" si="12"/>
        <v>4</v>
      </c>
      <c r="H158" s="2">
        <f t="shared" si="13"/>
        <v>40</v>
      </c>
      <c r="I158" s="2">
        <f t="shared" si="14"/>
        <v>100</v>
      </c>
    </row>
    <row r="159" spans="2:9">
      <c r="B159" s="22">
        <v>148</v>
      </c>
      <c r="C159" s="22">
        <f>Emisja!Q152</f>
        <v>0</v>
      </c>
      <c r="D159" s="18">
        <f t="shared" si="11"/>
        <v>4</v>
      </c>
      <c r="E159" s="24">
        <f t="shared" si="10"/>
        <v>0</v>
      </c>
      <c r="G159" s="18">
        <f t="shared" si="12"/>
        <v>4</v>
      </c>
      <c r="H159" s="2">
        <f t="shared" si="13"/>
        <v>40</v>
      </c>
      <c r="I159" s="2">
        <f t="shared" si="14"/>
        <v>100</v>
      </c>
    </row>
    <row r="160" spans="2:9">
      <c r="B160" s="22">
        <v>149</v>
      </c>
      <c r="C160" s="22">
        <f>Emisja!Q153</f>
        <v>0</v>
      </c>
      <c r="D160" s="18">
        <f t="shared" si="11"/>
        <v>4</v>
      </c>
      <c r="E160" s="24">
        <f t="shared" si="10"/>
        <v>0</v>
      </c>
      <c r="G160" s="18">
        <f t="shared" si="12"/>
        <v>4</v>
      </c>
      <c r="H160" s="2">
        <f t="shared" si="13"/>
        <v>40</v>
      </c>
      <c r="I160" s="2">
        <f t="shared" si="14"/>
        <v>100</v>
      </c>
    </row>
    <row r="161" spans="2:9">
      <c r="B161" s="22">
        <v>150</v>
      </c>
      <c r="C161" s="22">
        <f>Emisja!Q154</f>
        <v>0</v>
      </c>
      <c r="D161" s="18">
        <f t="shared" si="11"/>
        <v>4</v>
      </c>
      <c r="E161" s="24">
        <f t="shared" si="10"/>
        <v>0</v>
      </c>
      <c r="G161" s="18">
        <f t="shared" si="12"/>
        <v>4</v>
      </c>
      <c r="H161" s="2">
        <f t="shared" si="13"/>
        <v>40</v>
      </c>
      <c r="I161" s="2">
        <f t="shared" si="14"/>
        <v>100</v>
      </c>
    </row>
    <row r="162" spans="2:9">
      <c r="B162" s="22">
        <v>151</v>
      </c>
      <c r="C162" s="22">
        <f>Emisja!Q155</f>
        <v>0</v>
      </c>
      <c r="D162" s="18">
        <f t="shared" si="11"/>
        <v>4</v>
      </c>
      <c r="E162" s="24">
        <f t="shared" si="10"/>
        <v>0</v>
      </c>
      <c r="G162" s="18">
        <f t="shared" si="12"/>
        <v>4</v>
      </c>
      <c r="H162" s="2">
        <f t="shared" si="13"/>
        <v>40</v>
      </c>
      <c r="I162" s="2">
        <f t="shared" si="14"/>
        <v>100</v>
      </c>
    </row>
    <row r="163" spans="2:9">
      <c r="B163" s="22">
        <v>152</v>
      </c>
      <c r="C163" s="22">
        <f>Emisja!Q156</f>
        <v>0</v>
      </c>
      <c r="D163" s="18">
        <f t="shared" si="11"/>
        <v>4</v>
      </c>
      <c r="E163" s="24">
        <f t="shared" si="10"/>
        <v>0</v>
      </c>
      <c r="G163" s="18">
        <f t="shared" si="12"/>
        <v>4</v>
      </c>
      <c r="H163" s="2">
        <f t="shared" si="13"/>
        <v>40</v>
      </c>
      <c r="I163" s="2">
        <f t="shared" si="14"/>
        <v>100</v>
      </c>
    </row>
    <row r="164" spans="2:9">
      <c r="B164" s="22">
        <v>153</v>
      </c>
      <c r="C164" s="22">
        <f>Emisja!Q157</f>
        <v>0</v>
      </c>
      <c r="D164" s="18">
        <f t="shared" si="11"/>
        <v>4</v>
      </c>
      <c r="E164" s="24">
        <f t="shared" si="10"/>
        <v>0</v>
      </c>
      <c r="G164" s="18">
        <f t="shared" si="12"/>
        <v>4</v>
      </c>
      <c r="H164" s="2">
        <f t="shared" si="13"/>
        <v>40</v>
      </c>
      <c r="I164" s="2">
        <f t="shared" si="14"/>
        <v>100</v>
      </c>
    </row>
    <row r="165" spans="2:9">
      <c r="B165" s="22">
        <v>154</v>
      </c>
      <c r="C165" s="22">
        <f>Emisja!Q158</f>
        <v>0</v>
      </c>
      <c r="D165" s="18">
        <f t="shared" si="11"/>
        <v>4</v>
      </c>
      <c r="E165" s="24">
        <f t="shared" si="10"/>
        <v>0</v>
      </c>
      <c r="G165" s="18">
        <f t="shared" si="12"/>
        <v>4</v>
      </c>
      <c r="H165" s="2">
        <f t="shared" si="13"/>
        <v>40</v>
      </c>
      <c r="I165" s="2">
        <f t="shared" si="14"/>
        <v>100</v>
      </c>
    </row>
    <row r="166" spans="2:9">
      <c r="B166" s="22">
        <v>155</v>
      </c>
      <c r="C166" s="22">
        <f>Emisja!Q159</f>
        <v>0</v>
      </c>
      <c r="D166" s="18">
        <f t="shared" si="11"/>
        <v>4</v>
      </c>
      <c r="E166" s="24">
        <f t="shared" si="10"/>
        <v>0</v>
      </c>
      <c r="G166" s="18">
        <f t="shared" si="12"/>
        <v>4</v>
      </c>
      <c r="H166" s="2">
        <f t="shared" si="13"/>
        <v>40</v>
      </c>
      <c r="I166" s="2">
        <f t="shared" si="14"/>
        <v>100</v>
      </c>
    </row>
    <row r="167" spans="2:9">
      <c r="B167" s="22">
        <v>156</v>
      </c>
      <c r="C167" s="22">
        <f>Emisja!Q160</f>
        <v>0</v>
      </c>
      <c r="D167" s="18">
        <f t="shared" si="11"/>
        <v>4</v>
      </c>
      <c r="E167" s="24">
        <f t="shared" si="10"/>
        <v>0</v>
      </c>
      <c r="G167" s="18">
        <f t="shared" si="12"/>
        <v>4</v>
      </c>
      <c r="H167" s="2">
        <f t="shared" si="13"/>
        <v>40</v>
      </c>
      <c r="I167" s="2">
        <f t="shared" si="14"/>
        <v>100</v>
      </c>
    </row>
    <row r="168" spans="2:9">
      <c r="B168" s="22">
        <v>157</v>
      </c>
      <c r="C168" s="22">
        <f>Emisja!Q161</f>
        <v>0</v>
      </c>
      <c r="D168" s="18">
        <f t="shared" si="11"/>
        <v>4</v>
      </c>
      <c r="E168" s="24">
        <f t="shared" si="10"/>
        <v>0</v>
      </c>
      <c r="G168" s="18">
        <f t="shared" si="12"/>
        <v>4</v>
      </c>
      <c r="H168" s="2">
        <f t="shared" si="13"/>
        <v>40</v>
      </c>
      <c r="I168" s="2">
        <f t="shared" si="14"/>
        <v>100</v>
      </c>
    </row>
    <row r="169" spans="2:9">
      <c r="B169" s="22">
        <v>158</v>
      </c>
      <c r="C169" s="22">
        <f>Emisja!Q162</f>
        <v>0</v>
      </c>
      <c r="D169" s="18">
        <f t="shared" si="11"/>
        <v>4</v>
      </c>
      <c r="E169" s="24">
        <f t="shared" si="10"/>
        <v>0</v>
      </c>
      <c r="G169" s="18">
        <f t="shared" si="12"/>
        <v>4</v>
      </c>
      <c r="H169" s="2">
        <f t="shared" si="13"/>
        <v>40</v>
      </c>
      <c r="I169" s="2">
        <f t="shared" si="14"/>
        <v>100</v>
      </c>
    </row>
    <row r="170" spans="2:9">
      <c r="B170" s="22">
        <v>159</v>
      </c>
      <c r="C170" s="22">
        <f>Emisja!Q163</f>
        <v>0</v>
      </c>
      <c r="D170" s="18">
        <f t="shared" si="11"/>
        <v>4</v>
      </c>
      <c r="E170" s="24">
        <f t="shared" si="10"/>
        <v>0</v>
      </c>
      <c r="G170" s="18">
        <f t="shared" si="12"/>
        <v>4</v>
      </c>
      <c r="H170" s="2">
        <f t="shared" si="13"/>
        <v>40</v>
      </c>
      <c r="I170" s="2">
        <f t="shared" si="14"/>
        <v>100</v>
      </c>
    </row>
    <row r="171" spans="2:9">
      <c r="B171" s="22">
        <v>160</v>
      </c>
      <c r="C171" s="22">
        <f>Emisja!Q164</f>
        <v>0</v>
      </c>
      <c r="D171" s="18">
        <f t="shared" si="11"/>
        <v>4</v>
      </c>
      <c r="E171" s="24">
        <f t="shared" si="10"/>
        <v>0</v>
      </c>
      <c r="G171" s="18">
        <f t="shared" si="12"/>
        <v>4</v>
      </c>
      <c r="H171" s="2">
        <f t="shared" si="13"/>
        <v>40</v>
      </c>
      <c r="I171" s="2">
        <f t="shared" si="14"/>
        <v>100</v>
      </c>
    </row>
    <row r="172" spans="2:9">
      <c r="B172" s="22">
        <v>161</v>
      </c>
      <c r="C172" s="22">
        <f>Emisja!Q165</f>
        <v>0</v>
      </c>
      <c r="D172" s="18">
        <f t="shared" si="11"/>
        <v>4</v>
      </c>
      <c r="E172" s="24">
        <f t="shared" si="10"/>
        <v>0</v>
      </c>
      <c r="G172" s="18">
        <f t="shared" si="12"/>
        <v>4</v>
      </c>
      <c r="H172" s="2">
        <f t="shared" si="13"/>
        <v>40</v>
      </c>
      <c r="I172" s="2">
        <f t="shared" si="14"/>
        <v>100</v>
      </c>
    </row>
    <row r="173" spans="2:9">
      <c r="B173" s="22">
        <v>162</v>
      </c>
      <c r="C173" s="22">
        <f>Emisja!Q166</f>
        <v>0</v>
      </c>
      <c r="D173" s="18">
        <f t="shared" si="11"/>
        <v>4</v>
      </c>
      <c r="E173" s="24">
        <f t="shared" si="10"/>
        <v>0</v>
      </c>
      <c r="G173" s="18">
        <f t="shared" si="12"/>
        <v>4</v>
      </c>
      <c r="H173" s="2">
        <f t="shared" si="13"/>
        <v>40</v>
      </c>
      <c r="I173" s="2">
        <f t="shared" si="14"/>
        <v>100</v>
      </c>
    </row>
    <row r="174" spans="2:9">
      <c r="B174" s="22">
        <v>163</v>
      </c>
      <c r="C174" s="22">
        <f>Emisja!Q167</f>
        <v>0</v>
      </c>
      <c r="D174" s="18">
        <f t="shared" si="11"/>
        <v>4</v>
      </c>
      <c r="E174" s="24">
        <f t="shared" si="10"/>
        <v>0</v>
      </c>
      <c r="G174" s="18">
        <f t="shared" si="12"/>
        <v>4</v>
      </c>
      <c r="H174" s="2">
        <f t="shared" si="13"/>
        <v>40</v>
      </c>
      <c r="I174" s="2">
        <f t="shared" si="14"/>
        <v>100</v>
      </c>
    </row>
    <row r="175" spans="2:9">
      <c r="B175" s="22">
        <v>164</v>
      </c>
      <c r="C175" s="22">
        <f>Emisja!Q168</f>
        <v>0</v>
      </c>
      <c r="D175" s="18">
        <f t="shared" si="11"/>
        <v>4</v>
      </c>
      <c r="E175" s="24">
        <f t="shared" si="10"/>
        <v>0</v>
      </c>
      <c r="G175" s="18">
        <f t="shared" si="12"/>
        <v>4</v>
      </c>
      <c r="H175" s="2">
        <f t="shared" si="13"/>
        <v>40</v>
      </c>
      <c r="I175" s="2">
        <f t="shared" si="14"/>
        <v>100</v>
      </c>
    </row>
    <row r="176" spans="2:9">
      <c r="B176" s="22">
        <v>165</v>
      </c>
      <c r="C176" s="22">
        <f>Emisja!Q169</f>
        <v>0</v>
      </c>
      <c r="D176" s="18">
        <f t="shared" si="11"/>
        <v>4</v>
      </c>
      <c r="E176" s="24">
        <f t="shared" si="10"/>
        <v>0</v>
      </c>
      <c r="G176" s="18">
        <f t="shared" si="12"/>
        <v>4</v>
      </c>
      <c r="H176" s="2">
        <f t="shared" si="13"/>
        <v>40</v>
      </c>
      <c r="I176" s="2">
        <f t="shared" si="14"/>
        <v>100</v>
      </c>
    </row>
    <row r="177" spans="2:9">
      <c r="B177" s="22">
        <v>166</v>
      </c>
      <c r="C177" s="22">
        <f>Emisja!Q170</f>
        <v>0</v>
      </c>
      <c r="D177" s="18">
        <f t="shared" si="11"/>
        <v>4</v>
      </c>
      <c r="E177" s="24">
        <f t="shared" si="10"/>
        <v>0</v>
      </c>
      <c r="G177" s="18">
        <f t="shared" si="12"/>
        <v>4</v>
      </c>
      <c r="H177" s="2">
        <f t="shared" si="13"/>
        <v>40</v>
      </c>
      <c r="I177" s="2">
        <f t="shared" si="14"/>
        <v>100</v>
      </c>
    </row>
    <row r="178" spans="2:9">
      <c r="B178" s="22">
        <v>167</v>
      </c>
      <c r="C178" s="22">
        <f>Emisja!Q171</f>
        <v>0</v>
      </c>
      <c r="D178" s="18">
        <f t="shared" si="11"/>
        <v>4</v>
      </c>
      <c r="E178" s="24">
        <f t="shared" si="10"/>
        <v>0</v>
      </c>
      <c r="G178" s="18">
        <f t="shared" si="12"/>
        <v>4</v>
      </c>
      <c r="H178" s="2">
        <f t="shared" si="13"/>
        <v>40</v>
      </c>
      <c r="I178" s="2">
        <f t="shared" si="14"/>
        <v>100</v>
      </c>
    </row>
    <row r="179" spans="2:9">
      <c r="B179" s="22">
        <v>168</v>
      </c>
      <c r="C179" s="22">
        <f>Emisja!Q172</f>
        <v>0</v>
      </c>
      <c r="D179" s="18">
        <f t="shared" si="11"/>
        <v>4</v>
      </c>
      <c r="E179" s="24">
        <f t="shared" si="10"/>
        <v>0</v>
      </c>
      <c r="G179" s="18">
        <f t="shared" si="12"/>
        <v>4</v>
      </c>
      <c r="H179" s="2">
        <f t="shared" si="13"/>
        <v>40</v>
      </c>
      <c r="I179" s="2">
        <f t="shared" si="14"/>
        <v>100</v>
      </c>
    </row>
    <row r="180" spans="2:9">
      <c r="B180" s="22">
        <v>169</v>
      </c>
      <c r="C180" s="22">
        <f>Emisja!Q173</f>
        <v>0</v>
      </c>
      <c r="D180" s="18">
        <f t="shared" si="11"/>
        <v>4</v>
      </c>
      <c r="E180" s="24">
        <f t="shared" si="10"/>
        <v>0</v>
      </c>
      <c r="G180" s="18">
        <f t="shared" si="12"/>
        <v>4</v>
      </c>
      <c r="H180" s="2">
        <f t="shared" si="13"/>
        <v>40</v>
      </c>
      <c r="I180" s="2">
        <f t="shared" si="14"/>
        <v>100</v>
      </c>
    </row>
    <row r="181" spans="2:9">
      <c r="B181" s="22">
        <v>170</v>
      </c>
      <c r="C181" s="22">
        <f>Emisja!Q174</f>
        <v>0</v>
      </c>
      <c r="D181" s="18">
        <f t="shared" si="11"/>
        <v>4</v>
      </c>
      <c r="E181" s="24">
        <f t="shared" si="10"/>
        <v>0</v>
      </c>
      <c r="G181" s="18">
        <f t="shared" si="12"/>
        <v>4</v>
      </c>
      <c r="H181" s="2">
        <f t="shared" si="13"/>
        <v>40</v>
      </c>
      <c r="I181" s="2">
        <f t="shared" si="14"/>
        <v>100</v>
      </c>
    </row>
    <row r="182" spans="2:9">
      <c r="B182" s="22">
        <v>171</v>
      </c>
      <c r="C182" s="22">
        <f>Emisja!Q175</f>
        <v>0</v>
      </c>
      <c r="D182" s="18">
        <f t="shared" si="11"/>
        <v>4</v>
      </c>
      <c r="E182" s="24">
        <f t="shared" si="10"/>
        <v>0</v>
      </c>
      <c r="G182" s="18">
        <f t="shared" si="12"/>
        <v>4</v>
      </c>
      <c r="H182" s="2">
        <f t="shared" si="13"/>
        <v>40</v>
      </c>
      <c r="I182" s="2">
        <f t="shared" si="14"/>
        <v>100</v>
      </c>
    </row>
    <row r="183" spans="2:9">
      <c r="B183" s="22">
        <v>172</v>
      </c>
      <c r="C183" s="22">
        <f>Emisja!Q176</f>
        <v>0</v>
      </c>
      <c r="D183" s="18">
        <f t="shared" si="11"/>
        <v>4</v>
      </c>
      <c r="E183" s="24">
        <f t="shared" si="10"/>
        <v>0</v>
      </c>
      <c r="G183" s="18">
        <f t="shared" si="12"/>
        <v>4</v>
      </c>
      <c r="H183" s="2">
        <f t="shared" si="13"/>
        <v>40</v>
      </c>
      <c r="I183" s="2">
        <f t="shared" si="14"/>
        <v>100</v>
      </c>
    </row>
    <row r="184" spans="2:9">
      <c r="B184" s="22">
        <v>173</v>
      </c>
      <c r="C184" s="22">
        <f>Emisja!Q177</f>
        <v>0</v>
      </c>
      <c r="D184" s="18">
        <f t="shared" si="11"/>
        <v>4</v>
      </c>
      <c r="E184" s="24">
        <f t="shared" si="10"/>
        <v>0</v>
      </c>
      <c r="G184" s="18">
        <f t="shared" si="12"/>
        <v>4</v>
      </c>
      <c r="H184" s="2">
        <f t="shared" si="13"/>
        <v>40</v>
      </c>
      <c r="I184" s="2">
        <f t="shared" si="14"/>
        <v>100</v>
      </c>
    </row>
    <row r="185" spans="2:9">
      <c r="B185" s="22">
        <v>174</v>
      </c>
      <c r="C185" s="22">
        <f>Emisja!Q178</f>
        <v>0</v>
      </c>
      <c r="D185" s="18">
        <f t="shared" si="11"/>
        <v>4</v>
      </c>
      <c r="E185" s="24">
        <f t="shared" si="10"/>
        <v>0</v>
      </c>
      <c r="G185" s="18">
        <f t="shared" si="12"/>
        <v>4</v>
      </c>
      <c r="H185" s="2">
        <f t="shared" si="13"/>
        <v>40</v>
      </c>
      <c r="I185" s="2">
        <f t="shared" si="14"/>
        <v>100</v>
      </c>
    </row>
    <row r="186" spans="2:9">
      <c r="B186" s="22">
        <v>175</v>
      </c>
      <c r="C186" s="22">
        <f>Emisja!Q179</f>
        <v>0</v>
      </c>
      <c r="D186" s="18">
        <f t="shared" si="11"/>
        <v>4</v>
      </c>
      <c r="E186" s="24">
        <f t="shared" si="10"/>
        <v>0</v>
      </c>
      <c r="G186" s="18">
        <f t="shared" si="12"/>
        <v>4</v>
      </c>
      <c r="H186" s="2">
        <f t="shared" si="13"/>
        <v>40</v>
      </c>
      <c r="I186" s="2">
        <f t="shared" si="14"/>
        <v>100</v>
      </c>
    </row>
    <row r="187" spans="2:9">
      <c r="B187" s="22">
        <v>176</v>
      </c>
      <c r="C187" s="22">
        <f>Emisja!Q180</f>
        <v>0</v>
      </c>
      <c r="D187" s="18">
        <f t="shared" si="11"/>
        <v>4</v>
      </c>
      <c r="E187" s="24">
        <f t="shared" si="10"/>
        <v>0</v>
      </c>
      <c r="G187" s="18">
        <f t="shared" si="12"/>
        <v>4</v>
      </c>
      <c r="H187" s="2">
        <f t="shared" si="13"/>
        <v>40</v>
      </c>
      <c r="I187" s="2">
        <f t="shared" si="14"/>
        <v>100</v>
      </c>
    </row>
    <row r="188" spans="2:9">
      <c r="B188" s="22">
        <v>177</v>
      </c>
      <c r="C188" s="22">
        <f>Emisja!Q181</f>
        <v>0</v>
      </c>
      <c r="D188" s="18">
        <f t="shared" si="11"/>
        <v>4</v>
      </c>
      <c r="E188" s="24">
        <f t="shared" si="10"/>
        <v>0</v>
      </c>
      <c r="G188" s="18">
        <f t="shared" si="12"/>
        <v>4</v>
      </c>
      <c r="H188" s="2">
        <f t="shared" si="13"/>
        <v>40</v>
      </c>
      <c r="I188" s="2">
        <f t="shared" si="14"/>
        <v>100</v>
      </c>
    </row>
    <row r="189" spans="2:9">
      <c r="B189" s="22">
        <v>178</v>
      </c>
      <c r="C189" s="22">
        <f>Emisja!Q182</f>
        <v>0</v>
      </c>
      <c r="D189" s="18">
        <f t="shared" si="11"/>
        <v>4</v>
      </c>
      <c r="E189" s="24">
        <f t="shared" si="10"/>
        <v>0</v>
      </c>
      <c r="G189" s="18">
        <f t="shared" si="12"/>
        <v>4</v>
      </c>
      <c r="H189" s="2">
        <f t="shared" si="13"/>
        <v>40</v>
      </c>
      <c r="I189" s="2">
        <f t="shared" si="14"/>
        <v>100</v>
      </c>
    </row>
    <row r="190" spans="2:9">
      <c r="B190" s="22">
        <v>179</v>
      </c>
      <c r="C190" s="22">
        <f>Emisja!Q183</f>
        <v>0</v>
      </c>
      <c r="D190" s="18">
        <f t="shared" si="11"/>
        <v>4</v>
      </c>
      <c r="E190" s="24">
        <f t="shared" si="10"/>
        <v>0</v>
      </c>
      <c r="G190" s="18">
        <f t="shared" si="12"/>
        <v>4</v>
      </c>
      <c r="H190" s="2">
        <f t="shared" si="13"/>
        <v>40</v>
      </c>
      <c r="I190" s="2">
        <f t="shared" si="14"/>
        <v>100</v>
      </c>
    </row>
    <row r="191" spans="2:9">
      <c r="B191" s="22">
        <v>180</v>
      </c>
      <c r="C191" s="22">
        <f>Emisja!Q184</f>
        <v>0</v>
      </c>
      <c r="D191" s="18">
        <f t="shared" si="11"/>
        <v>4</v>
      </c>
      <c r="E191" s="24">
        <f t="shared" si="10"/>
        <v>0</v>
      </c>
      <c r="G191" s="18">
        <f t="shared" si="12"/>
        <v>4</v>
      </c>
      <c r="H191" s="2">
        <f t="shared" si="13"/>
        <v>40</v>
      </c>
      <c r="I191" s="2">
        <f t="shared" si="14"/>
        <v>100</v>
      </c>
    </row>
    <row r="192" spans="2:9">
      <c r="B192" s="22">
        <v>181</v>
      </c>
      <c r="C192" s="22">
        <f>Emisja!Q185</f>
        <v>0</v>
      </c>
      <c r="D192" s="18">
        <f t="shared" si="11"/>
        <v>4</v>
      </c>
      <c r="E192" s="24">
        <f t="shared" si="10"/>
        <v>0</v>
      </c>
      <c r="G192" s="18">
        <f t="shared" si="12"/>
        <v>4</v>
      </c>
      <c r="H192" s="2">
        <f t="shared" si="13"/>
        <v>40</v>
      </c>
      <c r="I192" s="2">
        <f t="shared" si="14"/>
        <v>100</v>
      </c>
    </row>
    <row r="193" spans="2:9">
      <c r="B193" s="22">
        <v>182</v>
      </c>
      <c r="C193" s="22">
        <f>Emisja!Q186</f>
        <v>0</v>
      </c>
      <c r="D193" s="18">
        <f t="shared" si="11"/>
        <v>4</v>
      </c>
      <c r="E193" s="24">
        <f t="shared" si="10"/>
        <v>0</v>
      </c>
      <c r="G193" s="18">
        <f t="shared" si="12"/>
        <v>4</v>
      </c>
      <c r="H193" s="2">
        <f t="shared" si="13"/>
        <v>40</v>
      </c>
      <c r="I193" s="2">
        <f t="shared" si="14"/>
        <v>100</v>
      </c>
    </row>
    <row r="194" spans="2:9">
      <c r="B194" s="22">
        <v>183</v>
      </c>
      <c r="C194" s="22">
        <f>Emisja!Q187</f>
        <v>0</v>
      </c>
      <c r="D194" s="18">
        <f t="shared" si="11"/>
        <v>4</v>
      </c>
      <c r="E194" s="24">
        <f t="shared" si="10"/>
        <v>0</v>
      </c>
      <c r="G194" s="18">
        <f t="shared" si="12"/>
        <v>4</v>
      </c>
      <c r="H194" s="2">
        <f t="shared" si="13"/>
        <v>40</v>
      </c>
      <c r="I194" s="2">
        <f t="shared" si="14"/>
        <v>100</v>
      </c>
    </row>
    <row r="195" spans="2:9">
      <c r="B195" s="22">
        <v>184</v>
      </c>
      <c r="C195" s="22">
        <f>Emisja!Q188</f>
        <v>0</v>
      </c>
      <c r="D195" s="18">
        <f t="shared" si="11"/>
        <v>4</v>
      </c>
      <c r="E195" s="24">
        <f t="shared" si="10"/>
        <v>0</v>
      </c>
      <c r="G195" s="18">
        <f t="shared" si="12"/>
        <v>4</v>
      </c>
      <c r="H195" s="2">
        <f t="shared" si="13"/>
        <v>40</v>
      </c>
      <c r="I195" s="2">
        <f t="shared" si="14"/>
        <v>100</v>
      </c>
    </row>
    <row r="196" spans="2:9">
      <c r="B196" s="22">
        <v>185</v>
      </c>
      <c r="C196" s="22">
        <f>Emisja!Q189</f>
        <v>0</v>
      </c>
      <c r="D196" s="18">
        <f t="shared" si="11"/>
        <v>4</v>
      </c>
      <c r="E196" s="24">
        <f t="shared" si="10"/>
        <v>0</v>
      </c>
      <c r="G196" s="18">
        <f t="shared" si="12"/>
        <v>4</v>
      </c>
      <c r="H196" s="2">
        <f t="shared" si="13"/>
        <v>40</v>
      </c>
      <c r="I196" s="2">
        <f t="shared" si="14"/>
        <v>100</v>
      </c>
    </row>
    <row r="197" spans="2:9">
      <c r="B197" s="22">
        <v>186</v>
      </c>
      <c r="C197" s="22">
        <f>Emisja!Q190</f>
        <v>0</v>
      </c>
      <c r="D197" s="18">
        <f t="shared" si="11"/>
        <v>4</v>
      </c>
      <c r="E197" s="24">
        <f t="shared" si="10"/>
        <v>0</v>
      </c>
      <c r="G197" s="18">
        <f t="shared" si="12"/>
        <v>4</v>
      </c>
      <c r="H197" s="2">
        <f t="shared" si="13"/>
        <v>40</v>
      </c>
      <c r="I197" s="2">
        <f t="shared" si="14"/>
        <v>100</v>
      </c>
    </row>
    <row r="198" spans="2:9">
      <c r="B198" s="22">
        <v>187</v>
      </c>
      <c r="C198" s="22">
        <f>Emisja!Q191</f>
        <v>0</v>
      </c>
      <c r="D198" s="18">
        <f t="shared" si="11"/>
        <v>4</v>
      </c>
      <c r="E198" s="24">
        <f t="shared" si="10"/>
        <v>0</v>
      </c>
      <c r="G198" s="18">
        <f t="shared" si="12"/>
        <v>4</v>
      </c>
      <c r="H198" s="2">
        <f t="shared" si="13"/>
        <v>40</v>
      </c>
      <c r="I198" s="2">
        <f t="shared" si="14"/>
        <v>100</v>
      </c>
    </row>
    <row r="199" spans="2:9">
      <c r="B199" s="22">
        <v>188</v>
      </c>
      <c r="C199" s="22">
        <f>Emisja!Q192</f>
        <v>0</v>
      </c>
      <c r="D199" s="18">
        <f t="shared" si="11"/>
        <v>4</v>
      </c>
      <c r="E199" s="24">
        <f t="shared" si="10"/>
        <v>0</v>
      </c>
      <c r="G199" s="18">
        <f t="shared" si="12"/>
        <v>4</v>
      </c>
      <c r="H199" s="2">
        <f t="shared" si="13"/>
        <v>40</v>
      </c>
      <c r="I199" s="2">
        <f t="shared" si="14"/>
        <v>100</v>
      </c>
    </row>
    <row r="200" spans="2:9">
      <c r="B200" s="22">
        <v>189</v>
      </c>
      <c r="C200" s="22">
        <f>Emisja!Q193</f>
        <v>0</v>
      </c>
      <c r="D200" s="18">
        <f t="shared" si="11"/>
        <v>4</v>
      </c>
      <c r="E200" s="24">
        <f t="shared" si="10"/>
        <v>0</v>
      </c>
      <c r="G200" s="18">
        <f t="shared" si="12"/>
        <v>4</v>
      </c>
      <c r="H200" s="2">
        <f t="shared" si="13"/>
        <v>40</v>
      </c>
      <c r="I200" s="2">
        <f t="shared" si="14"/>
        <v>100</v>
      </c>
    </row>
    <row r="201" spans="2:9">
      <c r="B201" s="22">
        <v>190</v>
      </c>
      <c r="C201" s="22">
        <f>Emisja!Q194</f>
        <v>0</v>
      </c>
      <c r="D201" s="18">
        <f t="shared" si="11"/>
        <v>4</v>
      </c>
      <c r="E201" s="24">
        <f t="shared" si="10"/>
        <v>0</v>
      </c>
      <c r="G201" s="18">
        <f t="shared" si="12"/>
        <v>4</v>
      </c>
      <c r="H201" s="2">
        <f t="shared" si="13"/>
        <v>40</v>
      </c>
      <c r="I201" s="2">
        <f t="shared" si="14"/>
        <v>100</v>
      </c>
    </row>
    <row r="202" spans="2:9">
      <c r="B202" s="22">
        <v>191</v>
      </c>
      <c r="C202" s="22">
        <f>Emisja!Q195</f>
        <v>0</v>
      </c>
      <c r="D202" s="18">
        <f t="shared" si="11"/>
        <v>4</v>
      </c>
      <c r="E202" s="24">
        <f t="shared" si="10"/>
        <v>0</v>
      </c>
      <c r="G202" s="18">
        <f t="shared" si="12"/>
        <v>4</v>
      </c>
      <c r="H202" s="2">
        <f t="shared" si="13"/>
        <v>40</v>
      </c>
      <c r="I202" s="2">
        <f t="shared" si="14"/>
        <v>100</v>
      </c>
    </row>
    <row r="203" spans="2:9">
      <c r="B203" s="22">
        <v>192</v>
      </c>
      <c r="C203" s="22">
        <f>Emisja!Q196</f>
        <v>0</v>
      </c>
      <c r="D203" s="18">
        <f t="shared" si="11"/>
        <v>4</v>
      </c>
      <c r="E203" s="24">
        <f t="shared" si="10"/>
        <v>0</v>
      </c>
      <c r="G203" s="18">
        <f t="shared" si="12"/>
        <v>4</v>
      </c>
      <c r="H203" s="2">
        <f t="shared" si="13"/>
        <v>40</v>
      </c>
      <c r="I203" s="2">
        <f t="shared" si="14"/>
        <v>100</v>
      </c>
    </row>
    <row r="204" spans="2:9">
      <c r="B204" s="22">
        <v>193</v>
      </c>
      <c r="C204" s="22">
        <f>Emisja!Q197</f>
        <v>0</v>
      </c>
      <c r="D204" s="18">
        <f t="shared" si="11"/>
        <v>4</v>
      </c>
      <c r="E204" s="24">
        <f t="shared" ref="E204:E267" si="15">1*(D204&gt;$B$4)</f>
        <v>0</v>
      </c>
      <c r="G204" s="18">
        <f t="shared" si="12"/>
        <v>4</v>
      </c>
      <c r="H204" s="2">
        <f t="shared" si="13"/>
        <v>40</v>
      </c>
      <c r="I204" s="2">
        <f t="shared" si="14"/>
        <v>100</v>
      </c>
    </row>
    <row r="205" spans="2:9">
      <c r="B205" s="22">
        <v>194</v>
      </c>
      <c r="C205" s="22">
        <f>Emisja!Q198</f>
        <v>0</v>
      </c>
      <c r="D205" s="18">
        <f t="shared" si="11"/>
        <v>4</v>
      </c>
      <c r="E205" s="24">
        <f t="shared" si="15"/>
        <v>0</v>
      </c>
      <c r="G205" s="18">
        <f t="shared" si="12"/>
        <v>4</v>
      </c>
      <c r="H205" s="2">
        <f t="shared" si="13"/>
        <v>40</v>
      </c>
      <c r="I205" s="2">
        <f t="shared" si="14"/>
        <v>100</v>
      </c>
    </row>
    <row r="206" spans="2:9">
      <c r="B206" s="22">
        <v>195</v>
      </c>
      <c r="C206" s="22">
        <f>Emisja!Q199</f>
        <v>0</v>
      </c>
      <c r="D206" s="18">
        <f t="shared" ref="D206:D269" si="16">$B$6+C206/$B$9-($B$6+C206/$B$9-D205)*EXP(-$B$9/($B$7/$B$3)*(B206-B205)*60)</f>
        <v>4</v>
      </c>
      <c r="E206" s="24">
        <f t="shared" si="15"/>
        <v>0</v>
      </c>
      <c r="G206" s="18">
        <f t="shared" ref="G206:G269" si="17">$B$6+C206/$H$9-($B$6+C206/$H$9-G205)*EXP(-$H$9/($B$7/$B$3)*(B206-B205)*60)</f>
        <v>4</v>
      </c>
      <c r="H206" s="2">
        <f t="shared" ref="H206:H269" si="18">H205</f>
        <v>40</v>
      </c>
      <c r="I206" s="2">
        <f t="shared" ref="I206:I269" si="19">I205</f>
        <v>100</v>
      </c>
    </row>
    <row r="207" spans="2:9">
      <c r="B207" s="22">
        <v>196</v>
      </c>
      <c r="C207" s="22">
        <f>Emisja!Q200</f>
        <v>0</v>
      </c>
      <c r="D207" s="18">
        <f t="shared" si="16"/>
        <v>4</v>
      </c>
      <c r="E207" s="24">
        <f t="shared" si="15"/>
        <v>0</v>
      </c>
      <c r="G207" s="18">
        <f t="shared" si="17"/>
        <v>4</v>
      </c>
      <c r="H207" s="2">
        <f t="shared" si="18"/>
        <v>40</v>
      </c>
      <c r="I207" s="2">
        <f t="shared" si="19"/>
        <v>100</v>
      </c>
    </row>
    <row r="208" spans="2:9">
      <c r="B208" s="22">
        <v>197</v>
      </c>
      <c r="C208" s="22">
        <f>Emisja!Q201</f>
        <v>0</v>
      </c>
      <c r="D208" s="18">
        <f t="shared" si="16"/>
        <v>4</v>
      </c>
      <c r="E208" s="24">
        <f t="shared" si="15"/>
        <v>0</v>
      </c>
      <c r="G208" s="18">
        <f t="shared" si="17"/>
        <v>4</v>
      </c>
      <c r="H208" s="2">
        <f t="shared" si="18"/>
        <v>40</v>
      </c>
      <c r="I208" s="2">
        <f t="shared" si="19"/>
        <v>100</v>
      </c>
    </row>
    <row r="209" spans="2:9">
      <c r="B209" s="22">
        <v>198</v>
      </c>
      <c r="C209" s="22">
        <f>Emisja!Q202</f>
        <v>0</v>
      </c>
      <c r="D209" s="18">
        <f t="shared" si="16"/>
        <v>4</v>
      </c>
      <c r="E209" s="24">
        <f t="shared" si="15"/>
        <v>0</v>
      </c>
      <c r="G209" s="18">
        <f t="shared" si="17"/>
        <v>4</v>
      </c>
      <c r="H209" s="2">
        <f t="shared" si="18"/>
        <v>40</v>
      </c>
      <c r="I209" s="2">
        <f t="shared" si="19"/>
        <v>100</v>
      </c>
    </row>
    <row r="210" spans="2:9">
      <c r="B210" s="22">
        <v>199</v>
      </c>
      <c r="C210" s="22">
        <f>Emisja!Q203</f>
        <v>0</v>
      </c>
      <c r="D210" s="18">
        <f t="shared" si="16"/>
        <v>4</v>
      </c>
      <c r="E210" s="24">
        <f t="shared" si="15"/>
        <v>0</v>
      </c>
      <c r="G210" s="18">
        <f t="shared" si="17"/>
        <v>4</v>
      </c>
      <c r="H210" s="2">
        <f t="shared" si="18"/>
        <v>40</v>
      </c>
      <c r="I210" s="2">
        <f t="shared" si="19"/>
        <v>100</v>
      </c>
    </row>
    <row r="211" spans="2:9">
      <c r="B211" s="22">
        <v>200</v>
      </c>
      <c r="C211" s="22">
        <f>Emisja!Q204</f>
        <v>0</v>
      </c>
      <c r="D211" s="18">
        <f t="shared" si="16"/>
        <v>4</v>
      </c>
      <c r="E211" s="24">
        <f t="shared" si="15"/>
        <v>0</v>
      </c>
      <c r="G211" s="18">
        <f t="shared" si="17"/>
        <v>4</v>
      </c>
      <c r="H211" s="2">
        <f t="shared" si="18"/>
        <v>40</v>
      </c>
      <c r="I211" s="2">
        <f t="shared" si="19"/>
        <v>100</v>
      </c>
    </row>
    <row r="212" spans="2:9">
      <c r="B212" s="22">
        <v>201</v>
      </c>
      <c r="C212" s="22">
        <f>Emisja!Q205</f>
        <v>0</v>
      </c>
      <c r="D212" s="18">
        <f t="shared" si="16"/>
        <v>4</v>
      </c>
      <c r="E212" s="24">
        <f t="shared" si="15"/>
        <v>0</v>
      </c>
      <c r="G212" s="18">
        <f t="shared" si="17"/>
        <v>4</v>
      </c>
      <c r="H212" s="2">
        <f t="shared" si="18"/>
        <v>40</v>
      </c>
      <c r="I212" s="2">
        <f t="shared" si="19"/>
        <v>100</v>
      </c>
    </row>
    <row r="213" spans="2:9">
      <c r="B213" s="22">
        <v>202</v>
      </c>
      <c r="C213" s="22">
        <f>Emisja!Q206</f>
        <v>0</v>
      </c>
      <c r="D213" s="18">
        <f t="shared" si="16"/>
        <v>4</v>
      </c>
      <c r="E213" s="24">
        <f t="shared" si="15"/>
        <v>0</v>
      </c>
      <c r="G213" s="18">
        <f t="shared" si="17"/>
        <v>4</v>
      </c>
      <c r="H213" s="2">
        <f t="shared" si="18"/>
        <v>40</v>
      </c>
      <c r="I213" s="2">
        <f t="shared" si="19"/>
        <v>100</v>
      </c>
    </row>
    <row r="214" spans="2:9">
      <c r="B214" s="22">
        <v>203</v>
      </c>
      <c r="C214" s="22">
        <f>Emisja!Q207</f>
        <v>0</v>
      </c>
      <c r="D214" s="18">
        <f t="shared" si="16"/>
        <v>4</v>
      </c>
      <c r="E214" s="24">
        <f t="shared" si="15"/>
        <v>0</v>
      </c>
      <c r="G214" s="18">
        <f t="shared" si="17"/>
        <v>4</v>
      </c>
      <c r="H214" s="2">
        <f t="shared" si="18"/>
        <v>40</v>
      </c>
      <c r="I214" s="2">
        <f t="shared" si="19"/>
        <v>100</v>
      </c>
    </row>
    <row r="215" spans="2:9">
      <c r="B215" s="22">
        <v>204</v>
      </c>
      <c r="C215" s="22">
        <f>Emisja!Q208</f>
        <v>0</v>
      </c>
      <c r="D215" s="18">
        <f t="shared" si="16"/>
        <v>4</v>
      </c>
      <c r="E215" s="24">
        <f t="shared" si="15"/>
        <v>0</v>
      </c>
      <c r="G215" s="18">
        <f t="shared" si="17"/>
        <v>4</v>
      </c>
      <c r="H215" s="2">
        <f t="shared" si="18"/>
        <v>40</v>
      </c>
      <c r="I215" s="2">
        <f t="shared" si="19"/>
        <v>100</v>
      </c>
    </row>
    <row r="216" spans="2:9">
      <c r="B216" s="22">
        <v>205</v>
      </c>
      <c r="C216" s="22">
        <f>Emisja!Q209</f>
        <v>0</v>
      </c>
      <c r="D216" s="18">
        <f t="shared" si="16"/>
        <v>4</v>
      </c>
      <c r="E216" s="24">
        <f t="shared" si="15"/>
        <v>0</v>
      </c>
      <c r="G216" s="18">
        <f t="shared" si="17"/>
        <v>4</v>
      </c>
      <c r="H216" s="2">
        <f t="shared" si="18"/>
        <v>40</v>
      </c>
      <c r="I216" s="2">
        <f t="shared" si="19"/>
        <v>100</v>
      </c>
    </row>
    <row r="217" spans="2:9">
      <c r="B217" s="22">
        <v>206</v>
      </c>
      <c r="C217" s="22">
        <f>Emisja!Q210</f>
        <v>0</v>
      </c>
      <c r="D217" s="18">
        <f t="shared" si="16"/>
        <v>4</v>
      </c>
      <c r="E217" s="24">
        <f t="shared" si="15"/>
        <v>0</v>
      </c>
      <c r="G217" s="18">
        <f t="shared" si="17"/>
        <v>4</v>
      </c>
      <c r="H217" s="2">
        <f t="shared" si="18"/>
        <v>40</v>
      </c>
      <c r="I217" s="2">
        <f t="shared" si="19"/>
        <v>100</v>
      </c>
    </row>
    <row r="218" spans="2:9">
      <c r="B218" s="22">
        <v>207</v>
      </c>
      <c r="C218" s="22">
        <f>Emisja!Q211</f>
        <v>0</v>
      </c>
      <c r="D218" s="18">
        <f t="shared" si="16"/>
        <v>4</v>
      </c>
      <c r="E218" s="24">
        <f t="shared" si="15"/>
        <v>0</v>
      </c>
      <c r="G218" s="18">
        <f t="shared" si="17"/>
        <v>4</v>
      </c>
      <c r="H218" s="2">
        <f t="shared" si="18"/>
        <v>40</v>
      </c>
      <c r="I218" s="2">
        <f t="shared" si="19"/>
        <v>100</v>
      </c>
    </row>
    <row r="219" spans="2:9">
      <c r="B219" s="22">
        <v>208</v>
      </c>
      <c r="C219" s="22">
        <f>Emisja!Q212</f>
        <v>0</v>
      </c>
      <c r="D219" s="18">
        <f t="shared" si="16"/>
        <v>4</v>
      </c>
      <c r="E219" s="24">
        <f t="shared" si="15"/>
        <v>0</v>
      </c>
      <c r="G219" s="18">
        <f t="shared" si="17"/>
        <v>4</v>
      </c>
      <c r="H219" s="2">
        <f t="shared" si="18"/>
        <v>40</v>
      </c>
      <c r="I219" s="2">
        <f t="shared" si="19"/>
        <v>100</v>
      </c>
    </row>
    <row r="220" spans="2:9">
      <c r="B220" s="22">
        <v>209</v>
      </c>
      <c r="C220" s="22">
        <f>Emisja!Q213</f>
        <v>0</v>
      </c>
      <c r="D220" s="18">
        <f t="shared" si="16"/>
        <v>4</v>
      </c>
      <c r="E220" s="24">
        <f t="shared" si="15"/>
        <v>0</v>
      </c>
      <c r="G220" s="18">
        <f t="shared" si="17"/>
        <v>4</v>
      </c>
      <c r="H220" s="2">
        <f t="shared" si="18"/>
        <v>40</v>
      </c>
      <c r="I220" s="2">
        <f t="shared" si="19"/>
        <v>100</v>
      </c>
    </row>
    <row r="221" spans="2:9">
      <c r="B221" s="22">
        <v>210</v>
      </c>
      <c r="C221" s="22">
        <f>Emisja!Q214</f>
        <v>0</v>
      </c>
      <c r="D221" s="18">
        <f t="shared" si="16"/>
        <v>4</v>
      </c>
      <c r="E221" s="24">
        <f t="shared" si="15"/>
        <v>0</v>
      </c>
      <c r="G221" s="18">
        <f t="shared" si="17"/>
        <v>4</v>
      </c>
      <c r="H221" s="2">
        <f t="shared" si="18"/>
        <v>40</v>
      </c>
      <c r="I221" s="2">
        <f t="shared" si="19"/>
        <v>100</v>
      </c>
    </row>
    <row r="222" spans="2:9">
      <c r="B222" s="22">
        <v>211</v>
      </c>
      <c r="C222" s="22">
        <f>Emisja!Q215</f>
        <v>0</v>
      </c>
      <c r="D222" s="18">
        <f t="shared" si="16"/>
        <v>4</v>
      </c>
      <c r="E222" s="24">
        <f t="shared" si="15"/>
        <v>0</v>
      </c>
      <c r="G222" s="18">
        <f t="shared" si="17"/>
        <v>4</v>
      </c>
      <c r="H222" s="2">
        <f t="shared" si="18"/>
        <v>40</v>
      </c>
      <c r="I222" s="2">
        <f t="shared" si="19"/>
        <v>100</v>
      </c>
    </row>
    <row r="223" spans="2:9">
      <c r="B223" s="22">
        <v>212</v>
      </c>
      <c r="C223" s="22">
        <f>Emisja!Q216</f>
        <v>0</v>
      </c>
      <c r="D223" s="18">
        <f t="shared" si="16"/>
        <v>4</v>
      </c>
      <c r="E223" s="24">
        <f t="shared" si="15"/>
        <v>0</v>
      </c>
      <c r="G223" s="18">
        <f t="shared" si="17"/>
        <v>4</v>
      </c>
      <c r="H223" s="2">
        <f t="shared" si="18"/>
        <v>40</v>
      </c>
      <c r="I223" s="2">
        <f t="shared" si="19"/>
        <v>100</v>
      </c>
    </row>
    <row r="224" spans="2:9">
      <c r="B224" s="22">
        <v>213</v>
      </c>
      <c r="C224" s="22">
        <f>Emisja!Q217</f>
        <v>0</v>
      </c>
      <c r="D224" s="18">
        <f t="shared" si="16"/>
        <v>4</v>
      </c>
      <c r="E224" s="24">
        <f t="shared" si="15"/>
        <v>0</v>
      </c>
      <c r="G224" s="18">
        <f t="shared" si="17"/>
        <v>4</v>
      </c>
      <c r="H224" s="2">
        <f t="shared" si="18"/>
        <v>40</v>
      </c>
      <c r="I224" s="2">
        <f t="shared" si="19"/>
        <v>100</v>
      </c>
    </row>
    <row r="225" spans="2:9">
      <c r="B225" s="22">
        <v>214</v>
      </c>
      <c r="C225" s="22">
        <f>Emisja!Q218</f>
        <v>0</v>
      </c>
      <c r="D225" s="18">
        <f t="shared" si="16"/>
        <v>4</v>
      </c>
      <c r="E225" s="24">
        <f t="shared" si="15"/>
        <v>0</v>
      </c>
      <c r="G225" s="18">
        <f t="shared" si="17"/>
        <v>4</v>
      </c>
      <c r="H225" s="2">
        <f t="shared" si="18"/>
        <v>40</v>
      </c>
      <c r="I225" s="2">
        <f t="shared" si="19"/>
        <v>100</v>
      </c>
    </row>
    <row r="226" spans="2:9">
      <c r="B226" s="22">
        <v>215</v>
      </c>
      <c r="C226" s="22">
        <f>Emisja!Q219</f>
        <v>0</v>
      </c>
      <c r="D226" s="18">
        <f t="shared" si="16"/>
        <v>4</v>
      </c>
      <c r="E226" s="24">
        <f t="shared" si="15"/>
        <v>0</v>
      </c>
      <c r="G226" s="18">
        <f t="shared" si="17"/>
        <v>4</v>
      </c>
      <c r="H226" s="2">
        <f t="shared" si="18"/>
        <v>40</v>
      </c>
      <c r="I226" s="2">
        <f t="shared" si="19"/>
        <v>100</v>
      </c>
    </row>
    <row r="227" spans="2:9">
      <c r="B227" s="22">
        <v>216</v>
      </c>
      <c r="C227" s="22">
        <f>Emisja!Q220</f>
        <v>0</v>
      </c>
      <c r="D227" s="18">
        <f t="shared" si="16"/>
        <v>4</v>
      </c>
      <c r="E227" s="24">
        <f t="shared" si="15"/>
        <v>0</v>
      </c>
      <c r="G227" s="18">
        <f t="shared" si="17"/>
        <v>4</v>
      </c>
      <c r="H227" s="2">
        <f t="shared" si="18"/>
        <v>40</v>
      </c>
      <c r="I227" s="2">
        <f t="shared" si="19"/>
        <v>100</v>
      </c>
    </row>
    <row r="228" spans="2:9">
      <c r="B228" s="22">
        <v>217</v>
      </c>
      <c r="C228" s="22">
        <f>Emisja!Q221</f>
        <v>0</v>
      </c>
      <c r="D228" s="18">
        <f t="shared" si="16"/>
        <v>4</v>
      </c>
      <c r="E228" s="24">
        <f t="shared" si="15"/>
        <v>0</v>
      </c>
      <c r="G228" s="18">
        <f t="shared" si="17"/>
        <v>4</v>
      </c>
      <c r="H228" s="2">
        <f t="shared" si="18"/>
        <v>40</v>
      </c>
      <c r="I228" s="2">
        <f t="shared" si="19"/>
        <v>100</v>
      </c>
    </row>
    <row r="229" spans="2:9">
      <c r="B229" s="22">
        <v>218</v>
      </c>
      <c r="C229" s="22">
        <f>Emisja!Q222</f>
        <v>0</v>
      </c>
      <c r="D229" s="18">
        <f t="shared" si="16"/>
        <v>4</v>
      </c>
      <c r="E229" s="24">
        <f t="shared" si="15"/>
        <v>0</v>
      </c>
      <c r="G229" s="18">
        <f t="shared" si="17"/>
        <v>4</v>
      </c>
      <c r="H229" s="2">
        <f t="shared" si="18"/>
        <v>40</v>
      </c>
      <c r="I229" s="2">
        <f t="shared" si="19"/>
        <v>100</v>
      </c>
    </row>
    <row r="230" spans="2:9">
      <c r="B230" s="22">
        <v>219</v>
      </c>
      <c r="C230" s="22">
        <f>Emisja!Q223</f>
        <v>0</v>
      </c>
      <c r="D230" s="18">
        <f t="shared" si="16"/>
        <v>4</v>
      </c>
      <c r="E230" s="24">
        <f t="shared" si="15"/>
        <v>0</v>
      </c>
      <c r="G230" s="18">
        <f t="shared" si="17"/>
        <v>4</v>
      </c>
      <c r="H230" s="2">
        <f t="shared" si="18"/>
        <v>40</v>
      </c>
      <c r="I230" s="2">
        <f t="shared" si="19"/>
        <v>100</v>
      </c>
    </row>
    <row r="231" spans="2:9">
      <c r="B231" s="22">
        <v>220</v>
      </c>
      <c r="C231" s="22">
        <f>Emisja!Q224</f>
        <v>0</v>
      </c>
      <c r="D231" s="18">
        <f t="shared" si="16"/>
        <v>4</v>
      </c>
      <c r="E231" s="24">
        <f t="shared" si="15"/>
        <v>0</v>
      </c>
      <c r="G231" s="18">
        <f t="shared" si="17"/>
        <v>4</v>
      </c>
      <c r="H231" s="2">
        <f t="shared" si="18"/>
        <v>40</v>
      </c>
      <c r="I231" s="2">
        <f t="shared" si="19"/>
        <v>100</v>
      </c>
    </row>
    <row r="232" spans="2:9">
      <c r="B232" s="22">
        <v>221</v>
      </c>
      <c r="C232" s="22">
        <f>Emisja!Q225</f>
        <v>0</v>
      </c>
      <c r="D232" s="18">
        <f t="shared" si="16"/>
        <v>4</v>
      </c>
      <c r="E232" s="24">
        <f t="shared" si="15"/>
        <v>0</v>
      </c>
      <c r="G232" s="18">
        <f t="shared" si="17"/>
        <v>4</v>
      </c>
      <c r="H232" s="2">
        <f t="shared" si="18"/>
        <v>40</v>
      </c>
      <c r="I232" s="2">
        <f t="shared" si="19"/>
        <v>100</v>
      </c>
    </row>
    <row r="233" spans="2:9">
      <c r="B233" s="22">
        <v>222</v>
      </c>
      <c r="C233" s="22">
        <f>Emisja!Q226</f>
        <v>0</v>
      </c>
      <c r="D233" s="18">
        <f t="shared" si="16"/>
        <v>4</v>
      </c>
      <c r="E233" s="24">
        <f t="shared" si="15"/>
        <v>0</v>
      </c>
      <c r="G233" s="18">
        <f t="shared" si="17"/>
        <v>4</v>
      </c>
      <c r="H233" s="2">
        <f t="shared" si="18"/>
        <v>40</v>
      </c>
      <c r="I233" s="2">
        <f t="shared" si="19"/>
        <v>100</v>
      </c>
    </row>
    <row r="234" spans="2:9">
      <c r="B234" s="22">
        <v>223</v>
      </c>
      <c r="C234" s="22">
        <f>Emisja!Q227</f>
        <v>0</v>
      </c>
      <c r="D234" s="18">
        <f t="shared" si="16"/>
        <v>4</v>
      </c>
      <c r="E234" s="24">
        <f t="shared" si="15"/>
        <v>0</v>
      </c>
      <c r="G234" s="18">
        <f t="shared" si="17"/>
        <v>4</v>
      </c>
      <c r="H234" s="2">
        <f t="shared" si="18"/>
        <v>40</v>
      </c>
      <c r="I234" s="2">
        <f t="shared" si="19"/>
        <v>100</v>
      </c>
    </row>
    <row r="235" spans="2:9">
      <c r="B235" s="22">
        <v>224</v>
      </c>
      <c r="C235" s="22">
        <f>Emisja!Q228</f>
        <v>0</v>
      </c>
      <c r="D235" s="18">
        <f t="shared" si="16"/>
        <v>4</v>
      </c>
      <c r="E235" s="24">
        <f t="shared" si="15"/>
        <v>0</v>
      </c>
      <c r="G235" s="18">
        <f t="shared" si="17"/>
        <v>4</v>
      </c>
      <c r="H235" s="2">
        <f t="shared" si="18"/>
        <v>40</v>
      </c>
      <c r="I235" s="2">
        <f t="shared" si="19"/>
        <v>100</v>
      </c>
    </row>
    <row r="236" spans="2:9">
      <c r="B236" s="22">
        <v>225</v>
      </c>
      <c r="C236" s="22">
        <f>Emisja!Q229</f>
        <v>0</v>
      </c>
      <c r="D236" s="18">
        <f t="shared" si="16"/>
        <v>4</v>
      </c>
      <c r="E236" s="24">
        <f t="shared" si="15"/>
        <v>0</v>
      </c>
      <c r="G236" s="18">
        <f t="shared" si="17"/>
        <v>4</v>
      </c>
      <c r="H236" s="2">
        <f t="shared" si="18"/>
        <v>40</v>
      </c>
      <c r="I236" s="2">
        <f t="shared" si="19"/>
        <v>100</v>
      </c>
    </row>
    <row r="237" spans="2:9">
      <c r="B237" s="22">
        <v>226</v>
      </c>
      <c r="C237" s="22">
        <f>Emisja!Q230</f>
        <v>0</v>
      </c>
      <c r="D237" s="18">
        <f t="shared" si="16"/>
        <v>4</v>
      </c>
      <c r="E237" s="24">
        <f t="shared" si="15"/>
        <v>0</v>
      </c>
      <c r="G237" s="18">
        <f t="shared" si="17"/>
        <v>4</v>
      </c>
      <c r="H237" s="2">
        <f t="shared" si="18"/>
        <v>40</v>
      </c>
      <c r="I237" s="2">
        <f t="shared" si="19"/>
        <v>100</v>
      </c>
    </row>
    <row r="238" spans="2:9">
      <c r="B238" s="22">
        <v>227</v>
      </c>
      <c r="C238" s="22">
        <f>Emisja!Q231</f>
        <v>0</v>
      </c>
      <c r="D238" s="18">
        <f t="shared" si="16"/>
        <v>4</v>
      </c>
      <c r="E238" s="24">
        <f t="shared" si="15"/>
        <v>0</v>
      </c>
      <c r="G238" s="18">
        <f t="shared" si="17"/>
        <v>4</v>
      </c>
      <c r="H238" s="2">
        <f t="shared" si="18"/>
        <v>40</v>
      </c>
      <c r="I238" s="2">
        <f t="shared" si="19"/>
        <v>100</v>
      </c>
    </row>
    <row r="239" spans="2:9">
      <c r="B239" s="22">
        <v>228</v>
      </c>
      <c r="C239" s="22">
        <f>Emisja!Q232</f>
        <v>0</v>
      </c>
      <c r="D239" s="18">
        <f t="shared" si="16"/>
        <v>4</v>
      </c>
      <c r="E239" s="24">
        <f t="shared" si="15"/>
        <v>0</v>
      </c>
      <c r="G239" s="18">
        <f t="shared" si="17"/>
        <v>4</v>
      </c>
      <c r="H239" s="2">
        <f t="shared" si="18"/>
        <v>40</v>
      </c>
      <c r="I239" s="2">
        <f t="shared" si="19"/>
        <v>100</v>
      </c>
    </row>
    <row r="240" spans="2:9">
      <c r="B240" s="22">
        <v>229</v>
      </c>
      <c r="C240" s="22">
        <f>Emisja!Q233</f>
        <v>0</v>
      </c>
      <c r="D240" s="18">
        <f t="shared" si="16"/>
        <v>4</v>
      </c>
      <c r="E240" s="24">
        <f t="shared" si="15"/>
        <v>0</v>
      </c>
      <c r="G240" s="18">
        <f t="shared" si="17"/>
        <v>4</v>
      </c>
      <c r="H240" s="2">
        <f t="shared" si="18"/>
        <v>40</v>
      </c>
      <c r="I240" s="2">
        <f t="shared" si="19"/>
        <v>100</v>
      </c>
    </row>
    <row r="241" spans="2:9">
      <c r="B241" s="22">
        <v>230</v>
      </c>
      <c r="C241" s="22">
        <f>Emisja!Q234</f>
        <v>0</v>
      </c>
      <c r="D241" s="18">
        <f t="shared" si="16"/>
        <v>4</v>
      </c>
      <c r="E241" s="24">
        <f t="shared" si="15"/>
        <v>0</v>
      </c>
      <c r="G241" s="18">
        <f t="shared" si="17"/>
        <v>4</v>
      </c>
      <c r="H241" s="2">
        <f t="shared" si="18"/>
        <v>40</v>
      </c>
      <c r="I241" s="2">
        <f t="shared" si="19"/>
        <v>100</v>
      </c>
    </row>
    <row r="242" spans="2:9">
      <c r="B242" s="22">
        <v>231</v>
      </c>
      <c r="C242" s="22">
        <f>Emisja!Q235</f>
        <v>0</v>
      </c>
      <c r="D242" s="18">
        <f t="shared" si="16"/>
        <v>4</v>
      </c>
      <c r="E242" s="24">
        <f t="shared" si="15"/>
        <v>0</v>
      </c>
      <c r="G242" s="18">
        <f t="shared" si="17"/>
        <v>4</v>
      </c>
      <c r="H242" s="2">
        <f t="shared" si="18"/>
        <v>40</v>
      </c>
      <c r="I242" s="2">
        <f t="shared" si="19"/>
        <v>100</v>
      </c>
    </row>
    <row r="243" spans="2:9">
      <c r="B243" s="22">
        <v>232</v>
      </c>
      <c r="C243" s="22">
        <f>Emisja!Q236</f>
        <v>0</v>
      </c>
      <c r="D243" s="18">
        <f t="shared" si="16"/>
        <v>4</v>
      </c>
      <c r="E243" s="24">
        <f t="shared" si="15"/>
        <v>0</v>
      </c>
      <c r="G243" s="18">
        <f t="shared" si="17"/>
        <v>4</v>
      </c>
      <c r="H243" s="2">
        <f t="shared" si="18"/>
        <v>40</v>
      </c>
      <c r="I243" s="2">
        <f t="shared" si="19"/>
        <v>100</v>
      </c>
    </row>
    <row r="244" spans="2:9">
      <c r="B244" s="22">
        <v>233</v>
      </c>
      <c r="C244" s="22">
        <f>Emisja!Q237</f>
        <v>0</v>
      </c>
      <c r="D244" s="18">
        <f t="shared" si="16"/>
        <v>4</v>
      </c>
      <c r="E244" s="24">
        <f t="shared" si="15"/>
        <v>0</v>
      </c>
      <c r="G244" s="18">
        <f t="shared" si="17"/>
        <v>4</v>
      </c>
      <c r="H244" s="2">
        <f t="shared" si="18"/>
        <v>40</v>
      </c>
      <c r="I244" s="2">
        <f t="shared" si="19"/>
        <v>100</v>
      </c>
    </row>
    <row r="245" spans="2:9">
      <c r="B245" s="22">
        <v>234</v>
      </c>
      <c r="C245" s="22">
        <f>Emisja!Q238</f>
        <v>0</v>
      </c>
      <c r="D245" s="18">
        <f t="shared" si="16"/>
        <v>4</v>
      </c>
      <c r="E245" s="24">
        <f t="shared" si="15"/>
        <v>0</v>
      </c>
      <c r="G245" s="18">
        <f t="shared" si="17"/>
        <v>4</v>
      </c>
      <c r="H245" s="2">
        <f t="shared" si="18"/>
        <v>40</v>
      </c>
      <c r="I245" s="2">
        <f t="shared" si="19"/>
        <v>100</v>
      </c>
    </row>
    <row r="246" spans="2:9">
      <c r="B246" s="22">
        <v>235</v>
      </c>
      <c r="C246" s="22">
        <f>Emisja!Q239</f>
        <v>0</v>
      </c>
      <c r="D246" s="18">
        <f t="shared" si="16"/>
        <v>4</v>
      </c>
      <c r="E246" s="24">
        <f t="shared" si="15"/>
        <v>0</v>
      </c>
      <c r="G246" s="18">
        <f t="shared" si="17"/>
        <v>4</v>
      </c>
      <c r="H246" s="2">
        <f t="shared" si="18"/>
        <v>40</v>
      </c>
      <c r="I246" s="2">
        <f t="shared" si="19"/>
        <v>100</v>
      </c>
    </row>
    <row r="247" spans="2:9">
      <c r="B247" s="22">
        <v>236</v>
      </c>
      <c r="C247" s="22">
        <f>Emisja!Q240</f>
        <v>0</v>
      </c>
      <c r="D247" s="18">
        <f t="shared" si="16"/>
        <v>4</v>
      </c>
      <c r="E247" s="24">
        <f t="shared" si="15"/>
        <v>0</v>
      </c>
      <c r="G247" s="18">
        <f t="shared" si="17"/>
        <v>4</v>
      </c>
      <c r="H247" s="2">
        <f t="shared" si="18"/>
        <v>40</v>
      </c>
      <c r="I247" s="2">
        <f t="shared" si="19"/>
        <v>100</v>
      </c>
    </row>
    <row r="248" spans="2:9">
      <c r="B248" s="22">
        <v>237</v>
      </c>
      <c r="C248" s="22">
        <f>Emisja!Q241</f>
        <v>0</v>
      </c>
      <c r="D248" s="18">
        <f t="shared" si="16"/>
        <v>4</v>
      </c>
      <c r="E248" s="24">
        <f t="shared" si="15"/>
        <v>0</v>
      </c>
      <c r="G248" s="18">
        <f t="shared" si="17"/>
        <v>4</v>
      </c>
      <c r="H248" s="2">
        <f t="shared" si="18"/>
        <v>40</v>
      </c>
      <c r="I248" s="2">
        <f t="shared" si="19"/>
        <v>100</v>
      </c>
    </row>
    <row r="249" spans="2:9">
      <c r="B249" s="22">
        <v>238</v>
      </c>
      <c r="C249" s="22">
        <f>Emisja!Q242</f>
        <v>0</v>
      </c>
      <c r="D249" s="18">
        <f t="shared" si="16"/>
        <v>4</v>
      </c>
      <c r="E249" s="24">
        <f t="shared" si="15"/>
        <v>0</v>
      </c>
      <c r="G249" s="18">
        <f t="shared" si="17"/>
        <v>4</v>
      </c>
      <c r="H249" s="2">
        <f t="shared" si="18"/>
        <v>40</v>
      </c>
      <c r="I249" s="2">
        <f t="shared" si="19"/>
        <v>100</v>
      </c>
    </row>
    <row r="250" spans="2:9">
      <c r="B250" s="22">
        <v>239</v>
      </c>
      <c r="C250" s="22">
        <f>Emisja!Q243</f>
        <v>0</v>
      </c>
      <c r="D250" s="18">
        <f t="shared" si="16"/>
        <v>4</v>
      </c>
      <c r="E250" s="24">
        <f t="shared" si="15"/>
        <v>0</v>
      </c>
      <c r="G250" s="18">
        <f t="shared" si="17"/>
        <v>4</v>
      </c>
      <c r="H250" s="2">
        <f t="shared" si="18"/>
        <v>40</v>
      </c>
      <c r="I250" s="2">
        <f t="shared" si="19"/>
        <v>100</v>
      </c>
    </row>
    <row r="251" spans="2:9">
      <c r="B251" s="22">
        <v>240</v>
      </c>
      <c r="C251" s="22">
        <f>Emisja!Q244</f>
        <v>0</v>
      </c>
      <c r="D251" s="18">
        <f t="shared" si="16"/>
        <v>4</v>
      </c>
      <c r="E251" s="24">
        <f t="shared" si="15"/>
        <v>0</v>
      </c>
      <c r="G251" s="18">
        <f t="shared" si="17"/>
        <v>4</v>
      </c>
      <c r="H251" s="2">
        <f t="shared" si="18"/>
        <v>40</v>
      </c>
      <c r="I251" s="2">
        <f t="shared" si="19"/>
        <v>100</v>
      </c>
    </row>
    <row r="252" spans="2:9">
      <c r="B252" s="22">
        <v>241</v>
      </c>
      <c r="C252" s="22">
        <f>Emisja!Q245</f>
        <v>0</v>
      </c>
      <c r="D252" s="18">
        <f t="shared" si="16"/>
        <v>4</v>
      </c>
      <c r="E252" s="24">
        <f t="shared" si="15"/>
        <v>0</v>
      </c>
      <c r="G252" s="18">
        <f t="shared" si="17"/>
        <v>4</v>
      </c>
      <c r="H252" s="2">
        <f t="shared" si="18"/>
        <v>40</v>
      </c>
      <c r="I252" s="2">
        <f t="shared" si="19"/>
        <v>100</v>
      </c>
    </row>
    <row r="253" spans="2:9">
      <c r="B253" s="22">
        <v>242</v>
      </c>
      <c r="C253" s="22">
        <f>Emisja!Q246</f>
        <v>0</v>
      </c>
      <c r="D253" s="18">
        <f t="shared" si="16"/>
        <v>4</v>
      </c>
      <c r="E253" s="24">
        <f t="shared" si="15"/>
        <v>0</v>
      </c>
      <c r="G253" s="18">
        <f t="shared" si="17"/>
        <v>4</v>
      </c>
      <c r="H253" s="2">
        <f t="shared" si="18"/>
        <v>40</v>
      </c>
      <c r="I253" s="2">
        <f t="shared" si="19"/>
        <v>100</v>
      </c>
    </row>
    <row r="254" spans="2:9">
      <c r="B254" s="22">
        <v>243</v>
      </c>
      <c r="C254" s="22">
        <f>Emisja!Q247</f>
        <v>0</v>
      </c>
      <c r="D254" s="18">
        <f t="shared" si="16"/>
        <v>4</v>
      </c>
      <c r="E254" s="24">
        <f t="shared" si="15"/>
        <v>0</v>
      </c>
      <c r="G254" s="18">
        <f t="shared" si="17"/>
        <v>4</v>
      </c>
      <c r="H254" s="2">
        <f t="shared" si="18"/>
        <v>40</v>
      </c>
      <c r="I254" s="2">
        <f t="shared" si="19"/>
        <v>100</v>
      </c>
    </row>
    <row r="255" spans="2:9">
      <c r="B255" s="22">
        <v>244</v>
      </c>
      <c r="C255" s="22">
        <f>Emisja!Q248</f>
        <v>0</v>
      </c>
      <c r="D255" s="18">
        <f t="shared" si="16"/>
        <v>4</v>
      </c>
      <c r="E255" s="24">
        <f t="shared" si="15"/>
        <v>0</v>
      </c>
      <c r="G255" s="18">
        <f t="shared" si="17"/>
        <v>4</v>
      </c>
      <c r="H255" s="2">
        <f t="shared" si="18"/>
        <v>40</v>
      </c>
      <c r="I255" s="2">
        <f t="shared" si="19"/>
        <v>100</v>
      </c>
    </row>
    <row r="256" spans="2:9">
      <c r="B256" s="22">
        <v>245</v>
      </c>
      <c r="C256" s="22">
        <f>Emisja!Q249</f>
        <v>0</v>
      </c>
      <c r="D256" s="18">
        <f t="shared" si="16"/>
        <v>4</v>
      </c>
      <c r="E256" s="24">
        <f t="shared" si="15"/>
        <v>0</v>
      </c>
      <c r="G256" s="18">
        <f t="shared" si="17"/>
        <v>4</v>
      </c>
      <c r="H256" s="2">
        <f t="shared" si="18"/>
        <v>40</v>
      </c>
      <c r="I256" s="2">
        <f t="shared" si="19"/>
        <v>100</v>
      </c>
    </row>
    <row r="257" spans="2:9">
      <c r="B257" s="22">
        <v>246</v>
      </c>
      <c r="C257" s="22">
        <f>Emisja!Q250</f>
        <v>0</v>
      </c>
      <c r="D257" s="18">
        <f t="shared" si="16"/>
        <v>4</v>
      </c>
      <c r="E257" s="24">
        <f t="shared" si="15"/>
        <v>0</v>
      </c>
      <c r="G257" s="18">
        <f t="shared" si="17"/>
        <v>4</v>
      </c>
      <c r="H257" s="2">
        <f t="shared" si="18"/>
        <v>40</v>
      </c>
      <c r="I257" s="2">
        <f t="shared" si="19"/>
        <v>100</v>
      </c>
    </row>
    <row r="258" spans="2:9">
      <c r="B258" s="22">
        <v>247</v>
      </c>
      <c r="C258" s="22">
        <f>Emisja!Q251</f>
        <v>0</v>
      </c>
      <c r="D258" s="18">
        <f t="shared" si="16"/>
        <v>4</v>
      </c>
      <c r="E258" s="24">
        <f t="shared" si="15"/>
        <v>0</v>
      </c>
      <c r="G258" s="18">
        <f t="shared" si="17"/>
        <v>4</v>
      </c>
      <c r="H258" s="2">
        <f t="shared" si="18"/>
        <v>40</v>
      </c>
      <c r="I258" s="2">
        <f t="shared" si="19"/>
        <v>100</v>
      </c>
    </row>
    <row r="259" spans="2:9">
      <c r="B259" s="22">
        <v>248</v>
      </c>
      <c r="C259" s="22">
        <f>Emisja!Q252</f>
        <v>0</v>
      </c>
      <c r="D259" s="18">
        <f t="shared" si="16"/>
        <v>4</v>
      </c>
      <c r="E259" s="24">
        <f t="shared" si="15"/>
        <v>0</v>
      </c>
      <c r="G259" s="18">
        <f t="shared" si="17"/>
        <v>4</v>
      </c>
      <c r="H259" s="2">
        <f t="shared" si="18"/>
        <v>40</v>
      </c>
      <c r="I259" s="2">
        <f t="shared" si="19"/>
        <v>100</v>
      </c>
    </row>
    <row r="260" spans="2:9">
      <c r="B260" s="22">
        <v>249</v>
      </c>
      <c r="C260" s="22">
        <f>Emisja!Q253</f>
        <v>0</v>
      </c>
      <c r="D260" s="18">
        <f t="shared" si="16"/>
        <v>4</v>
      </c>
      <c r="E260" s="24">
        <f t="shared" si="15"/>
        <v>0</v>
      </c>
      <c r="G260" s="18">
        <f t="shared" si="17"/>
        <v>4</v>
      </c>
      <c r="H260" s="2">
        <f t="shared" si="18"/>
        <v>40</v>
      </c>
      <c r="I260" s="2">
        <f t="shared" si="19"/>
        <v>100</v>
      </c>
    </row>
    <row r="261" spans="2:9">
      <c r="B261" s="22">
        <v>250</v>
      </c>
      <c r="C261" s="22">
        <f>Emisja!Q254</f>
        <v>0</v>
      </c>
      <c r="D261" s="18">
        <f t="shared" si="16"/>
        <v>4</v>
      </c>
      <c r="E261" s="24">
        <f t="shared" si="15"/>
        <v>0</v>
      </c>
      <c r="G261" s="18">
        <f t="shared" si="17"/>
        <v>4</v>
      </c>
      <c r="H261" s="2">
        <f t="shared" si="18"/>
        <v>40</v>
      </c>
      <c r="I261" s="2">
        <f t="shared" si="19"/>
        <v>100</v>
      </c>
    </row>
    <row r="262" spans="2:9">
      <c r="B262" s="22">
        <v>251</v>
      </c>
      <c r="C262" s="22">
        <f>Emisja!Q255</f>
        <v>0</v>
      </c>
      <c r="D262" s="18">
        <f t="shared" si="16"/>
        <v>4</v>
      </c>
      <c r="E262" s="24">
        <f t="shared" si="15"/>
        <v>0</v>
      </c>
      <c r="G262" s="18">
        <f t="shared" si="17"/>
        <v>4</v>
      </c>
      <c r="H262" s="2">
        <f t="shared" si="18"/>
        <v>40</v>
      </c>
      <c r="I262" s="2">
        <f t="shared" si="19"/>
        <v>100</v>
      </c>
    </row>
    <row r="263" spans="2:9">
      <c r="B263" s="22">
        <v>252</v>
      </c>
      <c r="C263" s="22">
        <f>Emisja!Q256</f>
        <v>0</v>
      </c>
      <c r="D263" s="18">
        <f t="shared" si="16"/>
        <v>4</v>
      </c>
      <c r="E263" s="24">
        <f t="shared" si="15"/>
        <v>0</v>
      </c>
      <c r="G263" s="18">
        <f t="shared" si="17"/>
        <v>4</v>
      </c>
      <c r="H263" s="2">
        <f t="shared" si="18"/>
        <v>40</v>
      </c>
      <c r="I263" s="2">
        <f t="shared" si="19"/>
        <v>100</v>
      </c>
    </row>
    <row r="264" spans="2:9">
      <c r="B264" s="22">
        <v>253</v>
      </c>
      <c r="C264" s="22">
        <f>Emisja!Q257</f>
        <v>0</v>
      </c>
      <c r="D264" s="18">
        <f t="shared" si="16"/>
        <v>4</v>
      </c>
      <c r="E264" s="24">
        <f t="shared" si="15"/>
        <v>0</v>
      </c>
      <c r="G264" s="18">
        <f t="shared" si="17"/>
        <v>4</v>
      </c>
      <c r="H264" s="2">
        <f t="shared" si="18"/>
        <v>40</v>
      </c>
      <c r="I264" s="2">
        <f t="shared" si="19"/>
        <v>100</v>
      </c>
    </row>
    <row r="265" spans="2:9">
      <c r="B265" s="22">
        <v>254</v>
      </c>
      <c r="C265" s="22">
        <f>Emisja!Q258</f>
        <v>0</v>
      </c>
      <c r="D265" s="18">
        <f t="shared" si="16"/>
        <v>4</v>
      </c>
      <c r="E265" s="24">
        <f t="shared" si="15"/>
        <v>0</v>
      </c>
      <c r="G265" s="18">
        <f t="shared" si="17"/>
        <v>4</v>
      </c>
      <c r="H265" s="2">
        <f t="shared" si="18"/>
        <v>40</v>
      </c>
      <c r="I265" s="2">
        <f t="shared" si="19"/>
        <v>100</v>
      </c>
    </row>
    <row r="266" spans="2:9">
      <c r="B266" s="22">
        <v>255</v>
      </c>
      <c r="C266" s="22">
        <f>Emisja!Q259</f>
        <v>0</v>
      </c>
      <c r="D266" s="18">
        <f t="shared" si="16"/>
        <v>4</v>
      </c>
      <c r="E266" s="24">
        <f t="shared" si="15"/>
        <v>0</v>
      </c>
      <c r="G266" s="18">
        <f t="shared" si="17"/>
        <v>4</v>
      </c>
      <c r="H266" s="2">
        <f t="shared" si="18"/>
        <v>40</v>
      </c>
      <c r="I266" s="2">
        <f t="shared" si="19"/>
        <v>100</v>
      </c>
    </row>
    <row r="267" spans="2:9">
      <c r="B267" s="22">
        <v>256</v>
      </c>
      <c r="C267" s="22">
        <f>Emisja!Q260</f>
        <v>0</v>
      </c>
      <c r="D267" s="18">
        <f t="shared" si="16"/>
        <v>4</v>
      </c>
      <c r="E267" s="24">
        <f t="shared" si="15"/>
        <v>0</v>
      </c>
      <c r="G267" s="18">
        <f t="shared" si="17"/>
        <v>4</v>
      </c>
      <c r="H267" s="2">
        <f t="shared" si="18"/>
        <v>40</v>
      </c>
      <c r="I267" s="2">
        <f t="shared" si="19"/>
        <v>100</v>
      </c>
    </row>
    <row r="268" spans="2:9">
      <c r="B268" s="22">
        <v>257</v>
      </c>
      <c r="C268" s="22">
        <f>Emisja!Q261</f>
        <v>0</v>
      </c>
      <c r="D268" s="18">
        <f t="shared" si="16"/>
        <v>4</v>
      </c>
      <c r="E268" s="24">
        <f t="shared" ref="E268:E331" si="20">1*(D268&gt;$B$4)</f>
        <v>0</v>
      </c>
      <c r="G268" s="18">
        <f t="shared" si="17"/>
        <v>4</v>
      </c>
      <c r="H268" s="2">
        <f t="shared" si="18"/>
        <v>40</v>
      </c>
      <c r="I268" s="2">
        <f t="shared" si="19"/>
        <v>100</v>
      </c>
    </row>
    <row r="269" spans="2:9">
      <c r="B269" s="22">
        <v>258</v>
      </c>
      <c r="C269" s="22">
        <f>Emisja!Q262</f>
        <v>0</v>
      </c>
      <c r="D269" s="18">
        <f t="shared" si="16"/>
        <v>4</v>
      </c>
      <c r="E269" s="24">
        <f t="shared" si="20"/>
        <v>0</v>
      </c>
      <c r="G269" s="18">
        <f t="shared" si="17"/>
        <v>4</v>
      </c>
      <c r="H269" s="2">
        <f t="shared" si="18"/>
        <v>40</v>
      </c>
      <c r="I269" s="2">
        <f t="shared" si="19"/>
        <v>100</v>
      </c>
    </row>
    <row r="270" spans="2:9">
      <c r="B270" s="22">
        <v>259</v>
      </c>
      <c r="C270" s="22">
        <f>Emisja!Q263</f>
        <v>0</v>
      </c>
      <c r="D270" s="18">
        <f t="shared" ref="D270:D333" si="21">$B$6+C270/$B$9-($B$6+C270/$B$9-D269)*EXP(-$B$9/($B$7/$B$3)*(B270-B269)*60)</f>
        <v>4</v>
      </c>
      <c r="E270" s="24">
        <f t="shared" si="20"/>
        <v>0</v>
      </c>
      <c r="G270" s="18">
        <f t="shared" ref="G270:G333" si="22">$B$6+C270/$H$9-($B$6+C270/$H$9-G269)*EXP(-$H$9/($B$7/$B$3)*(B270-B269)*60)</f>
        <v>4</v>
      </c>
      <c r="H270" s="2">
        <f t="shared" ref="H270:H333" si="23">H269</f>
        <v>40</v>
      </c>
      <c r="I270" s="2">
        <f t="shared" ref="I270:I333" si="24">I269</f>
        <v>100</v>
      </c>
    </row>
    <row r="271" spans="2:9">
      <c r="B271" s="22">
        <v>260</v>
      </c>
      <c r="C271" s="22">
        <f>Emisja!Q264</f>
        <v>0</v>
      </c>
      <c r="D271" s="18">
        <f t="shared" si="21"/>
        <v>4</v>
      </c>
      <c r="E271" s="24">
        <f t="shared" si="20"/>
        <v>0</v>
      </c>
      <c r="G271" s="18">
        <f t="shared" si="22"/>
        <v>4</v>
      </c>
      <c r="H271" s="2">
        <f t="shared" si="23"/>
        <v>40</v>
      </c>
      <c r="I271" s="2">
        <f t="shared" si="24"/>
        <v>100</v>
      </c>
    </row>
    <row r="272" spans="2:9">
      <c r="B272" s="22">
        <v>261</v>
      </c>
      <c r="C272" s="22">
        <f>Emisja!Q265</f>
        <v>0</v>
      </c>
      <c r="D272" s="18">
        <f t="shared" si="21"/>
        <v>4</v>
      </c>
      <c r="E272" s="24">
        <f t="shared" si="20"/>
        <v>0</v>
      </c>
      <c r="G272" s="18">
        <f t="shared" si="22"/>
        <v>4</v>
      </c>
      <c r="H272" s="2">
        <f t="shared" si="23"/>
        <v>40</v>
      </c>
      <c r="I272" s="2">
        <f t="shared" si="24"/>
        <v>100</v>
      </c>
    </row>
    <row r="273" spans="2:9">
      <c r="B273" s="22">
        <v>262</v>
      </c>
      <c r="C273" s="22">
        <f>Emisja!Q266</f>
        <v>0</v>
      </c>
      <c r="D273" s="18">
        <f t="shared" si="21"/>
        <v>4</v>
      </c>
      <c r="E273" s="24">
        <f t="shared" si="20"/>
        <v>0</v>
      </c>
      <c r="G273" s="18">
        <f t="shared" si="22"/>
        <v>4</v>
      </c>
      <c r="H273" s="2">
        <f t="shared" si="23"/>
        <v>40</v>
      </c>
      <c r="I273" s="2">
        <f t="shared" si="24"/>
        <v>100</v>
      </c>
    </row>
    <row r="274" spans="2:9">
      <c r="B274" s="22">
        <v>263</v>
      </c>
      <c r="C274" s="22">
        <f>Emisja!Q267</f>
        <v>0</v>
      </c>
      <c r="D274" s="18">
        <f t="shared" si="21"/>
        <v>4</v>
      </c>
      <c r="E274" s="24">
        <f t="shared" si="20"/>
        <v>0</v>
      </c>
      <c r="G274" s="18">
        <f t="shared" si="22"/>
        <v>4</v>
      </c>
      <c r="H274" s="2">
        <f t="shared" si="23"/>
        <v>40</v>
      </c>
      <c r="I274" s="2">
        <f t="shared" si="24"/>
        <v>100</v>
      </c>
    </row>
    <row r="275" spans="2:9">
      <c r="B275" s="22">
        <v>264</v>
      </c>
      <c r="C275" s="22">
        <f>Emisja!Q268</f>
        <v>0</v>
      </c>
      <c r="D275" s="18">
        <f t="shared" si="21"/>
        <v>4</v>
      </c>
      <c r="E275" s="24">
        <f t="shared" si="20"/>
        <v>0</v>
      </c>
      <c r="G275" s="18">
        <f t="shared" si="22"/>
        <v>4</v>
      </c>
      <c r="H275" s="2">
        <f t="shared" si="23"/>
        <v>40</v>
      </c>
      <c r="I275" s="2">
        <f t="shared" si="24"/>
        <v>100</v>
      </c>
    </row>
    <row r="276" spans="2:9">
      <c r="B276" s="22">
        <v>265</v>
      </c>
      <c r="C276" s="22">
        <f>Emisja!Q269</f>
        <v>0</v>
      </c>
      <c r="D276" s="18">
        <f t="shared" si="21"/>
        <v>4</v>
      </c>
      <c r="E276" s="24">
        <f t="shared" si="20"/>
        <v>0</v>
      </c>
      <c r="G276" s="18">
        <f t="shared" si="22"/>
        <v>4</v>
      </c>
      <c r="H276" s="2">
        <f t="shared" si="23"/>
        <v>40</v>
      </c>
      <c r="I276" s="2">
        <f t="shared" si="24"/>
        <v>100</v>
      </c>
    </row>
    <row r="277" spans="2:9">
      <c r="B277" s="22">
        <v>266</v>
      </c>
      <c r="C277" s="22">
        <f>Emisja!Q270</f>
        <v>0</v>
      </c>
      <c r="D277" s="18">
        <f t="shared" si="21"/>
        <v>4</v>
      </c>
      <c r="E277" s="24">
        <f t="shared" si="20"/>
        <v>0</v>
      </c>
      <c r="G277" s="18">
        <f t="shared" si="22"/>
        <v>4</v>
      </c>
      <c r="H277" s="2">
        <f t="shared" si="23"/>
        <v>40</v>
      </c>
      <c r="I277" s="2">
        <f t="shared" si="24"/>
        <v>100</v>
      </c>
    </row>
    <row r="278" spans="2:9">
      <c r="B278" s="22">
        <v>267</v>
      </c>
      <c r="C278" s="22">
        <f>Emisja!Q271</f>
        <v>0</v>
      </c>
      <c r="D278" s="18">
        <f t="shared" si="21"/>
        <v>4</v>
      </c>
      <c r="E278" s="24">
        <f t="shared" si="20"/>
        <v>0</v>
      </c>
      <c r="G278" s="18">
        <f t="shared" si="22"/>
        <v>4</v>
      </c>
      <c r="H278" s="2">
        <f t="shared" si="23"/>
        <v>40</v>
      </c>
      <c r="I278" s="2">
        <f t="shared" si="24"/>
        <v>100</v>
      </c>
    </row>
    <row r="279" spans="2:9">
      <c r="B279" s="22">
        <v>268</v>
      </c>
      <c r="C279" s="22">
        <f>Emisja!Q272</f>
        <v>0</v>
      </c>
      <c r="D279" s="18">
        <f t="shared" si="21"/>
        <v>4</v>
      </c>
      <c r="E279" s="24">
        <f t="shared" si="20"/>
        <v>0</v>
      </c>
      <c r="G279" s="18">
        <f t="shared" si="22"/>
        <v>4</v>
      </c>
      <c r="H279" s="2">
        <f t="shared" si="23"/>
        <v>40</v>
      </c>
      <c r="I279" s="2">
        <f t="shared" si="24"/>
        <v>100</v>
      </c>
    </row>
    <row r="280" spans="2:9">
      <c r="B280" s="22">
        <v>269</v>
      </c>
      <c r="C280" s="22">
        <f>Emisja!Q273</f>
        <v>0</v>
      </c>
      <c r="D280" s="18">
        <f t="shared" si="21"/>
        <v>4</v>
      </c>
      <c r="E280" s="24">
        <f t="shared" si="20"/>
        <v>0</v>
      </c>
      <c r="G280" s="18">
        <f t="shared" si="22"/>
        <v>4</v>
      </c>
      <c r="H280" s="2">
        <f t="shared" si="23"/>
        <v>40</v>
      </c>
      <c r="I280" s="2">
        <f t="shared" si="24"/>
        <v>100</v>
      </c>
    </row>
    <row r="281" spans="2:9">
      <c r="B281" s="22">
        <v>270</v>
      </c>
      <c r="C281" s="22">
        <f>Emisja!Q274</f>
        <v>0</v>
      </c>
      <c r="D281" s="18">
        <f t="shared" si="21"/>
        <v>4</v>
      </c>
      <c r="E281" s="24">
        <f t="shared" si="20"/>
        <v>0</v>
      </c>
      <c r="G281" s="18">
        <f t="shared" si="22"/>
        <v>4</v>
      </c>
      <c r="H281" s="2">
        <f t="shared" si="23"/>
        <v>40</v>
      </c>
      <c r="I281" s="2">
        <f t="shared" si="24"/>
        <v>100</v>
      </c>
    </row>
    <row r="282" spans="2:9">
      <c r="B282" s="22">
        <v>271</v>
      </c>
      <c r="C282" s="22">
        <f>Emisja!Q275</f>
        <v>0</v>
      </c>
      <c r="D282" s="18">
        <f t="shared" si="21"/>
        <v>4</v>
      </c>
      <c r="E282" s="24">
        <f t="shared" si="20"/>
        <v>0</v>
      </c>
      <c r="G282" s="18">
        <f t="shared" si="22"/>
        <v>4</v>
      </c>
      <c r="H282" s="2">
        <f t="shared" si="23"/>
        <v>40</v>
      </c>
      <c r="I282" s="2">
        <f t="shared" si="24"/>
        <v>100</v>
      </c>
    </row>
    <row r="283" spans="2:9">
      <c r="B283" s="22">
        <v>272</v>
      </c>
      <c r="C283" s="22">
        <f>Emisja!Q276</f>
        <v>0</v>
      </c>
      <c r="D283" s="18">
        <f t="shared" si="21"/>
        <v>4</v>
      </c>
      <c r="E283" s="24">
        <f t="shared" si="20"/>
        <v>0</v>
      </c>
      <c r="G283" s="18">
        <f t="shared" si="22"/>
        <v>4</v>
      </c>
      <c r="H283" s="2">
        <f t="shared" si="23"/>
        <v>40</v>
      </c>
      <c r="I283" s="2">
        <f t="shared" si="24"/>
        <v>100</v>
      </c>
    </row>
    <row r="284" spans="2:9">
      <c r="B284" s="22">
        <v>273</v>
      </c>
      <c r="C284" s="22">
        <f>Emisja!Q277</f>
        <v>0</v>
      </c>
      <c r="D284" s="18">
        <f t="shared" si="21"/>
        <v>4</v>
      </c>
      <c r="E284" s="24">
        <f t="shared" si="20"/>
        <v>0</v>
      </c>
      <c r="G284" s="18">
        <f t="shared" si="22"/>
        <v>4</v>
      </c>
      <c r="H284" s="2">
        <f t="shared" si="23"/>
        <v>40</v>
      </c>
      <c r="I284" s="2">
        <f t="shared" si="24"/>
        <v>100</v>
      </c>
    </row>
    <row r="285" spans="2:9">
      <c r="B285" s="22">
        <v>274</v>
      </c>
      <c r="C285" s="22">
        <f>Emisja!Q278</f>
        <v>0</v>
      </c>
      <c r="D285" s="18">
        <f t="shared" si="21"/>
        <v>4</v>
      </c>
      <c r="E285" s="24">
        <f t="shared" si="20"/>
        <v>0</v>
      </c>
      <c r="G285" s="18">
        <f t="shared" si="22"/>
        <v>4</v>
      </c>
      <c r="H285" s="2">
        <f t="shared" si="23"/>
        <v>40</v>
      </c>
      <c r="I285" s="2">
        <f t="shared" si="24"/>
        <v>100</v>
      </c>
    </row>
    <row r="286" spans="2:9">
      <c r="B286" s="22">
        <v>275</v>
      </c>
      <c r="C286" s="22">
        <f>Emisja!Q279</f>
        <v>0</v>
      </c>
      <c r="D286" s="18">
        <f t="shared" si="21"/>
        <v>4</v>
      </c>
      <c r="E286" s="24">
        <f t="shared" si="20"/>
        <v>0</v>
      </c>
      <c r="G286" s="18">
        <f t="shared" si="22"/>
        <v>4</v>
      </c>
      <c r="H286" s="2">
        <f t="shared" si="23"/>
        <v>40</v>
      </c>
      <c r="I286" s="2">
        <f t="shared" si="24"/>
        <v>100</v>
      </c>
    </row>
    <row r="287" spans="2:9">
      <c r="B287" s="22">
        <v>276</v>
      </c>
      <c r="C287" s="22">
        <f>Emisja!Q280</f>
        <v>0</v>
      </c>
      <c r="D287" s="18">
        <f t="shared" si="21"/>
        <v>4</v>
      </c>
      <c r="E287" s="24">
        <f t="shared" si="20"/>
        <v>0</v>
      </c>
      <c r="G287" s="18">
        <f t="shared" si="22"/>
        <v>4</v>
      </c>
      <c r="H287" s="2">
        <f t="shared" si="23"/>
        <v>40</v>
      </c>
      <c r="I287" s="2">
        <f t="shared" si="24"/>
        <v>100</v>
      </c>
    </row>
    <row r="288" spans="2:9">
      <c r="B288" s="22">
        <v>277</v>
      </c>
      <c r="C288" s="22">
        <f>Emisja!Q281</f>
        <v>0</v>
      </c>
      <c r="D288" s="18">
        <f t="shared" si="21"/>
        <v>4</v>
      </c>
      <c r="E288" s="24">
        <f t="shared" si="20"/>
        <v>0</v>
      </c>
      <c r="G288" s="18">
        <f t="shared" si="22"/>
        <v>4</v>
      </c>
      <c r="H288" s="2">
        <f t="shared" si="23"/>
        <v>40</v>
      </c>
      <c r="I288" s="2">
        <f t="shared" si="24"/>
        <v>100</v>
      </c>
    </row>
    <row r="289" spans="2:9">
      <c r="B289" s="22">
        <v>278</v>
      </c>
      <c r="C289" s="22">
        <f>Emisja!Q282</f>
        <v>0</v>
      </c>
      <c r="D289" s="18">
        <f t="shared" si="21"/>
        <v>4</v>
      </c>
      <c r="E289" s="24">
        <f t="shared" si="20"/>
        <v>0</v>
      </c>
      <c r="G289" s="18">
        <f t="shared" si="22"/>
        <v>4</v>
      </c>
      <c r="H289" s="2">
        <f t="shared" si="23"/>
        <v>40</v>
      </c>
      <c r="I289" s="2">
        <f t="shared" si="24"/>
        <v>100</v>
      </c>
    </row>
    <row r="290" spans="2:9">
      <c r="B290" s="22">
        <v>279</v>
      </c>
      <c r="C290" s="22">
        <f>Emisja!Q283</f>
        <v>0</v>
      </c>
      <c r="D290" s="18">
        <f t="shared" si="21"/>
        <v>4</v>
      </c>
      <c r="E290" s="24">
        <f t="shared" si="20"/>
        <v>0</v>
      </c>
      <c r="G290" s="18">
        <f t="shared" si="22"/>
        <v>4</v>
      </c>
      <c r="H290" s="2">
        <f t="shared" si="23"/>
        <v>40</v>
      </c>
      <c r="I290" s="2">
        <f t="shared" si="24"/>
        <v>100</v>
      </c>
    </row>
    <row r="291" spans="2:9">
      <c r="B291" s="22">
        <v>280</v>
      </c>
      <c r="C291" s="22">
        <f>Emisja!Q284</f>
        <v>0</v>
      </c>
      <c r="D291" s="18">
        <f t="shared" si="21"/>
        <v>4</v>
      </c>
      <c r="E291" s="24">
        <f t="shared" si="20"/>
        <v>0</v>
      </c>
      <c r="G291" s="18">
        <f t="shared" si="22"/>
        <v>4</v>
      </c>
      <c r="H291" s="2">
        <f t="shared" si="23"/>
        <v>40</v>
      </c>
      <c r="I291" s="2">
        <f t="shared" si="24"/>
        <v>100</v>
      </c>
    </row>
    <row r="292" spans="2:9">
      <c r="B292" s="22">
        <v>281</v>
      </c>
      <c r="C292" s="22">
        <f>Emisja!Q285</f>
        <v>0</v>
      </c>
      <c r="D292" s="18">
        <f t="shared" si="21"/>
        <v>4</v>
      </c>
      <c r="E292" s="24">
        <f t="shared" si="20"/>
        <v>0</v>
      </c>
      <c r="G292" s="18">
        <f t="shared" si="22"/>
        <v>4</v>
      </c>
      <c r="H292" s="2">
        <f t="shared" si="23"/>
        <v>40</v>
      </c>
      <c r="I292" s="2">
        <f t="shared" si="24"/>
        <v>100</v>
      </c>
    </row>
    <row r="293" spans="2:9">
      <c r="B293" s="22">
        <v>282</v>
      </c>
      <c r="C293" s="22">
        <f>Emisja!Q286</f>
        <v>0</v>
      </c>
      <c r="D293" s="18">
        <f t="shared" si="21"/>
        <v>4</v>
      </c>
      <c r="E293" s="24">
        <f t="shared" si="20"/>
        <v>0</v>
      </c>
      <c r="G293" s="18">
        <f t="shared" si="22"/>
        <v>4</v>
      </c>
      <c r="H293" s="2">
        <f t="shared" si="23"/>
        <v>40</v>
      </c>
      <c r="I293" s="2">
        <f t="shared" si="24"/>
        <v>100</v>
      </c>
    </row>
    <row r="294" spans="2:9">
      <c r="B294" s="22">
        <v>283</v>
      </c>
      <c r="C294" s="22">
        <f>Emisja!Q287</f>
        <v>0</v>
      </c>
      <c r="D294" s="18">
        <f t="shared" si="21"/>
        <v>4</v>
      </c>
      <c r="E294" s="24">
        <f t="shared" si="20"/>
        <v>0</v>
      </c>
      <c r="G294" s="18">
        <f t="shared" si="22"/>
        <v>4</v>
      </c>
      <c r="H294" s="2">
        <f t="shared" si="23"/>
        <v>40</v>
      </c>
      <c r="I294" s="2">
        <f t="shared" si="24"/>
        <v>100</v>
      </c>
    </row>
    <row r="295" spans="2:9">
      <c r="B295" s="22">
        <v>284</v>
      </c>
      <c r="C295" s="22">
        <f>Emisja!Q288</f>
        <v>0</v>
      </c>
      <c r="D295" s="18">
        <f t="shared" si="21"/>
        <v>4</v>
      </c>
      <c r="E295" s="24">
        <f t="shared" si="20"/>
        <v>0</v>
      </c>
      <c r="G295" s="18">
        <f t="shared" si="22"/>
        <v>4</v>
      </c>
      <c r="H295" s="2">
        <f t="shared" si="23"/>
        <v>40</v>
      </c>
      <c r="I295" s="2">
        <f t="shared" si="24"/>
        <v>100</v>
      </c>
    </row>
    <row r="296" spans="2:9">
      <c r="B296" s="22">
        <v>285</v>
      </c>
      <c r="C296" s="22">
        <f>Emisja!Q289</f>
        <v>0</v>
      </c>
      <c r="D296" s="18">
        <f t="shared" si="21"/>
        <v>4</v>
      </c>
      <c r="E296" s="24">
        <f t="shared" si="20"/>
        <v>0</v>
      </c>
      <c r="G296" s="18">
        <f t="shared" si="22"/>
        <v>4</v>
      </c>
      <c r="H296" s="2">
        <f t="shared" si="23"/>
        <v>40</v>
      </c>
      <c r="I296" s="2">
        <f t="shared" si="24"/>
        <v>100</v>
      </c>
    </row>
    <row r="297" spans="2:9">
      <c r="B297" s="22">
        <v>286</v>
      </c>
      <c r="C297" s="22">
        <f>Emisja!Q290</f>
        <v>0</v>
      </c>
      <c r="D297" s="18">
        <f t="shared" si="21"/>
        <v>4</v>
      </c>
      <c r="E297" s="24">
        <f t="shared" si="20"/>
        <v>0</v>
      </c>
      <c r="G297" s="18">
        <f t="shared" si="22"/>
        <v>4</v>
      </c>
      <c r="H297" s="2">
        <f t="shared" si="23"/>
        <v>40</v>
      </c>
      <c r="I297" s="2">
        <f t="shared" si="24"/>
        <v>100</v>
      </c>
    </row>
    <row r="298" spans="2:9">
      <c r="B298" s="22">
        <v>287</v>
      </c>
      <c r="C298" s="22">
        <f>Emisja!Q291</f>
        <v>0</v>
      </c>
      <c r="D298" s="18">
        <f t="shared" si="21"/>
        <v>4</v>
      </c>
      <c r="E298" s="24">
        <f t="shared" si="20"/>
        <v>0</v>
      </c>
      <c r="G298" s="18">
        <f t="shared" si="22"/>
        <v>4</v>
      </c>
      <c r="H298" s="2">
        <f t="shared" si="23"/>
        <v>40</v>
      </c>
      <c r="I298" s="2">
        <f t="shared" si="24"/>
        <v>100</v>
      </c>
    </row>
    <row r="299" spans="2:9">
      <c r="B299" s="22">
        <v>288</v>
      </c>
      <c r="C299" s="22">
        <f>Emisja!Q292</f>
        <v>0</v>
      </c>
      <c r="D299" s="18">
        <f t="shared" si="21"/>
        <v>4</v>
      </c>
      <c r="E299" s="24">
        <f t="shared" si="20"/>
        <v>0</v>
      </c>
      <c r="G299" s="18">
        <f t="shared" si="22"/>
        <v>4</v>
      </c>
      <c r="H299" s="2">
        <f t="shared" si="23"/>
        <v>40</v>
      </c>
      <c r="I299" s="2">
        <f t="shared" si="24"/>
        <v>100</v>
      </c>
    </row>
    <row r="300" spans="2:9">
      <c r="B300" s="22">
        <v>289</v>
      </c>
      <c r="C300" s="22">
        <f>Emisja!Q293</f>
        <v>0</v>
      </c>
      <c r="D300" s="18">
        <f t="shared" si="21"/>
        <v>4</v>
      </c>
      <c r="E300" s="24">
        <f t="shared" si="20"/>
        <v>0</v>
      </c>
      <c r="G300" s="18">
        <f t="shared" si="22"/>
        <v>4</v>
      </c>
      <c r="H300" s="2">
        <f t="shared" si="23"/>
        <v>40</v>
      </c>
      <c r="I300" s="2">
        <f t="shared" si="24"/>
        <v>100</v>
      </c>
    </row>
    <row r="301" spans="2:9">
      <c r="B301" s="22">
        <v>290</v>
      </c>
      <c r="C301" s="22">
        <f>Emisja!Q294</f>
        <v>0</v>
      </c>
      <c r="D301" s="18">
        <f t="shared" si="21"/>
        <v>4</v>
      </c>
      <c r="E301" s="24">
        <f t="shared" si="20"/>
        <v>0</v>
      </c>
      <c r="G301" s="18">
        <f t="shared" si="22"/>
        <v>4</v>
      </c>
      <c r="H301" s="2">
        <f t="shared" si="23"/>
        <v>40</v>
      </c>
      <c r="I301" s="2">
        <f t="shared" si="24"/>
        <v>100</v>
      </c>
    </row>
    <row r="302" spans="2:9">
      <c r="B302" s="22">
        <v>291</v>
      </c>
      <c r="C302" s="22">
        <f>Emisja!Q295</f>
        <v>0</v>
      </c>
      <c r="D302" s="18">
        <f t="shared" si="21"/>
        <v>4</v>
      </c>
      <c r="E302" s="24">
        <f t="shared" si="20"/>
        <v>0</v>
      </c>
      <c r="G302" s="18">
        <f t="shared" si="22"/>
        <v>4</v>
      </c>
      <c r="H302" s="2">
        <f t="shared" si="23"/>
        <v>40</v>
      </c>
      <c r="I302" s="2">
        <f t="shared" si="24"/>
        <v>100</v>
      </c>
    </row>
    <row r="303" spans="2:9">
      <c r="B303" s="22">
        <v>292</v>
      </c>
      <c r="C303" s="22">
        <f>Emisja!Q296</f>
        <v>0</v>
      </c>
      <c r="D303" s="18">
        <f t="shared" si="21"/>
        <v>4</v>
      </c>
      <c r="E303" s="24">
        <f t="shared" si="20"/>
        <v>0</v>
      </c>
      <c r="G303" s="18">
        <f t="shared" si="22"/>
        <v>4</v>
      </c>
      <c r="H303" s="2">
        <f t="shared" si="23"/>
        <v>40</v>
      </c>
      <c r="I303" s="2">
        <f t="shared" si="24"/>
        <v>100</v>
      </c>
    </row>
    <row r="304" spans="2:9">
      <c r="B304" s="22">
        <v>293</v>
      </c>
      <c r="C304" s="22">
        <f>Emisja!Q297</f>
        <v>0</v>
      </c>
      <c r="D304" s="18">
        <f t="shared" si="21"/>
        <v>4</v>
      </c>
      <c r="E304" s="24">
        <f t="shared" si="20"/>
        <v>0</v>
      </c>
      <c r="G304" s="18">
        <f t="shared" si="22"/>
        <v>4</v>
      </c>
      <c r="H304" s="2">
        <f t="shared" si="23"/>
        <v>40</v>
      </c>
      <c r="I304" s="2">
        <f t="shared" si="24"/>
        <v>100</v>
      </c>
    </row>
    <row r="305" spans="2:9">
      <c r="B305" s="22">
        <v>294</v>
      </c>
      <c r="C305" s="22">
        <f>Emisja!Q298</f>
        <v>0</v>
      </c>
      <c r="D305" s="18">
        <f t="shared" si="21"/>
        <v>4</v>
      </c>
      <c r="E305" s="24">
        <f t="shared" si="20"/>
        <v>0</v>
      </c>
      <c r="G305" s="18">
        <f t="shared" si="22"/>
        <v>4</v>
      </c>
      <c r="H305" s="2">
        <f t="shared" si="23"/>
        <v>40</v>
      </c>
      <c r="I305" s="2">
        <f t="shared" si="24"/>
        <v>100</v>
      </c>
    </row>
    <row r="306" spans="2:9">
      <c r="B306" s="22">
        <v>295</v>
      </c>
      <c r="C306" s="22">
        <f>Emisja!Q299</f>
        <v>0</v>
      </c>
      <c r="D306" s="18">
        <f t="shared" si="21"/>
        <v>4</v>
      </c>
      <c r="E306" s="24">
        <f t="shared" si="20"/>
        <v>0</v>
      </c>
      <c r="G306" s="18">
        <f t="shared" si="22"/>
        <v>4</v>
      </c>
      <c r="H306" s="2">
        <f t="shared" si="23"/>
        <v>40</v>
      </c>
      <c r="I306" s="2">
        <f t="shared" si="24"/>
        <v>100</v>
      </c>
    </row>
    <row r="307" spans="2:9">
      <c r="B307" s="22">
        <v>296</v>
      </c>
      <c r="C307" s="22">
        <f>Emisja!Q300</f>
        <v>0</v>
      </c>
      <c r="D307" s="18">
        <f t="shared" si="21"/>
        <v>4</v>
      </c>
      <c r="E307" s="24">
        <f t="shared" si="20"/>
        <v>0</v>
      </c>
      <c r="G307" s="18">
        <f t="shared" si="22"/>
        <v>4</v>
      </c>
      <c r="H307" s="2">
        <f t="shared" si="23"/>
        <v>40</v>
      </c>
      <c r="I307" s="2">
        <f t="shared" si="24"/>
        <v>100</v>
      </c>
    </row>
    <row r="308" spans="2:9">
      <c r="B308" s="22">
        <v>297</v>
      </c>
      <c r="C308" s="22">
        <f>Emisja!Q301</f>
        <v>0</v>
      </c>
      <c r="D308" s="18">
        <f t="shared" si="21"/>
        <v>4</v>
      </c>
      <c r="E308" s="24">
        <f t="shared" si="20"/>
        <v>0</v>
      </c>
      <c r="G308" s="18">
        <f t="shared" si="22"/>
        <v>4</v>
      </c>
      <c r="H308" s="2">
        <f t="shared" si="23"/>
        <v>40</v>
      </c>
      <c r="I308" s="2">
        <f t="shared" si="24"/>
        <v>100</v>
      </c>
    </row>
    <row r="309" spans="2:9">
      <c r="B309" s="22">
        <v>298</v>
      </c>
      <c r="C309" s="22">
        <f>Emisja!Q302</f>
        <v>0</v>
      </c>
      <c r="D309" s="18">
        <f t="shared" si="21"/>
        <v>4</v>
      </c>
      <c r="E309" s="24">
        <f t="shared" si="20"/>
        <v>0</v>
      </c>
      <c r="G309" s="18">
        <f t="shared" si="22"/>
        <v>4</v>
      </c>
      <c r="H309" s="2">
        <f t="shared" si="23"/>
        <v>40</v>
      </c>
      <c r="I309" s="2">
        <f t="shared" si="24"/>
        <v>100</v>
      </c>
    </row>
    <row r="310" spans="2:9">
      <c r="B310" s="22">
        <v>299</v>
      </c>
      <c r="C310" s="22">
        <f>Emisja!Q303</f>
        <v>0</v>
      </c>
      <c r="D310" s="18">
        <f t="shared" si="21"/>
        <v>4</v>
      </c>
      <c r="E310" s="24">
        <f t="shared" si="20"/>
        <v>0</v>
      </c>
      <c r="G310" s="18">
        <f t="shared" si="22"/>
        <v>4</v>
      </c>
      <c r="H310" s="2">
        <f t="shared" si="23"/>
        <v>40</v>
      </c>
      <c r="I310" s="2">
        <f t="shared" si="24"/>
        <v>100</v>
      </c>
    </row>
    <row r="311" spans="2:9">
      <c r="B311" s="22">
        <v>300</v>
      </c>
      <c r="C311" s="22">
        <f>Emisja!Q304</f>
        <v>0</v>
      </c>
      <c r="D311" s="18">
        <f t="shared" si="21"/>
        <v>4</v>
      </c>
      <c r="E311" s="24">
        <f t="shared" si="20"/>
        <v>0</v>
      </c>
      <c r="G311" s="18">
        <f t="shared" si="22"/>
        <v>4</v>
      </c>
      <c r="H311" s="2">
        <f t="shared" si="23"/>
        <v>40</v>
      </c>
      <c r="I311" s="2">
        <f t="shared" si="24"/>
        <v>100</v>
      </c>
    </row>
    <row r="312" spans="2:9">
      <c r="B312" s="22">
        <v>301</v>
      </c>
      <c r="C312" s="22">
        <f>Emisja!Q305</f>
        <v>0</v>
      </c>
      <c r="D312" s="18">
        <f t="shared" si="21"/>
        <v>4</v>
      </c>
      <c r="E312" s="24">
        <f t="shared" si="20"/>
        <v>0</v>
      </c>
      <c r="G312" s="18">
        <f t="shared" si="22"/>
        <v>4</v>
      </c>
      <c r="H312" s="2">
        <f t="shared" si="23"/>
        <v>40</v>
      </c>
      <c r="I312" s="2">
        <f t="shared" si="24"/>
        <v>100</v>
      </c>
    </row>
    <row r="313" spans="2:9">
      <c r="B313" s="22">
        <v>302</v>
      </c>
      <c r="C313" s="22">
        <f>Emisja!Q306</f>
        <v>0</v>
      </c>
      <c r="D313" s="18">
        <f t="shared" si="21"/>
        <v>4</v>
      </c>
      <c r="E313" s="24">
        <f t="shared" si="20"/>
        <v>0</v>
      </c>
      <c r="G313" s="18">
        <f t="shared" si="22"/>
        <v>4</v>
      </c>
      <c r="H313" s="2">
        <f t="shared" si="23"/>
        <v>40</v>
      </c>
      <c r="I313" s="2">
        <f t="shared" si="24"/>
        <v>100</v>
      </c>
    </row>
    <row r="314" spans="2:9">
      <c r="B314" s="22">
        <v>303</v>
      </c>
      <c r="C314" s="22">
        <f>Emisja!Q307</f>
        <v>0</v>
      </c>
      <c r="D314" s="18">
        <f t="shared" si="21"/>
        <v>4</v>
      </c>
      <c r="E314" s="24">
        <f t="shared" si="20"/>
        <v>0</v>
      </c>
      <c r="G314" s="18">
        <f t="shared" si="22"/>
        <v>4</v>
      </c>
      <c r="H314" s="2">
        <f t="shared" si="23"/>
        <v>40</v>
      </c>
      <c r="I314" s="2">
        <f t="shared" si="24"/>
        <v>100</v>
      </c>
    </row>
    <row r="315" spans="2:9">
      <c r="B315" s="22">
        <v>304</v>
      </c>
      <c r="C315" s="22">
        <f>Emisja!Q308</f>
        <v>0</v>
      </c>
      <c r="D315" s="18">
        <f t="shared" si="21"/>
        <v>4</v>
      </c>
      <c r="E315" s="24">
        <f t="shared" si="20"/>
        <v>0</v>
      </c>
      <c r="G315" s="18">
        <f t="shared" si="22"/>
        <v>4</v>
      </c>
      <c r="H315" s="2">
        <f t="shared" si="23"/>
        <v>40</v>
      </c>
      <c r="I315" s="2">
        <f t="shared" si="24"/>
        <v>100</v>
      </c>
    </row>
    <row r="316" spans="2:9">
      <c r="B316" s="22">
        <v>305</v>
      </c>
      <c r="C316" s="22">
        <f>Emisja!Q309</f>
        <v>0</v>
      </c>
      <c r="D316" s="18">
        <f t="shared" si="21"/>
        <v>4</v>
      </c>
      <c r="E316" s="24">
        <f t="shared" si="20"/>
        <v>0</v>
      </c>
      <c r="G316" s="18">
        <f t="shared" si="22"/>
        <v>4</v>
      </c>
      <c r="H316" s="2">
        <f t="shared" si="23"/>
        <v>40</v>
      </c>
      <c r="I316" s="2">
        <f t="shared" si="24"/>
        <v>100</v>
      </c>
    </row>
    <row r="317" spans="2:9">
      <c r="B317" s="22">
        <v>306</v>
      </c>
      <c r="C317" s="22">
        <f>Emisja!Q310</f>
        <v>0</v>
      </c>
      <c r="D317" s="18">
        <f t="shared" si="21"/>
        <v>4</v>
      </c>
      <c r="E317" s="24">
        <f t="shared" si="20"/>
        <v>0</v>
      </c>
      <c r="G317" s="18">
        <f t="shared" si="22"/>
        <v>4</v>
      </c>
      <c r="H317" s="2">
        <f t="shared" si="23"/>
        <v>40</v>
      </c>
      <c r="I317" s="2">
        <f t="shared" si="24"/>
        <v>100</v>
      </c>
    </row>
    <row r="318" spans="2:9">
      <c r="B318" s="22">
        <v>307</v>
      </c>
      <c r="C318" s="22">
        <f>Emisja!Q311</f>
        <v>0</v>
      </c>
      <c r="D318" s="18">
        <f t="shared" si="21"/>
        <v>4</v>
      </c>
      <c r="E318" s="24">
        <f t="shared" si="20"/>
        <v>0</v>
      </c>
      <c r="G318" s="18">
        <f t="shared" si="22"/>
        <v>4</v>
      </c>
      <c r="H318" s="2">
        <f t="shared" si="23"/>
        <v>40</v>
      </c>
      <c r="I318" s="2">
        <f t="shared" si="24"/>
        <v>100</v>
      </c>
    </row>
    <row r="319" spans="2:9">
      <c r="B319" s="22">
        <v>308</v>
      </c>
      <c r="C319" s="22">
        <f>Emisja!Q312</f>
        <v>0</v>
      </c>
      <c r="D319" s="18">
        <f t="shared" si="21"/>
        <v>4</v>
      </c>
      <c r="E319" s="24">
        <f t="shared" si="20"/>
        <v>0</v>
      </c>
      <c r="G319" s="18">
        <f t="shared" si="22"/>
        <v>4</v>
      </c>
      <c r="H319" s="2">
        <f t="shared" si="23"/>
        <v>40</v>
      </c>
      <c r="I319" s="2">
        <f t="shared" si="24"/>
        <v>100</v>
      </c>
    </row>
    <row r="320" spans="2:9">
      <c r="B320" s="22">
        <v>309</v>
      </c>
      <c r="C320" s="22">
        <f>Emisja!Q313</f>
        <v>0</v>
      </c>
      <c r="D320" s="18">
        <f t="shared" si="21"/>
        <v>4</v>
      </c>
      <c r="E320" s="24">
        <f t="shared" si="20"/>
        <v>0</v>
      </c>
      <c r="G320" s="18">
        <f t="shared" si="22"/>
        <v>4</v>
      </c>
      <c r="H320" s="2">
        <f t="shared" si="23"/>
        <v>40</v>
      </c>
      <c r="I320" s="2">
        <f t="shared" si="24"/>
        <v>100</v>
      </c>
    </row>
    <row r="321" spans="2:9">
      <c r="B321" s="22">
        <v>310</v>
      </c>
      <c r="C321" s="22">
        <f>Emisja!Q314</f>
        <v>0</v>
      </c>
      <c r="D321" s="18">
        <f t="shared" si="21"/>
        <v>4</v>
      </c>
      <c r="E321" s="24">
        <f t="shared" si="20"/>
        <v>0</v>
      </c>
      <c r="G321" s="18">
        <f t="shared" si="22"/>
        <v>4</v>
      </c>
      <c r="H321" s="2">
        <f t="shared" si="23"/>
        <v>40</v>
      </c>
      <c r="I321" s="2">
        <f t="shared" si="24"/>
        <v>100</v>
      </c>
    </row>
    <row r="322" spans="2:9">
      <c r="B322" s="22">
        <v>311</v>
      </c>
      <c r="C322" s="22">
        <f>Emisja!Q315</f>
        <v>0</v>
      </c>
      <c r="D322" s="18">
        <f t="shared" si="21"/>
        <v>4</v>
      </c>
      <c r="E322" s="24">
        <f t="shared" si="20"/>
        <v>0</v>
      </c>
      <c r="G322" s="18">
        <f t="shared" si="22"/>
        <v>4</v>
      </c>
      <c r="H322" s="2">
        <f t="shared" si="23"/>
        <v>40</v>
      </c>
      <c r="I322" s="2">
        <f t="shared" si="24"/>
        <v>100</v>
      </c>
    </row>
    <row r="323" spans="2:9">
      <c r="B323" s="22">
        <v>312</v>
      </c>
      <c r="C323" s="22">
        <f>Emisja!Q316</f>
        <v>0</v>
      </c>
      <c r="D323" s="18">
        <f t="shared" si="21"/>
        <v>4</v>
      </c>
      <c r="E323" s="24">
        <f t="shared" si="20"/>
        <v>0</v>
      </c>
      <c r="G323" s="18">
        <f t="shared" si="22"/>
        <v>4</v>
      </c>
      <c r="H323" s="2">
        <f t="shared" si="23"/>
        <v>40</v>
      </c>
      <c r="I323" s="2">
        <f t="shared" si="24"/>
        <v>100</v>
      </c>
    </row>
    <row r="324" spans="2:9">
      <c r="B324" s="22">
        <v>313</v>
      </c>
      <c r="C324" s="22">
        <f>Emisja!Q317</f>
        <v>0</v>
      </c>
      <c r="D324" s="18">
        <f t="shared" si="21"/>
        <v>4</v>
      </c>
      <c r="E324" s="24">
        <f t="shared" si="20"/>
        <v>0</v>
      </c>
      <c r="G324" s="18">
        <f t="shared" si="22"/>
        <v>4</v>
      </c>
      <c r="H324" s="2">
        <f t="shared" si="23"/>
        <v>40</v>
      </c>
      <c r="I324" s="2">
        <f t="shared" si="24"/>
        <v>100</v>
      </c>
    </row>
    <row r="325" spans="2:9">
      <c r="B325" s="22">
        <v>314</v>
      </c>
      <c r="C325" s="22">
        <f>Emisja!Q318</f>
        <v>0</v>
      </c>
      <c r="D325" s="18">
        <f t="shared" si="21"/>
        <v>4</v>
      </c>
      <c r="E325" s="24">
        <f t="shared" si="20"/>
        <v>0</v>
      </c>
      <c r="G325" s="18">
        <f t="shared" si="22"/>
        <v>4</v>
      </c>
      <c r="H325" s="2">
        <f t="shared" si="23"/>
        <v>40</v>
      </c>
      <c r="I325" s="2">
        <f t="shared" si="24"/>
        <v>100</v>
      </c>
    </row>
    <row r="326" spans="2:9">
      <c r="B326" s="22">
        <v>315</v>
      </c>
      <c r="C326" s="22">
        <f>Emisja!Q319</f>
        <v>0</v>
      </c>
      <c r="D326" s="18">
        <f t="shared" si="21"/>
        <v>4</v>
      </c>
      <c r="E326" s="24">
        <f t="shared" si="20"/>
        <v>0</v>
      </c>
      <c r="G326" s="18">
        <f t="shared" si="22"/>
        <v>4</v>
      </c>
      <c r="H326" s="2">
        <f t="shared" si="23"/>
        <v>40</v>
      </c>
      <c r="I326" s="2">
        <f t="shared" si="24"/>
        <v>100</v>
      </c>
    </row>
    <row r="327" spans="2:9">
      <c r="B327" s="22">
        <v>316</v>
      </c>
      <c r="C327" s="22">
        <f>Emisja!Q320</f>
        <v>0</v>
      </c>
      <c r="D327" s="18">
        <f t="shared" si="21"/>
        <v>4</v>
      </c>
      <c r="E327" s="24">
        <f t="shared" si="20"/>
        <v>0</v>
      </c>
      <c r="G327" s="18">
        <f t="shared" si="22"/>
        <v>4</v>
      </c>
      <c r="H327" s="2">
        <f t="shared" si="23"/>
        <v>40</v>
      </c>
      <c r="I327" s="2">
        <f t="shared" si="24"/>
        <v>100</v>
      </c>
    </row>
    <row r="328" spans="2:9">
      <c r="B328" s="22">
        <v>317</v>
      </c>
      <c r="C328" s="22">
        <f>Emisja!Q321</f>
        <v>0</v>
      </c>
      <c r="D328" s="18">
        <f t="shared" si="21"/>
        <v>4</v>
      </c>
      <c r="E328" s="24">
        <f t="shared" si="20"/>
        <v>0</v>
      </c>
      <c r="G328" s="18">
        <f t="shared" si="22"/>
        <v>4</v>
      </c>
      <c r="H328" s="2">
        <f t="shared" si="23"/>
        <v>40</v>
      </c>
      <c r="I328" s="2">
        <f t="shared" si="24"/>
        <v>100</v>
      </c>
    </row>
    <row r="329" spans="2:9">
      <c r="B329" s="22">
        <v>318</v>
      </c>
      <c r="C329" s="22">
        <f>Emisja!Q322</f>
        <v>0</v>
      </c>
      <c r="D329" s="18">
        <f t="shared" si="21"/>
        <v>4</v>
      </c>
      <c r="E329" s="24">
        <f t="shared" si="20"/>
        <v>0</v>
      </c>
      <c r="G329" s="18">
        <f t="shared" si="22"/>
        <v>4</v>
      </c>
      <c r="H329" s="2">
        <f t="shared" si="23"/>
        <v>40</v>
      </c>
      <c r="I329" s="2">
        <f t="shared" si="24"/>
        <v>100</v>
      </c>
    </row>
    <row r="330" spans="2:9">
      <c r="B330" s="22">
        <v>319</v>
      </c>
      <c r="C330" s="22">
        <f>Emisja!Q323</f>
        <v>0</v>
      </c>
      <c r="D330" s="18">
        <f t="shared" si="21"/>
        <v>4</v>
      </c>
      <c r="E330" s="24">
        <f t="shared" si="20"/>
        <v>0</v>
      </c>
      <c r="G330" s="18">
        <f t="shared" si="22"/>
        <v>4</v>
      </c>
      <c r="H330" s="2">
        <f t="shared" si="23"/>
        <v>40</v>
      </c>
      <c r="I330" s="2">
        <f t="shared" si="24"/>
        <v>100</v>
      </c>
    </row>
    <row r="331" spans="2:9">
      <c r="B331" s="22">
        <v>320</v>
      </c>
      <c r="C331" s="22">
        <f>Emisja!Q324</f>
        <v>0</v>
      </c>
      <c r="D331" s="18">
        <f t="shared" si="21"/>
        <v>4</v>
      </c>
      <c r="E331" s="24">
        <f t="shared" si="20"/>
        <v>0</v>
      </c>
      <c r="G331" s="18">
        <f t="shared" si="22"/>
        <v>4</v>
      </c>
      <c r="H331" s="2">
        <f t="shared" si="23"/>
        <v>40</v>
      </c>
      <c r="I331" s="2">
        <f t="shared" si="24"/>
        <v>100</v>
      </c>
    </row>
    <row r="332" spans="2:9">
      <c r="B332" s="22">
        <v>321</v>
      </c>
      <c r="C332" s="22">
        <f>Emisja!Q325</f>
        <v>0</v>
      </c>
      <c r="D332" s="18">
        <f t="shared" si="21"/>
        <v>4</v>
      </c>
      <c r="E332" s="24">
        <f t="shared" ref="E332:E395" si="25">1*(D332&gt;$B$4)</f>
        <v>0</v>
      </c>
      <c r="G332" s="18">
        <f t="shared" si="22"/>
        <v>4</v>
      </c>
      <c r="H332" s="2">
        <f t="shared" si="23"/>
        <v>40</v>
      </c>
      <c r="I332" s="2">
        <f t="shared" si="24"/>
        <v>100</v>
      </c>
    </row>
    <row r="333" spans="2:9">
      <c r="B333" s="22">
        <v>322</v>
      </c>
      <c r="C333" s="22">
        <f>Emisja!Q326</f>
        <v>0</v>
      </c>
      <c r="D333" s="18">
        <f t="shared" si="21"/>
        <v>4</v>
      </c>
      <c r="E333" s="24">
        <f t="shared" si="25"/>
        <v>0</v>
      </c>
      <c r="G333" s="18">
        <f t="shared" si="22"/>
        <v>4</v>
      </c>
      <c r="H333" s="2">
        <f t="shared" si="23"/>
        <v>40</v>
      </c>
      <c r="I333" s="2">
        <f t="shared" si="24"/>
        <v>100</v>
      </c>
    </row>
    <row r="334" spans="2:9">
      <c r="B334" s="22">
        <v>323</v>
      </c>
      <c r="C334" s="22">
        <f>Emisja!Q327</f>
        <v>0</v>
      </c>
      <c r="D334" s="18">
        <f t="shared" ref="D334:D397" si="26">$B$6+C334/$B$9-($B$6+C334/$B$9-D333)*EXP(-$B$9/($B$7/$B$3)*(B334-B333)*60)</f>
        <v>4</v>
      </c>
      <c r="E334" s="24">
        <f t="shared" si="25"/>
        <v>0</v>
      </c>
      <c r="G334" s="18">
        <f t="shared" ref="G334:G397" si="27">$B$6+C334/$H$9-($B$6+C334/$H$9-G333)*EXP(-$H$9/($B$7/$B$3)*(B334-B333)*60)</f>
        <v>4</v>
      </c>
      <c r="H334" s="2">
        <f t="shared" ref="H334:H397" si="28">H333</f>
        <v>40</v>
      </c>
      <c r="I334" s="2">
        <f t="shared" ref="I334:I397" si="29">I333</f>
        <v>100</v>
      </c>
    </row>
    <row r="335" spans="2:9">
      <c r="B335" s="22">
        <v>324</v>
      </c>
      <c r="C335" s="22">
        <f>Emisja!Q328</f>
        <v>0</v>
      </c>
      <c r="D335" s="18">
        <f t="shared" si="26"/>
        <v>4</v>
      </c>
      <c r="E335" s="24">
        <f t="shared" si="25"/>
        <v>0</v>
      </c>
      <c r="G335" s="18">
        <f t="shared" si="27"/>
        <v>4</v>
      </c>
      <c r="H335" s="2">
        <f t="shared" si="28"/>
        <v>40</v>
      </c>
      <c r="I335" s="2">
        <f t="shared" si="29"/>
        <v>100</v>
      </c>
    </row>
    <row r="336" spans="2:9">
      <c r="B336" s="22">
        <v>325</v>
      </c>
      <c r="C336" s="22">
        <f>Emisja!Q329</f>
        <v>0</v>
      </c>
      <c r="D336" s="18">
        <f t="shared" si="26"/>
        <v>4</v>
      </c>
      <c r="E336" s="24">
        <f t="shared" si="25"/>
        <v>0</v>
      </c>
      <c r="G336" s="18">
        <f t="shared" si="27"/>
        <v>4</v>
      </c>
      <c r="H336" s="2">
        <f t="shared" si="28"/>
        <v>40</v>
      </c>
      <c r="I336" s="2">
        <f t="shared" si="29"/>
        <v>100</v>
      </c>
    </row>
    <row r="337" spans="2:9">
      <c r="B337" s="22">
        <v>326</v>
      </c>
      <c r="C337" s="22">
        <f>Emisja!Q330</f>
        <v>0</v>
      </c>
      <c r="D337" s="18">
        <f t="shared" si="26"/>
        <v>4</v>
      </c>
      <c r="E337" s="24">
        <f t="shared" si="25"/>
        <v>0</v>
      </c>
      <c r="G337" s="18">
        <f t="shared" si="27"/>
        <v>4</v>
      </c>
      <c r="H337" s="2">
        <f t="shared" si="28"/>
        <v>40</v>
      </c>
      <c r="I337" s="2">
        <f t="shared" si="29"/>
        <v>100</v>
      </c>
    </row>
    <row r="338" spans="2:9">
      <c r="B338" s="22">
        <v>327</v>
      </c>
      <c r="C338" s="22">
        <f>Emisja!Q331</f>
        <v>0</v>
      </c>
      <c r="D338" s="18">
        <f t="shared" si="26"/>
        <v>4</v>
      </c>
      <c r="E338" s="24">
        <f t="shared" si="25"/>
        <v>0</v>
      </c>
      <c r="G338" s="18">
        <f t="shared" si="27"/>
        <v>4</v>
      </c>
      <c r="H338" s="2">
        <f t="shared" si="28"/>
        <v>40</v>
      </c>
      <c r="I338" s="2">
        <f t="shared" si="29"/>
        <v>100</v>
      </c>
    </row>
    <row r="339" spans="2:9">
      <c r="B339" s="22">
        <v>328</v>
      </c>
      <c r="C339" s="22">
        <f>Emisja!Q332</f>
        <v>0</v>
      </c>
      <c r="D339" s="18">
        <f t="shared" si="26"/>
        <v>4</v>
      </c>
      <c r="E339" s="24">
        <f t="shared" si="25"/>
        <v>0</v>
      </c>
      <c r="G339" s="18">
        <f t="shared" si="27"/>
        <v>4</v>
      </c>
      <c r="H339" s="2">
        <f t="shared" si="28"/>
        <v>40</v>
      </c>
      <c r="I339" s="2">
        <f t="shared" si="29"/>
        <v>100</v>
      </c>
    </row>
    <row r="340" spans="2:9">
      <c r="B340" s="22">
        <v>329</v>
      </c>
      <c r="C340" s="22">
        <f>Emisja!Q333</f>
        <v>0</v>
      </c>
      <c r="D340" s="18">
        <f t="shared" si="26"/>
        <v>4</v>
      </c>
      <c r="E340" s="24">
        <f t="shared" si="25"/>
        <v>0</v>
      </c>
      <c r="G340" s="18">
        <f t="shared" si="27"/>
        <v>4</v>
      </c>
      <c r="H340" s="2">
        <f t="shared" si="28"/>
        <v>40</v>
      </c>
      <c r="I340" s="2">
        <f t="shared" si="29"/>
        <v>100</v>
      </c>
    </row>
    <row r="341" spans="2:9">
      <c r="B341" s="22">
        <v>330</v>
      </c>
      <c r="C341" s="22">
        <f>Emisja!Q334</f>
        <v>0</v>
      </c>
      <c r="D341" s="18">
        <f t="shared" si="26"/>
        <v>4</v>
      </c>
      <c r="E341" s="24">
        <f t="shared" si="25"/>
        <v>0</v>
      </c>
      <c r="G341" s="18">
        <f t="shared" si="27"/>
        <v>4</v>
      </c>
      <c r="H341" s="2">
        <f t="shared" si="28"/>
        <v>40</v>
      </c>
      <c r="I341" s="2">
        <f t="shared" si="29"/>
        <v>100</v>
      </c>
    </row>
    <row r="342" spans="2:9">
      <c r="B342" s="22">
        <v>331</v>
      </c>
      <c r="C342" s="22">
        <f>Emisja!Q335</f>
        <v>0</v>
      </c>
      <c r="D342" s="18">
        <f t="shared" si="26"/>
        <v>4</v>
      </c>
      <c r="E342" s="24">
        <f t="shared" si="25"/>
        <v>0</v>
      </c>
      <c r="G342" s="18">
        <f t="shared" si="27"/>
        <v>4</v>
      </c>
      <c r="H342" s="2">
        <f t="shared" si="28"/>
        <v>40</v>
      </c>
      <c r="I342" s="2">
        <f t="shared" si="29"/>
        <v>100</v>
      </c>
    </row>
    <row r="343" spans="2:9">
      <c r="B343" s="22">
        <v>332</v>
      </c>
      <c r="C343" s="22">
        <f>Emisja!Q336</f>
        <v>0</v>
      </c>
      <c r="D343" s="18">
        <f t="shared" si="26"/>
        <v>4</v>
      </c>
      <c r="E343" s="24">
        <f t="shared" si="25"/>
        <v>0</v>
      </c>
      <c r="G343" s="18">
        <f t="shared" si="27"/>
        <v>4</v>
      </c>
      <c r="H343" s="2">
        <f t="shared" si="28"/>
        <v>40</v>
      </c>
      <c r="I343" s="2">
        <f t="shared" si="29"/>
        <v>100</v>
      </c>
    </row>
    <row r="344" spans="2:9">
      <c r="B344" s="22">
        <v>333</v>
      </c>
      <c r="C344" s="22">
        <f>Emisja!Q337</f>
        <v>0</v>
      </c>
      <c r="D344" s="18">
        <f t="shared" si="26"/>
        <v>4</v>
      </c>
      <c r="E344" s="24">
        <f t="shared" si="25"/>
        <v>0</v>
      </c>
      <c r="G344" s="18">
        <f t="shared" si="27"/>
        <v>4</v>
      </c>
      <c r="H344" s="2">
        <f t="shared" si="28"/>
        <v>40</v>
      </c>
      <c r="I344" s="2">
        <f t="shared" si="29"/>
        <v>100</v>
      </c>
    </row>
    <row r="345" spans="2:9">
      <c r="B345" s="22">
        <v>334</v>
      </c>
      <c r="C345" s="22">
        <f>Emisja!Q338</f>
        <v>0</v>
      </c>
      <c r="D345" s="18">
        <f t="shared" si="26"/>
        <v>4</v>
      </c>
      <c r="E345" s="24">
        <f t="shared" si="25"/>
        <v>0</v>
      </c>
      <c r="G345" s="18">
        <f t="shared" si="27"/>
        <v>4</v>
      </c>
      <c r="H345" s="2">
        <f t="shared" si="28"/>
        <v>40</v>
      </c>
      <c r="I345" s="2">
        <f t="shared" si="29"/>
        <v>100</v>
      </c>
    </row>
    <row r="346" spans="2:9">
      <c r="B346" s="22">
        <v>335</v>
      </c>
      <c r="C346" s="22">
        <f>Emisja!Q339</f>
        <v>0</v>
      </c>
      <c r="D346" s="18">
        <f t="shared" si="26"/>
        <v>4</v>
      </c>
      <c r="E346" s="24">
        <f t="shared" si="25"/>
        <v>0</v>
      </c>
      <c r="G346" s="18">
        <f t="shared" si="27"/>
        <v>4</v>
      </c>
      <c r="H346" s="2">
        <f t="shared" si="28"/>
        <v>40</v>
      </c>
      <c r="I346" s="2">
        <f t="shared" si="29"/>
        <v>100</v>
      </c>
    </row>
    <row r="347" spans="2:9">
      <c r="B347" s="22">
        <v>336</v>
      </c>
      <c r="C347" s="22">
        <f>Emisja!Q340</f>
        <v>0</v>
      </c>
      <c r="D347" s="18">
        <f t="shared" si="26"/>
        <v>4</v>
      </c>
      <c r="E347" s="24">
        <f t="shared" si="25"/>
        <v>0</v>
      </c>
      <c r="G347" s="18">
        <f t="shared" si="27"/>
        <v>4</v>
      </c>
      <c r="H347" s="2">
        <f t="shared" si="28"/>
        <v>40</v>
      </c>
      <c r="I347" s="2">
        <f t="shared" si="29"/>
        <v>100</v>
      </c>
    </row>
    <row r="348" spans="2:9">
      <c r="B348" s="22">
        <v>337</v>
      </c>
      <c r="C348" s="22">
        <f>Emisja!Q341</f>
        <v>0</v>
      </c>
      <c r="D348" s="18">
        <f t="shared" si="26"/>
        <v>4</v>
      </c>
      <c r="E348" s="24">
        <f t="shared" si="25"/>
        <v>0</v>
      </c>
      <c r="G348" s="18">
        <f t="shared" si="27"/>
        <v>4</v>
      </c>
      <c r="H348" s="2">
        <f t="shared" si="28"/>
        <v>40</v>
      </c>
      <c r="I348" s="2">
        <f t="shared" si="29"/>
        <v>100</v>
      </c>
    </row>
    <row r="349" spans="2:9">
      <c r="B349" s="22">
        <v>338</v>
      </c>
      <c r="C349" s="22">
        <f>Emisja!Q342</f>
        <v>0</v>
      </c>
      <c r="D349" s="18">
        <f t="shared" si="26"/>
        <v>4</v>
      </c>
      <c r="E349" s="24">
        <f t="shared" si="25"/>
        <v>0</v>
      </c>
      <c r="G349" s="18">
        <f t="shared" si="27"/>
        <v>4</v>
      </c>
      <c r="H349" s="2">
        <f t="shared" si="28"/>
        <v>40</v>
      </c>
      <c r="I349" s="2">
        <f t="shared" si="29"/>
        <v>100</v>
      </c>
    </row>
    <row r="350" spans="2:9">
      <c r="B350" s="22">
        <v>339</v>
      </c>
      <c r="C350" s="22">
        <f>Emisja!Q343</f>
        <v>0</v>
      </c>
      <c r="D350" s="18">
        <f t="shared" si="26"/>
        <v>4</v>
      </c>
      <c r="E350" s="24">
        <f t="shared" si="25"/>
        <v>0</v>
      </c>
      <c r="G350" s="18">
        <f t="shared" si="27"/>
        <v>4</v>
      </c>
      <c r="H350" s="2">
        <f t="shared" si="28"/>
        <v>40</v>
      </c>
      <c r="I350" s="2">
        <f t="shared" si="29"/>
        <v>100</v>
      </c>
    </row>
    <row r="351" spans="2:9">
      <c r="B351" s="22">
        <v>340</v>
      </c>
      <c r="C351" s="22">
        <f>Emisja!Q344</f>
        <v>0</v>
      </c>
      <c r="D351" s="18">
        <f t="shared" si="26"/>
        <v>4</v>
      </c>
      <c r="E351" s="24">
        <f t="shared" si="25"/>
        <v>0</v>
      </c>
      <c r="G351" s="18">
        <f t="shared" si="27"/>
        <v>4</v>
      </c>
      <c r="H351" s="2">
        <f t="shared" si="28"/>
        <v>40</v>
      </c>
      <c r="I351" s="2">
        <f t="shared" si="29"/>
        <v>100</v>
      </c>
    </row>
    <row r="352" spans="2:9">
      <c r="B352" s="22">
        <v>341</v>
      </c>
      <c r="C352" s="22">
        <f>Emisja!Q345</f>
        <v>0</v>
      </c>
      <c r="D352" s="18">
        <f t="shared" si="26"/>
        <v>4</v>
      </c>
      <c r="E352" s="24">
        <f t="shared" si="25"/>
        <v>0</v>
      </c>
      <c r="G352" s="18">
        <f t="shared" si="27"/>
        <v>4</v>
      </c>
      <c r="H352" s="2">
        <f t="shared" si="28"/>
        <v>40</v>
      </c>
      <c r="I352" s="2">
        <f t="shared" si="29"/>
        <v>100</v>
      </c>
    </row>
    <row r="353" spans="2:9">
      <c r="B353" s="22">
        <v>342</v>
      </c>
      <c r="C353" s="22">
        <f>Emisja!Q346</f>
        <v>0</v>
      </c>
      <c r="D353" s="18">
        <f t="shared" si="26"/>
        <v>4</v>
      </c>
      <c r="E353" s="24">
        <f t="shared" si="25"/>
        <v>0</v>
      </c>
      <c r="G353" s="18">
        <f t="shared" si="27"/>
        <v>4</v>
      </c>
      <c r="H353" s="2">
        <f t="shared" si="28"/>
        <v>40</v>
      </c>
      <c r="I353" s="2">
        <f t="shared" si="29"/>
        <v>100</v>
      </c>
    </row>
    <row r="354" spans="2:9">
      <c r="B354" s="22">
        <v>343</v>
      </c>
      <c r="C354" s="22">
        <f>Emisja!Q347</f>
        <v>0</v>
      </c>
      <c r="D354" s="18">
        <f t="shared" si="26"/>
        <v>4</v>
      </c>
      <c r="E354" s="24">
        <f t="shared" si="25"/>
        <v>0</v>
      </c>
      <c r="G354" s="18">
        <f t="shared" si="27"/>
        <v>4</v>
      </c>
      <c r="H354" s="2">
        <f t="shared" si="28"/>
        <v>40</v>
      </c>
      <c r="I354" s="2">
        <f t="shared" si="29"/>
        <v>100</v>
      </c>
    </row>
    <row r="355" spans="2:9">
      <c r="B355" s="22">
        <v>344</v>
      </c>
      <c r="C355" s="22">
        <f>Emisja!Q348</f>
        <v>0</v>
      </c>
      <c r="D355" s="18">
        <f t="shared" si="26"/>
        <v>4</v>
      </c>
      <c r="E355" s="24">
        <f t="shared" si="25"/>
        <v>0</v>
      </c>
      <c r="G355" s="18">
        <f t="shared" si="27"/>
        <v>4</v>
      </c>
      <c r="H355" s="2">
        <f t="shared" si="28"/>
        <v>40</v>
      </c>
      <c r="I355" s="2">
        <f t="shared" si="29"/>
        <v>100</v>
      </c>
    </row>
    <row r="356" spans="2:9">
      <c r="B356" s="22">
        <v>345</v>
      </c>
      <c r="C356" s="22">
        <f>Emisja!Q349</f>
        <v>0</v>
      </c>
      <c r="D356" s="18">
        <f t="shared" si="26"/>
        <v>4</v>
      </c>
      <c r="E356" s="24">
        <f t="shared" si="25"/>
        <v>0</v>
      </c>
      <c r="G356" s="18">
        <f t="shared" si="27"/>
        <v>4</v>
      </c>
      <c r="H356" s="2">
        <f t="shared" si="28"/>
        <v>40</v>
      </c>
      <c r="I356" s="2">
        <f t="shared" si="29"/>
        <v>100</v>
      </c>
    </row>
    <row r="357" spans="2:9">
      <c r="B357" s="22">
        <v>346</v>
      </c>
      <c r="C357" s="22">
        <f>Emisja!Q350</f>
        <v>0</v>
      </c>
      <c r="D357" s="18">
        <f t="shared" si="26"/>
        <v>4</v>
      </c>
      <c r="E357" s="24">
        <f t="shared" si="25"/>
        <v>0</v>
      </c>
      <c r="G357" s="18">
        <f t="shared" si="27"/>
        <v>4</v>
      </c>
      <c r="H357" s="2">
        <f t="shared" si="28"/>
        <v>40</v>
      </c>
      <c r="I357" s="2">
        <f t="shared" si="29"/>
        <v>100</v>
      </c>
    </row>
    <row r="358" spans="2:9">
      <c r="B358" s="22">
        <v>347</v>
      </c>
      <c r="C358" s="22">
        <f>Emisja!Q351</f>
        <v>0</v>
      </c>
      <c r="D358" s="18">
        <f t="shared" si="26"/>
        <v>4</v>
      </c>
      <c r="E358" s="24">
        <f t="shared" si="25"/>
        <v>0</v>
      </c>
      <c r="G358" s="18">
        <f t="shared" si="27"/>
        <v>4</v>
      </c>
      <c r="H358" s="2">
        <f t="shared" si="28"/>
        <v>40</v>
      </c>
      <c r="I358" s="2">
        <f t="shared" si="29"/>
        <v>100</v>
      </c>
    </row>
    <row r="359" spans="2:9">
      <c r="B359" s="22">
        <v>348</v>
      </c>
      <c r="C359" s="22">
        <f>Emisja!Q352</f>
        <v>0</v>
      </c>
      <c r="D359" s="18">
        <f t="shared" si="26"/>
        <v>4</v>
      </c>
      <c r="E359" s="24">
        <f t="shared" si="25"/>
        <v>0</v>
      </c>
      <c r="G359" s="18">
        <f t="shared" si="27"/>
        <v>4</v>
      </c>
      <c r="H359" s="2">
        <f t="shared" si="28"/>
        <v>40</v>
      </c>
      <c r="I359" s="2">
        <f t="shared" si="29"/>
        <v>100</v>
      </c>
    </row>
    <row r="360" spans="2:9">
      <c r="B360" s="22">
        <v>349</v>
      </c>
      <c r="C360" s="22">
        <f>Emisja!Q353</f>
        <v>0</v>
      </c>
      <c r="D360" s="18">
        <f t="shared" si="26"/>
        <v>4</v>
      </c>
      <c r="E360" s="24">
        <f t="shared" si="25"/>
        <v>0</v>
      </c>
      <c r="G360" s="18">
        <f t="shared" si="27"/>
        <v>4</v>
      </c>
      <c r="H360" s="2">
        <f t="shared" si="28"/>
        <v>40</v>
      </c>
      <c r="I360" s="2">
        <f t="shared" si="29"/>
        <v>100</v>
      </c>
    </row>
    <row r="361" spans="2:9">
      <c r="B361" s="22">
        <v>350</v>
      </c>
      <c r="C361" s="22">
        <f>Emisja!Q354</f>
        <v>0</v>
      </c>
      <c r="D361" s="18">
        <f t="shared" si="26"/>
        <v>4</v>
      </c>
      <c r="E361" s="24">
        <f t="shared" si="25"/>
        <v>0</v>
      </c>
      <c r="G361" s="18">
        <f t="shared" si="27"/>
        <v>4</v>
      </c>
      <c r="H361" s="2">
        <f t="shared" si="28"/>
        <v>40</v>
      </c>
      <c r="I361" s="2">
        <f t="shared" si="29"/>
        <v>100</v>
      </c>
    </row>
    <row r="362" spans="2:9">
      <c r="B362" s="22">
        <v>351</v>
      </c>
      <c r="C362" s="22">
        <f>Emisja!Q355</f>
        <v>0</v>
      </c>
      <c r="D362" s="18">
        <f t="shared" si="26"/>
        <v>4</v>
      </c>
      <c r="E362" s="24">
        <f t="shared" si="25"/>
        <v>0</v>
      </c>
      <c r="G362" s="18">
        <f t="shared" si="27"/>
        <v>4</v>
      </c>
      <c r="H362" s="2">
        <f t="shared" si="28"/>
        <v>40</v>
      </c>
      <c r="I362" s="2">
        <f t="shared" si="29"/>
        <v>100</v>
      </c>
    </row>
    <row r="363" spans="2:9">
      <c r="B363" s="22">
        <v>352</v>
      </c>
      <c r="C363" s="22">
        <f>Emisja!Q356</f>
        <v>0</v>
      </c>
      <c r="D363" s="18">
        <f t="shared" si="26"/>
        <v>4</v>
      </c>
      <c r="E363" s="24">
        <f t="shared" si="25"/>
        <v>0</v>
      </c>
      <c r="G363" s="18">
        <f t="shared" si="27"/>
        <v>4</v>
      </c>
      <c r="H363" s="2">
        <f t="shared" si="28"/>
        <v>40</v>
      </c>
      <c r="I363" s="2">
        <f t="shared" si="29"/>
        <v>100</v>
      </c>
    </row>
    <row r="364" spans="2:9">
      <c r="B364" s="22">
        <v>353</v>
      </c>
      <c r="C364" s="22">
        <f>Emisja!Q357</f>
        <v>0</v>
      </c>
      <c r="D364" s="18">
        <f t="shared" si="26"/>
        <v>4</v>
      </c>
      <c r="E364" s="24">
        <f t="shared" si="25"/>
        <v>0</v>
      </c>
      <c r="G364" s="18">
        <f t="shared" si="27"/>
        <v>4</v>
      </c>
      <c r="H364" s="2">
        <f t="shared" si="28"/>
        <v>40</v>
      </c>
      <c r="I364" s="2">
        <f t="shared" si="29"/>
        <v>100</v>
      </c>
    </row>
    <row r="365" spans="2:9">
      <c r="B365" s="22">
        <v>354</v>
      </c>
      <c r="C365" s="22">
        <f>Emisja!Q358</f>
        <v>0</v>
      </c>
      <c r="D365" s="18">
        <f t="shared" si="26"/>
        <v>4</v>
      </c>
      <c r="E365" s="24">
        <f t="shared" si="25"/>
        <v>0</v>
      </c>
      <c r="G365" s="18">
        <f t="shared" si="27"/>
        <v>4</v>
      </c>
      <c r="H365" s="2">
        <f t="shared" si="28"/>
        <v>40</v>
      </c>
      <c r="I365" s="2">
        <f t="shared" si="29"/>
        <v>100</v>
      </c>
    </row>
    <row r="366" spans="2:9">
      <c r="B366" s="22">
        <v>355</v>
      </c>
      <c r="C366" s="22">
        <f>Emisja!Q359</f>
        <v>0</v>
      </c>
      <c r="D366" s="18">
        <f t="shared" si="26"/>
        <v>4</v>
      </c>
      <c r="E366" s="24">
        <f t="shared" si="25"/>
        <v>0</v>
      </c>
      <c r="G366" s="18">
        <f t="shared" si="27"/>
        <v>4</v>
      </c>
      <c r="H366" s="2">
        <f t="shared" si="28"/>
        <v>40</v>
      </c>
      <c r="I366" s="2">
        <f t="shared" si="29"/>
        <v>100</v>
      </c>
    </row>
    <row r="367" spans="2:9">
      <c r="B367" s="22">
        <v>356</v>
      </c>
      <c r="C367" s="22">
        <f>Emisja!Q360</f>
        <v>0</v>
      </c>
      <c r="D367" s="18">
        <f t="shared" si="26"/>
        <v>4</v>
      </c>
      <c r="E367" s="24">
        <f t="shared" si="25"/>
        <v>0</v>
      </c>
      <c r="G367" s="18">
        <f t="shared" si="27"/>
        <v>4</v>
      </c>
      <c r="H367" s="2">
        <f t="shared" si="28"/>
        <v>40</v>
      </c>
      <c r="I367" s="2">
        <f t="shared" si="29"/>
        <v>100</v>
      </c>
    </row>
    <row r="368" spans="2:9">
      <c r="B368" s="22">
        <v>357</v>
      </c>
      <c r="C368" s="22">
        <f>Emisja!Q361</f>
        <v>0</v>
      </c>
      <c r="D368" s="18">
        <f t="shared" si="26"/>
        <v>4</v>
      </c>
      <c r="E368" s="24">
        <f t="shared" si="25"/>
        <v>0</v>
      </c>
      <c r="G368" s="18">
        <f t="shared" si="27"/>
        <v>4</v>
      </c>
      <c r="H368" s="2">
        <f t="shared" si="28"/>
        <v>40</v>
      </c>
      <c r="I368" s="2">
        <f t="shared" si="29"/>
        <v>100</v>
      </c>
    </row>
    <row r="369" spans="2:9">
      <c r="B369" s="22">
        <v>358</v>
      </c>
      <c r="C369" s="22">
        <f>Emisja!Q362</f>
        <v>0</v>
      </c>
      <c r="D369" s="18">
        <f t="shared" si="26"/>
        <v>4</v>
      </c>
      <c r="E369" s="24">
        <f t="shared" si="25"/>
        <v>0</v>
      </c>
      <c r="G369" s="18">
        <f t="shared" si="27"/>
        <v>4</v>
      </c>
      <c r="H369" s="2">
        <f t="shared" si="28"/>
        <v>40</v>
      </c>
      <c r="I369" s="2">
        <f t="shared" si="29"/>
        <v>100</v>
      </c>
    </row>
    <row r="370" spans="2:9">
      <c r="B370" s="22">
        <v>359</v>
      </c>
      <c r="C370" s="22">
        <f>Emisja!Q363</f>
        <v>0</v>
      </c>
      <c r="D370" s="18">
        <f t="shared" si="26"/>
        <v>4</v>
      </c>
      <c r="E370" s="24">
        <f t="shared" si="25"/>
        <v>0</v>
      </c>
      <c r="G370" s="18">
        <f t="shared" si="27"/>
        <v>4</v>
      </c>
      <c r="H370" s="2">
        <f t="shared" si="28"/>
        <v>40</v>
      </c>
      <c r="I370" s="2">
        <f t="shared" si="29"/>
        <v>100</v>
      </c>
    </row>
    <row r="371" spans="2:9">
      <c r="B371" s="22">
        <v>360</v>
      </c>
      <c r="C371" s="22">
        <f>Emisja!Q364</f>
        <v>0</v>
      </c>
      <c r="D371" s="18">
        <f t="shared" si="26"/>
        <v>4</v>
      </c>
      <c r="E371" s="24">
        <f t="shared" si="25"/>
        <v>0</v>
      </c>
      <c r="G371" s="18">
        <f t="shared" si="27"/>
        <v>4</v>
      </c>
      <c r="H371" s="2">
        <f t="shared" si="28"/>
        <v>40</v>
      </c>
      <c r="I371" s="2">
        <f t="shared" si="29"/>
        <v>100</v>
      </c>
    </row>
    <row r="372" spans="2:9">
      <c r="B372" s="22">
        <v>361</v>
      </c>
      <c r="C372" s="22">
        <f>Emisja!Q365</f>
        <v>300</v>
      </c>
      <c r="D372" s="18">
        <f t="shared" si="26"/>
        <v>4.5332301481846144</v>
      </c>
      <c r="E372" s="24">
        <f t="shared" si="25"/>
        <v>0</v>
      </c>
      <c r="G372" s="18">
        <f t="shared" si="27"/>
        <v>4.513397259644421</v>
      </c>
      <c r="H372" s="2">
        <f t="shared" si="28"/>
        <v>40</v>
      </c>
      <c r="I372" s="2">
        <f t="shared" si="29"/>
        <v>100</v>
      </c>
    </row>
    <row r="373" spans="2:9">
      <c r="B373" s="22">
        <v>362</v>
      </c>
      <c r="C373" s="22">
        <f>Emisja!Q366</f>
        <v>300</v>
      </c>
      <c r="D373" s="18">
        <f t="shared" si="26"/>
        <v>5.0615227151049638</v>
      </c>
      <c r="E373" s="24">
        <f t="shared" si="25"/>
        <v>0</v>
      </c>
      <c r="G373" s="18">
        <f t="shared" si="27"/>
        <v>4.9846222398951783</v>
      </c>
      <c r="H373" s="2">
        <f t="shared" si="28"/>
        <v>40</v>
      </c>
      <c r="I373" s="2">
        <f t="shared" si="29"/>
        <v>100</v>
      </c>
    </row>
    <row r="374" spans="2:9">
      <c r="B374" s="22">
        <v>363</v>
      </c>
      <c r="C374" s="22">
        <f>Emisja!Q367</f>
        <v>300</v>
      </c>
      <c r="D374" s="18">
        <f t="shared" si="26"/>
        <v>5.5849234215606458</v>
      </c>
      <c r="E374" s="24">
        <f t="shared" si="25"/>
        <v>0</v>
      </c>
      <c r="G374" s="18">
        <f t="shared" si="27"/>
        <v>5.4171391219800578</v>
      </c>
      <c r="H374" s="2">
        <f t="shared" si="28"/>
        <v>40</v>
      </c>
      <c r="I374" s="2">
        <f t="shared" si="29"/>
        <v>100</v>
      </c>
    </row>
    <row r="375" spans="2:9">
      <c r="B375" s="22">
        <v>364</v>
      </c>
      <c r="C375" s="22">
        <f>Emisja!Q368</f>
        <v>300</v>
      </c>
      <c r="D375" s="18">
        <f t="shared" si="26"/>
        <v>6.1034775649877844</v>
      </c>
      <c r="E375" s="24">
        <f t="shared" si="25"/>
        <v>0</v>
      </c>
      <c r="G375" s="18">
        <f t="shared" si="27"/>
        <v>5.8141275269429649</v>
      </c>
      <c r="H375" s="2">
        <f t="shared" si="28"/>
        <v>40</v>
      </c>
      <c r="I375" s="2">
        <f t="shared" si="29"/>
        <v>100</v>
      </c>
    </row>
    <row r="376" spans="2:9">
      <c r="B376" s="22">
        <v>365</v>
      </c>
      <c r="C376" s="22">
        <f>Emisja!Q369</f>
        <v>300</v>
      </c>
      <c r="D376" s="18">
        <f t="shared" si="26"/>
        <v>6.6172300233792853</v>
      </c>
      <c r="E376" s="24">
        <f t="shared" si="25"/>
        <v>0</v>
      </c>
      <c r="G376" s="18">
        <f t="shared" si="27"/>
        <v>6.1785058904309018</v>
      </c>
      <c r="H376" s="2">
        <f t="shared" si="28"/>
        <v>40</v>
      </c>
      <c r="I376" s="2">
        <f t="shared" si="29"/>
        <v>100</v>
      </c>
    </row>
    <row r="377" spans="2:9">
      <c r="B377" s="22">
        <v>366</v>
      </c>
      <c r="C377" s="22">
        <f>Emisja!Q370</f>
        <v>300</v>
      </c>
      <c r="D377" s="18">
        <f t="shared" si="26"/>
        <v>7.1262252591687698</v>
      </c>
      <c r="E377" s="24">
        <f t="shared" si="25"/>
        <v>0</v>
      </c>
      <c r="G377" s="18">
        <f t="shared" si="27"/>
        <v>6.5129529173926901</v>
      </c>
      <c r="H377" s="2">
        <f t="shared" si="28"/>
        <v>40</v>
      </c>
      <c r="I377" s="2">
        <f t="shared" si="29"/>
        <v>100</v>
      </c>
    </row>
    <row r="378" spans="2:9">
      <c r="B378" s="22">
        <v>367</v>
      </c>
      <c r="C378" s="22">
        <f>Emisja!Q371</f>
        <v>300</v>
      </c>
      <c r="D378" s="18">
        <f t="shared" si="26"/>
        <v>7.6305073230785538</v>
      </c>
      <c r="E378" s="24">
        <f t="shared" si="25"/>
        <v>0</v>
      </c>
      <c r="G378" s="18">
        <f t="shared" si="27"/>
        <v>6.8199272744123336</v>
      </c>
      <c r="H378" s="2">
        <f t="shared" si="28"/>
        <v>40</v>
      </c>
      <c r="I378" s="2">
        <f t="shared" si="29"/>
        <v>100</v>
      </c>
    </row>
    <row r="379" spans="2:9">
      <c r="B379" s="22">
        <v>368</v>
      </c>
      <c r="C379" s="22">
        <f>Emisja!Q372</f>
        <v>300</v>
      </c>
      <c r="D379" s="18">
        <f t="shared" si="26"/>
        <v>8.1301198579320015</v>
      </c>
      <c r="E379" s="24">
        <f t="shared" si="25"/>
        <v>0</v>
      </c>
      <c r="G379" s="18">
        <f t="shared" si="27"/>
        <v>7.1016856644439788</v>
      </c>
      <c r="H379" s="2">
        <f t="shared" si="28"/>
        <v>40</v>
      </c>
      <c r="I379" s="2">
        <f t="shared" si="29"/>
        <v>100</v>
      </c>
    </row>
    <row r="380" spans="2:9">
      <c r="B380" s="22">
        <v>369</v>
      </c>
      <c r="C380" s="22">
        <f>Emisja!Q373</f>
        <v>300</v>
      </c>
      <c r="D380" s="18">
        <f t="shared" si="26"/>
        <v>8.6251061024305571</v>
      </c>
      <c r="E380" s="24">
        <f t="shared" si="25"/>
        <v>0</v>
      </c>
      <c r="G380" s="18">
        <f t="shared" si="27"/>
        <v>7.3602994168237723</v>
      </c>
      <c r="H380" s="2">
        <f t="shared" si="28"/>
        <v>40</v>
      </c>
      <c r="I380" s="2">
        <f t="shared" si="29"/>
        <v>100</v>
      </c>
    </row>
    <row r="381" spans="2:9">
      <c r="B381" s="22">
        <v>370</v>
      </c>
      <c r="C381" s="22">
        <f>Emisja!Q374</f>
        <v>300</v>
      </c>
      <c r="D381" s="18">
        <f t="shared" si="26"/>
        <v>9.1155088948958323</v>
      </c>
      <c r="E381" s="24">
        <f t="shared" si="25"/>
        <v>0</v>
      </c>
      <c r="G381" s="18">
        <f t="shared" si="27"/>
        <v>7.5976697145190624</v>
      </c>
      <c r="H381" s="2">
        <f t="shared" si="28"/>
        <v>40</v>
      </c>
      <c r="I381" s="2">
        <f t="shared" si="29"/>
        <v>100</v>
      </c>
    </row>
    <row r="382" spans="2:9">
      <c r="B382" s="22">
        <v>371</v>
      </c>
      <c r="C382" s="22">
        <f>Emisja!Q375</f>
        <v>300</v>
      </c>
      <c r="D382" s="18">
        <f t="shared" si="26"/>
        <v>9.6013706769770195</v>
      </c>
      <c r="E382" s="24">
        <f t="shared" si="25"/>
        <v>0</v>
      </c>
      <c r="G382" s="18">
        <f t="shared" si="27"/>
        <v>7.8155415705571141</v>
      </c>
      <c r="H382" s="2">
        <f t="shared" si="28"/>
        <v>40</v>
      </c>
      <c r="I382" s="2">
        <f t="shared" si="29"/>
        <v>100</v>
      </c>
    </row>
    <row r="383" spans="2:9">
      <c r="B383" s="22">
        <v>372</v>
      </c>
      <c r="C383" s="22">
        <f>Emisja!Q376</f>
        <v>300</v>
      </c>
      <c r="D383" s="18">
        <f t="shared" si="26"/>
        <v>10.082733497323972</v>
      </c>
      <c r="E383" s="24">
        <f t="shared" si="25"/>
        <v>0</v>
      </c>
      <c r="G383" s="18">
        <f t="shared" si="27"/>
        <v>8.0155166563801927</v>
      </c>
      <c r="H383" s="2">
        <f t="shared" si="28"/>
        <v>40</v>
      </c>
      <c r="I383" s="2">
        <f t="shared" si="29"/>
        <v>100</v>
      </c>
    </row>
    <row r="384" spans="2:9">
      <c r="B384" s="22">
        <v>373</v>
      </c>
      <c r="C384" s="22">
        <f>Emisja!Q377</f>
        <v>300</v>
      </c>
      <c r="D384" s="18">
        <f t="shared" si="26"/>
        <v>10.559639015226288</v>
      </c>
      <c r="E384" s="24">
        <f t="shared" si="25"/>
        <v>0</v>
      </c>
      <c r="G384" s="18">
        <f t="shared" si="27"/>
        <v>8.1990650764338753</v>
      </c>
      <c r="H384" s="2">
        <f t="shared" si="28"/>
        <v>40</v>
      </c>
      <c r="I384" s="2">
        <f t="shared" si="29"/>
        <v>100</v>
      </c>
    </row>
    <row r="385" spans="2:9">
      <c r="B385" s="22">
        <v>374</v>
      </c>
      <c r="C385" s="22">
        <f>Emisja!Q378</f>
        <v>300</v>
      </c>
      <c r="D385" s="18">
        <f t="shared" si="26"/>
        <v>11.032128504218697</v>
      </c>
      <c r="E385" s="24">
        <f t="shared" si="25"/>
        <v>0</v>
      </c>
      <c r="G385" s="18">
        <f t="shared" si="27"/>
        <v>8.3675361755487376</v>
      </c>
      <c r="H385" s="2">
        <f t="shared" si="28"/>
        <v>40</v>
      </c>
      <c r="I385" s="2">
        <f t="shared" si="29"/>
        <v>100</v>
      </c>
    </row>
    <row r="386" spans="2:9">
      <c r="B386" s="22">
        <v>375</v>
      </c>
      <c r="C386" s="22">
        <f>Emisja!Q379</f>
        <v>300</v>
      </c>
      <c r="D386" s="18">
        <f t="shared" si="26"/>
        <v>11.500242855653049</v>
      </c>
      <c r="E386" s="24">
        <f t="shared" si="25"/>
        <v>0</v>
      </c>
      <c r="G386" s="18">
        <f t="shared" si="27"/>
        <v>8.5221684585652238</v>
      </c>
      <c r="H386" s="2">
        <f t="shared" si="28"/>
        <v>40</v>
      </c>
      <c r="I386" s="2">
        <f t="shared" si="29"/>
        <v>100</v>
      </c>
    </row>
    <row r="387" spans="2:9">
      <c r="B387" s="22">
        <v>376</v>
      </c>
      <c r="C387" s="22">
        <f>Emisja!Q380</f>
        <v>300</v>
      </c>
      <c r="D387" s="18">
        <f t="shared" si="26"/>
        <v>11.964022582237249</v>
      </c>
      <c r="E387" s="24">
        <f t="shared" si="25"/>
        <v>0</v>
      </c>
      <c r="G387" s="18">
        <f t="shared" si="27"/>
        <v>8.6640986951251939</v>
      </c>
      <c r="H387" s="2">
        <f t="shared" si="28"/>
        <v>40</v>
      </c>
      <c r="I387" s="2">
        <f t="shared" si="29"/>
        <v>100</v>
      </c>
    </row>
    <row r="388" spans="2:9">
      <c r="B388" s="22">
        <v>377</v>
      </c>
      <c r="C388" s="22">
        <f>Emisja!Q381</f>
        <v>300</v>
      </c>
      <c r="D388" s="18">
        <f t="shared" si="26"/>
        <v>12.423507821541385</v>
      </c>
      <c r="E388" s="24">
        <f t="shared" si="25"/>
        <v>0</v>
      </c>
      <c r="G388" s="18">
        <f t="shared" si="27"/>
        <v>8.7943702765634715</v>
      </c>
      <c r="H388" s="2">
        <f t="shared" si="28"/>
        <v>40</v>
      </c>
      <c r="I388" s="2">
        <f t="shared" si="29"/>
        <v>100</v>
      </c>
    </row>
    <row r="389" spans="2:9">
      <c r="B389" s="22">
        <v>378</v>
      </c>
      <c r="C389" s="22">
        <f>Emisja!Q382</f>
        <v>300</v>
      </c>
      <c r="D389" s="18">
        <f t="shared" si="26"/>
        <v>12.878738339471425</v>
      </c>
      <c r="E389" s="24">
        <f t="shared" si="25"/>
        <v>0</v>
      </c>
      <c r="G389" s="18">
        <f t="shared" si="27"/>
        <v>8.9139408863345562</v>
      </c>
      <c r="H389" s="2">
        <f t="shared" si="28"/>
        <v>40</v>
      </c>
      <c r="I389" s="2">
        <f t="shared" si="29"/>
        <v>100</v>
      </c>
    </row>
    <row r="390" spans="2:9">
      <c r="B390" s="22">
        <v>379</v>
      </c>
      <c r="C390" s="22">
        <f>Emisja!Q383</f>
        <v>300</v>
      </c>
      <c r="D390" s="18">
        <f t="shared" si="26"/>
        <v>13.329753533710743</v>
      </c>
      <c r="E390" s="24">
        <f t="shared" si="25"/>
        <v>0</v>
      </c>
      <c r="G390" s="18">
        <f t="shared" si="27"/>
        <v>9.0236895403631632</v>
      </c>
      <c r="H390" s="2">
        <f t="shared" si="28"/>
        <v>40</v>
      </c>
      <c r="I390" s="2">
        <f t="shared" si="29"/>
        <v>100</v>
      </c>
    </row>
    <row r="391" spans="2:9">
      <c r="B391" s="22">
        <v>380</v>
      </c>
      <c r="C391" s="22">
        <f>Emisja!Q384</f>
        <v>300</v>
      </c>
      <c r="D391" s="18">
        <f t="shared" si="26"/>
        <v>13.776592437129757</v>
      </c>
      <c r="E391" s="24">
        <f t="shared" si="25"/>
        <v>0</v>
      </c>
      <c r="G391" s="18">
        <f t="shared" si="27"/>
        <v>9.1244230490752987</v>
      </c>
      <c r="H391" s="2">
        <f t="shared" si="28"/>
        <v>40</v>
      </c>
      <c r="I391" s="2">
        <f t="shared" si="29"/>
        <v>100</v>
      </c>
    </row>
    <row r="392" spans="2:9">
      <c r="B392" s="22">
        <v>381</v>
      </c>
      <c r="C392" s="22">
        <f>Emisja!Q385</f>
        <v>300</v>
      </c>
      <c r="D392" s="18">
        <f t="shared" si="26"/>
        <v>14.219293721164014</v>
      </c>
      <c r="E392" s="24">
        <f t="shared" si="25"/>
        <v>0</v>
      </c>
      <c r="G392" s="18">
        <f t="shared" si="27"/>
        <v>9.2168819486150859</v>
      </c>
      <c r="H392" s="2">
        <f t="shared" si="28"/>
        <v>40</v>
      </c>
      <c r="I392" s="2">
        <f t="shared" si="29"/>
        <v>100</v>
      </c>
    </row>
    <row r="393" spans="2:9">
      <c r="B393" s="22">
        <v>382</v>
      </c>
      <c r="C393" s="22">
        <f>Emisja!Q386</f>
        <v>300</v>
      </c>
      <c r="D393" s="18">
        <f t="shared" si="26"/>
        <v>14.657895699160996</v>
      </c>
      <c r="E393" s="24">
        <f t="shared" si="25"/>
        <v>0</v>
      </c>
      <c r="G393" s="18">
        <f t="shared" si="27"/>
        <v>9.3017459448503175</v>
      </c>
      <c r="H393" s="2">
        <f t="shared" si="28"/>
        <v>40</v>
      </c>
      <c r="I393" s="2">
        <f t="shared" si="29"/>
        <v>100</v>
      </c>
    </row>
    <row r="394" spans="2:9">
      <c r="B394" s="22">
        <v>383</v>
      </c>
      <c r="C394" s="22">
        <f>Emisja!Q387</f>
        <v>300</v>
      </c>
      <c r="D394" s="18">
        <f t="shared" si="26"/>
        <v>15.092436329695914</v>
      </c>
      <c r="E394" s="24">
        <f t="shared" si="25"/>
        <v>0</v>
      </c>
      <c r="G394" s="18">
        <f t="shared" si="27"/>
        <v>9.3796389101880067</v>
      </c>
      <c r="H394" s="2">
        <f t="shared" si="28"/>
        <v>40</v>
      </c>
      <c r="I394" s="2">
        <f t="shared" si="29"/>
        <v>100</v>
      </c>
    </row>
    <row r="395" spans="2:9">
      <c r="B395" s="22">
        <v>384</v>
      </c>
      <c r="C395" s="22">
        <f>Emisja!Q388</f>
        <v>300</v>
      </c>
      <c r="D395" s="18">
        <f t="shared" si="26"/>
        <v>15.522953219856824</v>
      </c>
      <c r="E395" s="24">
        <f t="shared" si="25"/>
        <v>0</v>
      </c>
      <c r="G395" s="18">
        <f t="shared" si="27"/>
        <v>9.4511334699337048</v>
      </c>
      <c r="H395" s="2">
        <f t="shared" si="28"/>
        <v>40</v>
      </c>
      <c r="I395" s="2">
        <f t="shared" si="29"/>
        <v>100</v>
      </c>
    </row>
    <row r="396" spans="2:9">
      <c r="B396" s="22">
        <v>385</v>
      </c>
      <c r="C396" s="22">
        <f>Emisja!Q389</f>
        <v>300</v>
      </c>
      <c r="D396" s="18">
        <f t="shared" si="26"/>
        <v>15.949483628499308</v>
      </c>
      <c r="E396" s="24">
        <f t="shared" ref="E396:E459" si="30">1*(D396&gt;$B$4)</f>
        <v>0</v>
      </c>
      <c r="G396" s="18">
        <f t="shared" si="27"/>
        <v>9.5167552119109349</v>
      </c>
      <c r="H396" s="2">
        <f t="shared" si="28"/>
        <v>40</v>
      </c>
      <c r="I396" s="2">
        <f t="shared" si="29"/>
        <v>100</v>
      </c>
    </row>
    <row r="397" spans="2:9">
      <c r="B397" s="22">
        <v>386</v>
      </c>
      <c r="C397" s="22">
        <f>Emisja!Q390</f>
        <v>300</v>
      </c>
      <c r="D397" s="18">
        <f t="shared" si="26"/>
        <v>16.37206446947102</v>
      </c>
      <c r="E397" s="24">
        <f t="shared" si="30"/>
        <v>0</v>
      </c>
      <c r="G397" s="18">
        <f t="shared" si="27"/>
        <v>9.5769865502874918</v>
      </c>
      <c r="H397" s="2">
        <f t="shared" si="28"/>
        <v>40</v>
      </c>
      <c r="I397" s="2">
        <f t="shared" si="29"/>
        <v>100</v>
      </c>
    </row>
    <row r="398" spans="2:9">
      <c r="B398" s="22">
        <v>387</v>
      </c>
      <c r="C398" s="22">
        <f>Emisja!Q391</f>
        <v>300</v>
      </c>
      <c r="D398" s="18">
        <f t="shared" ref="D398:D461" si="31">$B$6+C398/$B$9-($B$6+C398/$B$9-D397)*EXP(-$B$9/($B$7/$B$3)*(B398-B397)*60)</f>
        <v>16.790732314806384</v>
      </c>
      <c r="E398" s="24">
        <f t="shared" si="30"/>
        <v>0</v>
      </c>
      <c r="G398" s="18">
        <f t="shared" ref="G398:G461" si="32">$B$6+C398/$H$9-($B$6+C398/$H$9-G397)*EXP(-$H$9/($B$7/$B$3)*(B398-B397)*60)</f>
        <v>9.6322702720132902</v>
      </c>
      <c r="H398" s="2">
        <f t="shared" ref="H398:H461" si="33">H397</f>
        <v>40</v>
      </c>
      <c r="I398" s="2">
        <f t="shared" ref="I398:I461" si="34">I397</f>
        <v>100</v>
      </c>
    </row>
    <row r="399" spans="2:9">
      <c r="B399" s="22">
        <v>388</v>
      </c>
      <c r="C399" s="22">
        <f>Emisja!Q392</f>
        <v>300</v>
      </c>
      <c r="D399" s="18">
        <f t="shared" si="31"/>
        <v>17.205523397891682</v>
      </c>
      <c r="E399" s="24">
        <f t="shared" si="30"/>
        <v>0</v>
      </c>
      <c r="G399" s="18">
        <f t="shared" si="32"/>
        <v>9.6830127919411737</v>
      </c>
      <c r="H399" s="2">
        <f t="shared" si="33"/>
        <v>40</v>
      </c>
      <c r="I399" s="2">
        <f t="shared" si="34"/>
        <v>100</v>
      </c>
    </row>
    <row r="400" spans="2:9">
      <c r="B400" s="22">
        <v>389</v>
      </c>
      <c r="C400" s="22">
        <f>Emisja!Q393</f>
        <v>300</v>
      </c>
      <c r="D400" s="18">
        <f t="shared" si="31"/>
        <v>17.616473616600885</v>
      </c>
      <c r="E400" s="24">
        <f t="shared" si="30"/>
        <v>0</v>
      </c>
      <c r="G400" s="18">
        <f t="shared" si="32"/>
        <v>9.7295871405605077</v>
      </c>
      <c r="H400" s="2">
        <f t="shared" si="33"/>
        <v>40</v>
      </c>
      <c r="I400" s="2">
        <f t="shared" si="34"/>
        <v>100</v>
      </c>
    </row>
    <row r="401" spans="2:9">
      <c r="B401" s="22">
        <v>390</v>
      </c>
      <c r="C401" s="22">
        <f>Emisja!Q394</f>
        <v>300</v>
      </c>
      <c r="D401" s="18">
        <f t="shared" si="31"/>
        <v>18.023618536402381</v>
      </c>
      <c r="E401" s="24">
        <f t="shared" si="30"/>
        <v>0</v>
      </c>
      <c r="G401" s="18">
        <f t="shared" si="32"/>
        <v>9.7723357063077003</v>
      </c>
      <c r="H401" s="2">
        <f t="shared" si="33"/>
        <v>40</v>
      </c>
      <c r="I401" s="2">
        <f t="shared" si="34"/>
        <v>100</v>
      </c>
    </row>
    <row r="402" spans="2:9">
      <c r="B402" s="22">
        <v>391</v>
      </c>
      <c r="C402" s="22">
        <f>Emisja!Q395</f>
        <v>300</v>
      </c>
      <c r="D402" s="18">
        <f t="shared" si="31"/>
        <v>18.426993393436994</v>
      </c>
      <c r="E402" s="24">
        <f t="shared" si="30"/>
        <v>0</v>
      </c>
      <c r="G402" s="18">
        <f t="shared" si="32"/>
        <v>9.811572752613559</v>
      </c>
      <c r="H402" s="2">
        <f t="shared" si="33"/>
        <v>40</v>
      </c>
      <c r="I402" s="2">
        <f t="shared" si="34"/>
        <v>100</v>
      </c>
    </row>
    <row r="403" spans="2:9">
      <c r="B403" s="22">
        <v>392</v>
      </c>
      <c r="C403" s="22">
        <f>Emisja!Q396</f>
        <v>300</v>
      </c>
      <c r="D403" s="18">
        <f t="shared" si="31"/>
        <v>18.826633097567466</v>
      </c>
      <c r="E403" s="24">
        <f t="shared" si="30"/>
        <v>0</v>
      </c>
      <c r="G403" s="18">
        <f t="shared" si="32"/>
        <v>9.8475867281914216</v>
      </c>
      <c r="H403" s="2">
        <f t="shared" si="33"/>
        <v>40</v>
      </c>
      <c r="I403" s="2">
        <f t="shared" si="34"/>
        <v>100</v>
      </c>
    </row>
    <row r="404" spans="2:9">
      <c r="B404" s="22">
        <v>393</v>
      </c>
      <c r="C404" s="22">
        <f>Emisja!Q397</f>
        <v>300</v>
      </c>
      <c r="D404" s="18">
        <f t="shared" si="31"/>
        <v>19.222572235399717</v>
      </c>
      <c r="E404" s="24">
        <f t="shared" si="30"/>
        <v>0</v>
      </c>
      <c r="G404" s="18">
        <f t="shared" si="32"/>
        <v>9.880642387549992</v>
      </c>
      <c r="H404" s="2">
        <f t="shared" si="33"/>
        <v>40</v>
      </c>
      <c r="I404" s="2">
        <f t="shared" si="34"/>
        <v>100</v>
      </c>
    </row>
    <row r="405" spans="2:9">
      <c r="B405" s="22">
        <v>394</v>
      </c>
      <c r="C405" s="22">
        <f>Emisja!Q398</f>
        <v>300</v>
      </c>
      <c r="D405" s="18">
        <f t="shared" si="31"/>
        <v>19.614845073276115</v>
      </c>
      <c r="E405" s="24">
        <f t="shared" si="30"/>
        <v>0</v>
      </c>
      <c r="G405" s="18">
        <f t="shared" si="32"/>
        <v>9.9109827373196939</v>
      </c>
      <c r="H405" s="2">
        <f t="shared" si="33"/>
        <v>40</v>
      </c>
      <c r="I405" s="2">
        <f t="shared" si="34"/>
        <v>100</v>
      </c>
    </row>
    <row r="406" spans="2:9">
      <c r="B406" s="22">
        <v>395</v>
      </c>
      <c r="C406" s="22">
        <f>Emisja!Q399</f>
        <v>300</v>
      </c>
      <c r="D406" s="18">
        <f t="shared" si="31"/>
        <v>20.003485560241053</v>
      </c>
      <c r="E406" s="24">
        <f t="shared" si="30"/>
        <v>0</v>
      </c>
      <c r="G406" s="18">
        <f t="shared" si="32"/>
        <v>9.9388308227008491</v>
      </c>
      <c r="H406" s="2">
        <f t="shared" si="33"/>
        <v>40</v>
      </c>
      <c r="I406" s="2">
        <f t="shared" si="34"/>
        <v>100</v>
      </c>
    </row>
    <row r="407" spans="2:9">
      <c r="B407" s="22">
        <v>396</v>
      </c>
      <c r="C407" s="22">
        <f>Emisja!Q400</f>
        <v>300</v>
      </c>
      <c r="D407" s="18">
        <f t="shared" si="31"/>
        <v>20.388527330979038</v>
      </c>
      <c r="E407" s="24">
        <f t="shared" si="30"/>
        <v>0</v>
      </c>
      <c r="G407" s="18">
        <f t="shared" si="32"/>
        <v>9.9643913671666393</v>
      </c>
      <c r="H407" s="2">
        <f t="shared" si="33"/>
        <v>40</v>
      </c>
      <c r="I407" s="2">
        <f t="shared" si="34"/>
        <v>100</v>
      </c>
    </row>
    <row r="408" spans="2:9">
      <c r="B408" s="22">
        <v>397</v>
      </c>
      <c r="C408" s="22">
        <f>Emisja!Q401</f>
        <v>300</v>
      </c>
      <c r="D408" s="18">
        <f t="shared" si="31"/>
        <v>20.770003708725604</v>
      </c>
      <c r="E408" s="24">
        <f t="shared" si="30"/>
        <v>0</v>
      </c>
      <c r="G408" s="18">
        <f t="shared" si="32"/>
        <v>9.9878522774750298</v>
      </c>
      <c r="H408" s="2">
        <f t="shared" si="33"/>
        <v>40</v>
      </c>
      <c r="I408" s="2">
        <f t="shared" si="34"/>
        <v>100</v>
      </c>
    </row>
    <row r="409" spans="2:9">
      <c r="B409" s="22">
        <v>398</v>
      </c>
      <c r="C409" s="22">
        <f>Emisja!Q402</f>
        <v>300</v>
      </c>
      <c r="D409" s="18">
        <f t="shared" si="31"/>
        <v>21.147947708151229</v>
      </c>
      <c r="E409" s="24">
        <f t="shared" si="30"/>
        <v>0</v>
      </c>
      <c r="G409" s="18">
        <f t="shared" si="32"/>
        <v>10.009386025053645</v>
      </c>
      <c r="H409" s="2">
        <f t="shared" si="33"/>
        <v>40</v>
      </c>
      <c r="I409" s="2">
        <f t="shared" si="34"/>
        <v>100</v>
      </c>
    </row>
    <row r="410" spans="2:9">
      <c r="B410" s="22">
        <v>399</v>
      </c>
      <c r="C410" s="22">
        <f>Emisja!Q403</f>
        <v>300</v>
      </c>
      <c r="D410" s="18">
        <f t="shared" si="31"/>
        <v>21.522392038218591</v>
      </c>
      <c r="E410" s="24">
        <f t="shared" si="30"/>
        <v>0</v>
      </c>
      <c r="G410" s="18">
        <f t="shared" si="32"/>
        <v>10.029150913912783</v>
      </c>
      <c r="H410" s="2">
        <f t="shared" si="33"/>
        <v>40</v>
      </c>
      <c r="I410" s="2">
        <f t="shared" si="34"/>
        <v>100</v>
      </c>
    </row>
    <row r="411" spans="2:9">
      <c r="B411" s="22">
        <v>400</v>
      </c>
      <c r="C411" s="22">
        <f>Emisja!Q404</f>
        <v>300</v>
      </c>
      <c r="D411" s="18">
        <f t="shared" si="31"/>
        <v>21.893369105013342</v>
      </c>
      <c r="E411" s="24">
        <f t="shared" si="30"/>
        <v>0</v>
      </c>
      <c r="G411" s="18">
        <f t="shared" si="32"/>
        <v>10.047292244407528</v>
      </c>
      <c r="H411" s="2">
        <f t="shared" si="33"/>
        <v>40</v>
      </c>
      <c r="I411" s="2">
        <f t="shared" si="34"/>
        <v>100</v>
      </c>
    </row>
    <row r="412" spans="2:9">
      <c r="B412" s="22">
        <v>401</v>
      </c>
      <c r="C412" s="22">
        <f>Emisja!Q405</f>
        <v>300</v>
      </c>
      <c r="D412" s="18">
        <f t="shared" si="31"/>
        <v>22.260911014548675</v>
      </c>
      <c r="E412" s="24">
        <f t="shared" si="30"/>
        <v>0</v>
      </c>
      <c r="G412" s="18">
        <f t="shared" si="32"/>
        <v>10.063943381404304</v>
      </c>
      <c r="H412" s="2">
        <f t="shared" si="33"/>
        <v>40</v>
      </c>
      <c r="I412" s="2">
        <f t="shared" si="34"/>
        <v>100</v>
      </c>
    </row>
    <row r="413" spans="2:9">
      <c r="B413" s="22">
        <v>402</v>
      </c>
      <c r="C413" s="22">
        <f>Emisja!Q406</f>
        <v>300</v>
      </c>
      <c r="D413" s="18">
        <f t="shared" si="31"/>
        <v>22.625049575543926</v>
      </c>
      <c r="E413" s="24">
        <f t="shared" si="30"/>
        <v>0</v>
      </c>
      <c r="G413" s="18">
        <f t="shared" si="32"/>
        <v>10.079226734704422</v>
      </c>
      <c r="H413" s="2">
        <f t="shared" si="33"/>
        <v>40</v>
      </c>
      <c r="I413" s="2">
        <f t="shared" si="34"/>
        <v>100</v>
      </c>
    </row>
    <row r="414" spans="2:9">
      <c r="B414" s="22">
        <v>403</v>
      </c>
      <c r="C414" s="22">
        <f>Emisja!Q407</f>
        <v>300</v>
      </c>
      <c r="D414" s="18">
        <f t="shared" si="31"/>
        <v>22.98581630217744</v>
      </c>
      <c r="E414" s="24">
        <f t="shared" si="30"/>
        <v>0</v>
      </c>
      <c r="G414" s="18">
        <f t="shared" si="32"/>
        <v>10.093254658932146</v>
      </c>
      <c r="H414" s="2">
        <f t="shared" si="33"/>
        <v>40</v>
      </c>
      <c r="I414" s="2">
        <f t="shared" si="34"/>
        <v>100</v>
      </c>
    </row>
    <row r="415" spans="2:9">
      <c r="B415" s="22">
        <v>404</v>
      </c>
      <c r="C415" s="22">
        <f>Emisja!Q408</f>
        <v>300</v>
      </c>
      <c r="D415" s="18">
        <f t="shared" si="31"/>
        <v>23.343242416813936</v>
      </c>
      <c r="E415" s="24">
        <f t="shared" si="30"/>
        <v>0</v>
      </c>
      <c r="G415" s="18">
        <f t="shared" si="32"/>
        <v>10.106130279502748</v>
      </c>
      <c r="H415" s="2">
        <f t="shared" si="33"/>
        <v>40</v>
      </c>
      <c r="I415" s="2">
        <f t="shared" si="34"/>
        <v>100</v>
      </c>
    </row>
    <row r="416" spans="2:9">
      <c r="B416" s="22">
        <v>405</v>
      </c>
      <c r="C416" s="22">
        <f>Emisja!Q409</f>
        <v>300</v>
      </c>
      <c r="D416" s="18">
        <f t="shared" si="31"/>
        <v>23.697358852706657</v>
      </c>
      <c r="E416" s="24">
        <f t="shared" si="30"/>
        <v>0</v>
      </c>
      <c r="G416" s="18">
        <f t="shared" si="32"/>
        <v>10.117948250742604</v>
      </c>
      <c r="H416" s="2">
        <f t="shared" si="33"/>
        <v>40</v>
      </c>
      <c r="I416" s="2">
        <f t="shared" si="34"/>
        <v>100</v>
      </c>
    </row>
    <row r="417" spans="2:9">
      <c r="B417" s="22">
        <v>406</v>
      </c>
      <c r="C417" s="22">
        <f>Emisja!Q410</f>
        <v>300</v>
      </c>
      <c r="D417" s="18">
        <f t="shared" si="31"/>
        <v>24.048196256674451</v>
      </c>
      <c r="E417" s="24">
        <f t="shared" si="30"/>
        <v>0</v>
      </c>
      <c r="G417" s="18">
        <f t="shared" si="32"/>
        <v>10.128795451734604</v>
      </c>
      <c r="H417" s="2">
        <f t="shared" si="33"/>
        <v>40</v>
      </c>
      <c r="I417" s="2">
        <f t="shared" si="34"/>
        <v>100</v>
      </c>
    </row>
    <row r="418" spans="2:9">
      <c r="B418" s="22">
        <v>407</v>
      </c>
      <c r="C418" s="22">
        <f>Emisja!Q411</f>
        <v>300</v>
      </c>
      <c r="D418" s="18">
        <f t="shared" si="31"/>
        <v>24.395784991754098</v>
      </c>
      <c r="E418" s="24">
        <f t="shared" si="30"/>
        <v>0</v>
      </c>
      <c r="G418" s="18">
        <f t="shared" si="32"/>
        <v>10.138751625004346</v>
      </c>
      <c r="H418" s="2">
        <f t="shared" si="33"/>
        <v>40</v>
      </c>
      <c r="I418" s="2">
        <f t="shared" si="34"/>
        <v>100</v>
      </c>
    </row>
    <row r="419" spans="2:9">
      <c r="B419" s="22">
        <v>408</v>
      </c>
      <c r="C419" s="22">
        <f>Emisja!Q412</f>
        <v>300</v>
      </c>
      <c r="D419" s="18">
        <f t="shared" si="31"/>
        <v>24.74015513982804</v>
      </c>
      <c r="E419" s="24">
        <f t="shared" si="30"/>
        <v>0</v>
      </c>
      <c r="G419" s="18">
        <f t="shared" si="32"/>
        <v>10.147889962742372</v>
      </c>
      <c r="H419" s="2">
        <f t="shared" si="33"/>
        <v>40</v>
      </c>
      <c r="I419" s="2">
        <f t="shared" si="34"/>
        <v>100</v>
      </c>
    </row>
    <row r="420" spans="2:9">
      <c r="B420" s="22">
        <v>409</v>
      </c>
      <c r="C420" s="22">
        <f>Emisja!Q413</f>
        <v>300</v>
      </c>
      <c r="D420" s="18">
        <f t="shared" si="31"/>
        <v>25.081336504227821</v>
      </c>
      <c r="E420" s="24">
        <f t="shared" si="30"/>
        <v>0</v>
      </c>
      <c r="G420" s="18">
        <f t="shared" si="32"/>
        <v>10.156277644872013</v>
      </c>
      <c r="H420" s="2">
        <f t="shared" si="33"/>
        <v>40</v>
      </c>
      <c r="I420" s="2">
        <f t="shared" si="34"/>
        <v>100</v>
      </c>
    </row>
    <row r="421" spans="2:9">
      <c r="B421" s="22">
        <v>410</v>
      </c>
      <c r="C421" s="22">
        <f>Emisja!Q414</f>
        <v>300</v>
      </c>
      <c r="D421" s="18">
        <f t="shared" si="31"/>
        <v>25.419358612313403</v>
      </c>
      <c r="E421" s="24">
        <f t="shared" si="30"/>
        <v>0</v>
      </c>
      <c r="G421" s="18">
        <f t="shared" si="32"/>
        <v>10.163976332918434</v>
      </c>
      <c r="H421" s="2">
        <f t="shared" si="33"/>
        <v>40</v>
      </c>
      <c r="I421" s="2">
        <f t="shared" si="34"/>
        <v>100</v>
      </c>
    </row>
    <row r="422" spans="2:9">
      <c r="B422" s="22">
        <v>411</v>
      </c>
      <c r="C422" s="22">
        <f>Emisja!Q415</f>
        <v>300</v>
      </c>
      <c r="D422" s="18">
        <f t="shared" si="31"/>
        <v>25.75425071802858</v>
      </c>
      <c r="E422" s="24">
        <f t="shared" si="30"/>
        <v>0</v>
      </c>
      <c r="G422" s="18">
        <f t="shared" si="32"/>
        <v>10.171042623309512</v>
      </c>
      <c r="H422" s="2">
        <f t="shared" si="33"/>
        <v>40</v>
      </c>
      <c r="I422" s="2">
        <f t="shared" si="34"/>
        <v>100</v>
      </c>
    </row>
    <row r="423" spans="2:9">
      <c r="B423" s="22">
        <v>412</v>
      </c>
      <c r="C423" s="22">
        <f>Emisja!Q416</f>
        <v>300</v>
      </c>
      <c r="D423" s="18">
        <f t="shared" si="31"/>
        <v>26.086041804432753</v>
      </c>
      <c r="E423" s="24">
        <f t="shared" si="30"/>
        <v>0</v>
      </c>
      <c r="G423" s="18">
        <f t="shared" si="32"/>
        <v>10.17752846344097</v>
      </c>
      <c r="H423" s="2">
        <f t="shared" si="33"/>
        <v>40</v>
      </c>
      <c r="I423" s="2">
        <f t="shared" si="34"/>
        <v>100</v>
      </c>
    </row>
    <row r="424" spans="2:9">
      <c r="B424" s="22">
        <v>413</v>
      </c>
      <c r="C424" s="22">
        <f>Emisja!Q417</f>
        <v>300</v>
      </c>
      <c r="D424" s="18">
        <f t="shared" si="31"/>
        <v>26.414760586209262</v>
      </c>
      <c r="E424" s="24">
        <f t="shared" si="30"/>
        <v>0</v>
      </c>
      <c r="G424" s="18">
        <f t="shared" si="32"/>
        <v>10.18348153356443</v>
      </c>
      <c r="H424" s="2">
        <f t="shared" si="33"/>
        <v>40</v>
      </c>
      <c r="I424" s="2">
        <f t="shared" si="34"/>
        <v>100</v>
      </c>
    </row>
    <row r="425" spans="2:9">
      <c r="B425" s="22">
        <v>414</v>
      </c>
      <c r="C425" s="22">
        <f>Emisja!Q418</f>
        <v>300</v>
      </c>
      <c r="D425" s="18">
        <f t="shared" si="31"/>
        <v>26.740435512150469</v>
      </c>
      <c r="E425" s="24">
        <f t="shared" si="30"/>
        <v>0</v>
      </c>
      <c r="G425" s="18">
        <f t="shared" si="32"/>
        <v>10.188945597305834</v>
      </c>
      <c r="H425" s="2">
        <f t="shared" si="33"/>
        <v>40</v>
      </c>
      <c r="I425" s="2">
        <f t="shared" si="34"/>
        <v>100</v>
      </c>
    </row>
    <row r="426" spans="2:9">
      <c r="B426" s="22">
        <v>415</v>
      </c>
      <c r="C426" s="22">
        <f>Emisja!Q419</f>
        <v>300</v>
      </c>
      <c r="D426" s="18">
        <f t="shared" si="31"/>
        <v>27.063094767619852</v>
      </c>
      <c r="E426" s="24">
        <f t="shared" si="30"/>
        <v>0</v>
      </c>
      <c r="G426" s="18">
        <f t="shared" si="32"/>
        <v>10.19396082339102</v>
      </c>
      <c r="H426" s="2">
        <f t="shared" si="33"/>
        <v>40</v>
      </c>
      <c r="I426" s="2">
        <f t="shared" si="34"/>
        <v>100</v>
      </c>
    </row>
    <row r="427" spans="2:9">
      <c r="B427" s="22">
        <v>416</v>
      </c>
      <c r="C427" s="22">
        <f>Emisja!Q420</f>
        <v>300</v>
      </c>
      <c r="D427" s="18">
        <f t="shared" si="31"/>
        <v>27.382766276991291</v>
      </c>
      <c r="E427" s="24">
        <f t="shared" si="30"/>
        <v>0</v>
      </c>
      <c r="G427" s="18">
        <f t="shared" si="32"/>
        <v>10.198564080943624</v>
      </c>
      <c r="H427" s="2">
        <f t="shared" si="33"/>
        <v>40</v>
      </c>
      <c r="I427" s="2">
        <f t="shared" si="34"/>
        <v>100</v>
      </c>
    </row>
    <row r="428" spans="2:9">
      <c r="B428" s="22">
        <v>417</v>
      </c>
      <c r="C428" s="22">
        <f>Emisja!Q421</f>
        <v>300</v>
      </c>
      <c r="D428" s="18">
        <f t="shared" si="31"/>
        <v>27.699477706065764</v>
      </c>
      <c r="E428" s="24">
        <f t="shared" si="30"/>
        <v>0</v>
      </c>
      <c r="G428" s="18">
        <f t="shared" si="32"/>
        <v>10.202789210526158</v>
      </c>
      <c r="H428" s="2">
        <f t="shared" si="33"/>
        <v>40</v>
      </c>
      <c r="I428" s="2">
        <f t="shared" si="34"/>
        <v>100</v>
      </c>
    </row>
    <row r="429" spans="2:9">
      <c r="B429" s="22">
        <v>418</v>
      </c>
      <c r="C429" s="22">
        <f>Emisja!Q422</f>
        <v>300</v>
      </c>
      <c r="D429" s="18">
        <f t="shared" si="31"/>
        <v>28.01325646446567</v>
      </c>
      <c r="E429" s="24">
        <f t="shared" si="30"/>
        <v>0</v>
      </c>
      <c r="G429" s="18">
        <f t="shared" si="32"/>
        <v>10.206667272916802</v>
      </c>
      <c r="H429" s="2">
        <f t="shared" si="33"/>
        <v>40</v>
      </c>
      <c r="I429" s="2">
        <f t="shared" si="34"/>
        <v>100</v>
      </c>
    </row>
    <row r="430" spans="2:9">
      <c r="B430" s="22">
        <v>419</v>
      </c>
      <c r="C430" s="22">
        <f>Emisja!Q423</f>
        <v>300</v>
      </c>
      <c r="D430" s="18">
        <f t="shared" si="31"/>
        <v>28.324129708006986</v>
      </c>
      <c r="E430" s="24">
        <f t="shared" si="30"/>
        <v>0</v>
      </c>
      <c r="G430" s="18">
        <f t="shared" si="32"/>
        <v>10.21022677745079</v>
      </c>
      <c r="H430" s="2">
        <f t="shared" si="33"/>
        <v>40</v>
      </c>
      <c r="I430" s="2">
        <f t="shared" si="34"/>
        <v>100</v>
      </c>
    </row>
    <row r="431" spans="2:9">
      <c r="B431" s="22">
        <v>420</v>
      </c>
      <c r="C431" s="22">
        <f>Emisja!Q424</f>
        <v>300</v>
      </c>
      <c r="D431" s="18">
        <f t="shared" si="31"/>
        <v>28.632124341049447</v>
      </c>
      <c r="E431" s="24">
        <f t="shared" si="30"/>
        <v>0</v>
      </c>
      <c r="G431" s="18">
        <f t="shared" si="32"/>
        <v>10.21349389160503</v>
      </c>
      <c r="H431" s="2">
        <f t="shared" si="33"/>
        <v>40</v>
      </c>
      <c r="I431" s="2">
        <f t="shared" si="34"/>
        <v>100</v>
      </c>
    </row>
    <row r="432" spans="2:9">
      <c r="B432" s="22">
        <v>421</v>
      </c>
      <c r="C432" s="22">
        <f>Emisja!Q425</f>
        <v>300</v>
      </c>
      <c r="D432" s="18">
        <f t="shared" si="31"/>
        <v>28.937267018824976</v>
      </c>
      <c r="E432" s="24">
        <f t="shared" si="30"/>
        <v>0</v>
      </c>
      <c r="G432" s="18">
        <f t="shared" si="32"/>
        <v>10.216492633366672</v>
      </c>
      <c r="H432" s="2">
        <f t="shared" si="33"/>
        <v>40</v>
      </c>
      <c r="I432" s="2">
        <f t="shared" si="34"/>
        <v>100</v>
      </c>
    </row>
    <row r="433" spans="2:9">
      <c r="B433" s="22">
        <v>422</v>
      </c>
      <c r="C433" s="22">
        <f>Emisja!Q426</f>
        <v>300</v>
      </c>
      <c r="D433" s="18">
        <f t="shared" si="31"/>
        <v>29.239584149744537</v>
      </c>
      <c r="E433" s="24">
        <f t="shared" si="30"/>
        <v>0</v>
      </c>
      <c r="G433" s="18">
        <f t="shared" si="32"/>
        <v>10.219245047799864</v>
      </c>
      <c r="H433" s="2">
        <f t="shared" si="33"/>
        <v>40</v>
      </c>
      <c r="I433" s="2">
        <f t="shared" si="34"/>
        <v>100</v>
      </c>
    </row>
    <row r="434" spans="2:9">
      <c r="B434" s="22">
        <v>423</v>
      </c>
      <c r="C434" s="22">
        <f>Emisja!Q427</f>
        <v>300</v>
      </c>
      <c r="D434" s="18">
        <f t="shared" si="31"/>
        <v>29.539101897683643</v>
      </c>
      <c r="E434" s="24">
        <f t="shared" si="30"/>
        <v>0</v>
      </c>
      <c r="G434" s="18">
        <f t="shared" si="32"/>
        <v>10.221771369108671</v>
      </c>
      <c r="H434" s="2">
        <f t="shared" si="33"/>
        <v>40</v>
      </c>
      <c r="I434" s="2">
        <f t="shared" si="34"/>
        <v>100</v>
      </c>
    </row>
    <row r="435" spans="2:9">
      <c r="B435" s="22">
        <v>424</v>
      </c>
      <c r="C435" s="22">
        <f>Emisja!Q428</f>
        <v>300</v>
      </c>
      <c r="D435" s="18">
        <f t="shared" si="31"/>
        <v>29.835846184246698</v>
      </c>
      <c r="E435" s="24">
        <f t="shared" si="30"/>
        <v>0</v>
      </c>
      <c r="G435" s="18">
        <f t="shared" si="32"/>
        <v>10.224090169387571</v>
      </c>
      <c r="H435" s="2">
        <f t="shared" si="33"/>
        <v>40</v>
      </c>
      <c r="I435" s="2">
        <f t="shared" si="34"/>
        <v>100</v>
      </c>
    </row>
    <row r="436" spans="2:9">
      <c r="B436" s="22">
        <v>425</v>
      </c>
      <c r="C436" s="22">
        <f>Emisja!Q429</f>
        <v>300</v>
      </c>
      <c r="D436" s="18">
        <f t="shared" si="31"/>
        <v>30.129842691010357</v>
      </c>
      <c r="E436" s="24">
        <f t="shared" si="30"/>
        <v>0</v>
      </c>
      <c r="G436" s="18">
        <f t="shared" si="32"/>
        <v>10.226218495153054</v>
      </c>
      <c r="H436" s="2">
        <f t="shared" si="33"/>
        <v>40</v>
      </c>
      <c r="I436" s="2">
        <f t="shared" si="34"/>
        <v>100</v>
      </c>
    </row>
    <row r="437" spans="2:9">
      <c r="B437" s="22">
        <v>426</v>
      </c>
      <c r="C437" s="22">
        <f>Emisja!Q430</f>
        <v>300</v>
      </c>
      <c r="D437" s="18">
        <f t="shared" si="31"/>
        <v>30.421116861746135</v>
      </c>
      <c r="E437" s="24">
        <f t="shared" si="30"/>
        <v>0</v>
      </c>
      <c r="G437" s="18">
        <f t="shared" si="32"/>
        <v>10.228171992660037</v>
      </c>
      <c r="H437" s="2">
        <f t="shared" si="33"/>
        <v>40</v>
      </c>
      <c r="I437" s="2">
        <f t="shared" si="34"/>
        <v>100</v>
      </c>
    </row>
    <row r="438" spans="2:9">
      <c r="B438" s="22">
        <v>427</v>
      </c>
      <c r="C438" s="22">
        <f>Emisja!Q431</f>
        <v>300</v>
      </c>
      <c r="D438" s="18">
        <f t="shared" si="31"/>
        <v>30.709693904622426</v>
      </c>
      <c r="E438" s="24">
        <f t="shared" si="30"/>
        <v>0</v>
      </c>
      <c r="G438" s="18">
        <f t="shared" si="32"/>
        <v>10.229965022924331</v>
      </c>
      <c r="H438" s="2">
        <f t="shared" si="33"/>
        <v>40</v>
      </c>
      <c r="I438" s="2">
        <f t="shared" si="34"/>
        <v>100</v>
      </c>
    </row>
    <row r="439" spans="2:9">
      <c r="B439" s="22">
        <v>428</v>
      </c>
      <c r="C439" s="22">
        <f>Emisja!Q432</f>
        <v>300</v>
      </c>
      <c r="D439" s="18">
        <f t="shared" si="31"/>
        <v>30.995598794386122</v>
      </c>
      <c r="E439" s="24">
        <f t="shared" si="30"/>
        <v>0</v>
      </c>
      <c r="G439" s="18">
        <f t="shared" si="32"/>
        <v>10.231610767296761</v>
      </c>
      <c r="H439" s="2">
        <f t="shared" si="33"/>
        <v>40</v>
      </c>
      <c r="I439" s="2">
        <f t="shared" si="34"/>
        <v>100</v>
      </c>
    </row>
    <row r="440" spans="2:9">
      <c r="B440" s="22">
        <v>429</v>
      </c>
      <c r="C440" s="22">
        <f>Emisja!Q433</f>
        <v>300</v>
      </c>
      <c r="D440" s="18">
        <f t="shared" si="31"/>
        <v>31.278856274524042</v>
      </c>
      <c r="E440" s="24">
        <f t="shared" si="30"/>
        <v>0</v>
      </c>
      <c r="G440" s="18">
        <f t="shared" si="32"/>
        <v>10.233121324365051</v>
      </c>
      <c r="H440" s="2">
        <f t="shared" si="33"/>
        <v>40</v>
      </c>
      <c r="I440" s="2">
        <f t="shared" si="34"/>
        <v>100</v>
      </c>
    </row>
    <row r="441" spans="2:9">
      <c r="B441" s="22">
        <v>430</v>
      </c>
      <c r="C441" s="22">
        <f>Emisja!Q434</f>
        <v>300</v>
      </c>
      <c r="D441" s="18">
        <f t="shared" si="31"/>
        <v>31.559490859404349</v>
      </c>
      <c r="E441" s="24">
        <f t="shared" si="30"/>
        <v>0</v>
      </c>
      <c r="G441" s="18">
        <f t="shared" si="32"/>
        <v>10.234507798895837</v>
      </c>
      <c r="H441" s="2">
        <f t="shared" si="33"/>
        <v>40</v>
      </c>
      <c r="I441" s="2">
        <f t="shared" si="34"/>
        <v>100</v>
      </c>
    </row>
    <row r="442" spans="2:9">
      <c r="B442" s="22">
        <v>431</v>
      </c>
      <c r="C442" s="22">
        <f>Emisja!Q435</f>
        <v>300</v>
      </c>
      <c r="D442" s="18">
        <f t="shared" si="31"/>
        <v>31.837526836398123</v>
      </c>
      <c r="E442" s="24">
        <f t="shared" si="30"/>
        <v>0</v>
      </c>
      <c r="G442" s="18">
        <f t="shared" si="32"/>
        <v>10.235780383470676</v>
      </c>
      <c r="H442" s="2">
        <f t="shared" si="33"/>
        <v>40</v>
      </c>
      <c r="I442" s="2">
        <f t="shared" si="34"/>
        <v>100</v>
      </c>
    </row>
    <row r="443" spans="2:9">
      <c r="B443" s="22">
        <v>432</v>
      </c>
      <c r="C443" s="22">
        <f>Emisja!Q436</f>
        <v>300</v>
      </c>
      <c r="D443" s="18">
        <f t="shared" si="31"/>
        <v>32.112988267981308</v>
      </c>
      <c r="E443" s="24">
        <f t="shared" si="30"/>
        <v>0</v>
      </c>
      <c r="G443" s="18">
        <f t="shared" si="32"/>
        <v>10.236948433416172</v>
      </c>
      <c r="H443" s="2">
        <f t="shared" si="33"/>
        <v>40</v>
      </c>
      <c r="I443" s="2">
        <f t="shared" si="34"/>
        <v>100</v>
      </c>
    </row>
    <row r="444" spans="2:9">
      <c r="B444" s="22">
        <v>433</v>
      </c>
      <c r="C444" s="22">
        <f>Emisja!Q437</f>
        <v>300</v>
      </c>
      <c r="D444" s="18">
        <f t="shared" si="31"/>
        <v>32.385898993817193</v>
      </c>
      <c r="E444" s="24">
        <f t="shared" si="30"/>
        <v>0</v>
      </c>
      <c r="G444" s="18">
        <f t="shared" si="32"/>
        <v>10.238020535579086</v>
      </c>
      <c r="H444" s="2">
        <f t="shared" si="33"/>
        <v>40</v>
      </c>
      <c r="I444" s="2">
        <f t="shared" si="34"/>
        <v>100</v>
      </c>
    </row>
    <row r="445" spans="2:9">
      <c r="B445" s="22">
        <v>434</v>
      </c>
      <c r="C445" s="22">
        <f>Emisja!Q438</f>
        <v>300</v>
      </c>
      <c r="D445" s="18">
        <f t="shared" si="31"/>
        <v>32.656282632819575</v>
      </c>
      <c r="E445" s="24">
        <f t="shared" si="30"/>
        <v>0</v>
      </c>
      <c r="G445" s="18">
        <f t="shared" si="32"/>
        <v>10.239004571451998</v>
      </c>
      <c r="H445" s="2">
        <f t="shared" si="33"/>
        <v>40</v>
      </c>
      <c r="I445" s="2">
        <f t="shared" si="34"/>
        <v>100</v>
      </c>
    </row>
    <row r="446" spans="2:9">
      <c r="B446" s="22">
        <v>435</v>
      </c>
      <c r="C446" s="22">
        <f>Emisja!Q439</f>
        <v>300</v>
      </c>
      <c r="D446" s="18">
        <f t="shared" si="31"/>
        <v>32.924162585196875</v>
      </c>
      <c r="E446" s="24">
        <f t="shared" si="30"/>
        <v>0</v>
      </c>
      <c r="G446" s="18">
        <f t="shared" si="32"/>
        <v>10.239907775113624</v>
      </c>
      <c r="H446" s="2">
        <f t="shared" si="33"/>
        <v>40</v>
      </c>
      <c r="I446" s="2">
        <f t="shared" si="34"/>
        <v>100</v>
      </c>
    </row>
    <row r="447" spans="2:9">
      <c r="B447" s="22">
        <v>436</v>
      </c>
      <c r="C447" s="22">
        <f>Emisja!Q440</f>
        <v>300</v>
      </c>
      <c r="D447" s="18">
        <f t="shared" si="31"/>
        <v>33.189562034477277</v>
      </c>
      <c r="E447" s="24">
        <f t="shared" si="30"/>
        <v>0</v>
      </c>
      <c r="G447" s="18">
        <f t="shared" si="32"/>
        <v>10.240736786409684</v>
      </c>
      <c r="H447" s="2">
        <f t="shared" si="33"/>
        <v>40</v>
      </c>
      <c r="I447" s="2">
        <f t="shared" si="34"/>
        <v>100</v>
      </c>
    </row>
    <row r="448" spans="2:9">
      <c r="B448" s="22">
        <v>437</v>
      </c>
      <c r="C448" s="22">
        <f>Emisja!Q441</f>
        <v>300</v>
      </c>
      <c r="D448" s="18">
        <f t="shared" si="31"/>
        <v>33.452503949515155</v>
      </c>
      <c r="E448" s="24">
        <f t="shared" si="30"/>
        <v>0</v>
      </c>
      <c r="G448" s="18">
        <f t="shared" si="32"/>
        <v>10.241497699765327</v>
      </c>
      <c r="H448" s="2">
        <f t="shared" si="33"/>
        <v>40</v>
      </c>
      <c r="I448" s="2">
        <f t="shared" si="34"/>
        <v>100</v>
      </c>
    </row>
    <row r="449" spans="2:9">
      <c r="B449" s="22">
        <v>438</v>
      </c>
      <c r="C449" s="22">
        <f>Emisja!Q442</f>
        <v>300</v>
      </c>
      <c r="D449" s="18">
        <f t="shared" si="31"/>
        <v>33.713011086478872</v>
      </c>
      <c r="E449" s="24">
        <f t="shared" si="30"/>
        <v>0</v>
      </c>
      <c r="G449" s="18">
        <f t="shared" si="32"/>
        <v>10.242196108987912</v>
      </c>
      <c r="H449" s="2">
        <f t="shared" si="33"/>
        <v>40</v>
      </c>
      <c r="I449" s="2">
        <f t="shared" si="34"/>
        <v>100</v>
      </c>
    </row>
    <row r="450" spans="2:9">
      <c r="B450" s="22">
        <v>439</v>
      </c>
      <c r="C450" s="22">
        <f>Emisja!Q443</f>
        <v>300</v>
      </c>
      <c r="D450" s="18">
        <f t="shared" si="31"/>
        <v>33.971105990820234</v>
      </c>
      <c r="E450" s="24">
        <f t="shared" si="30"/>
        <v>0</v>
      </c>
      <c r="G450" s="18">
        <f t="shared" si="32"/>
        <v>10.242837148389539</v>
      </c>
      <c r="H450" s="2">
        <f t="shared" si="33"/>
        <v>40</v>
      </c>
      <c r="I450" s="2">
        <f t="shared" si="34"/>
        <v>100</v>
      </c>
    </row>
    <row r="451" spans="2:9">
      <c r="B451" s="22">
        <v>440</v>
      </c>
      <c r="C451" s="22">
        <f>Emisja!Q444</f>
        <v>300</v>
      </c>
      <c r="D451" s="18">
        <f t="shared" si="31"/>
        <v>34.226810999225634</v>
      </c>
      <c r="E451" s="24">
        <f t="shared" si="30"/>
        <v>0</v>
      </c>
      <c r="G451" s="18">
        <f t="shared" si="32"/>
        <v>10.243425530531626</v>
      </c>
      <c r="H451" s="2">
        <f t="shared" si="33"/>
        <v>40</v>
      </c>
      <c r="I451" s="2">
        <f t="shared" si="34"/>
        <v>100</v>
      </c>
    </row>
    <row r="452" spans="2:9">
      <c r="B452" s="22">
        <v>441</v>
      </c>
      <c r="C452" s="22">
        <f>Emisja!Q445</f>
        <v>300</v>
      </c>
      <c r="D452" s="18">
        <f t="shared" si="31"/>
        <v>34.480148241549202</v>
      </c>
      <c r="E452" s="24">
        <f t="shared" si="30"/>
        <v>0</v>
      </c>
      <c r="G452" s="18">
        <f t="shared" si="32"/>
        <v>10.243965580869014</v>
      </c>
      <c r="H452" s="2">
        <f t="shared" si="33"/>
        <v>40</v>
      </c>
      <c r="I452" s="2">
        <f t="shared" si="34"/>
        <v>100</v>
      </c>
    </row>
    <row r="453" spans="2:9">
      <c r="B453" s="22">
        <v>442</v>
      </c>
      <c r="C453" s="22">
        <f>Emisja!Q446</f>
        <v>300</v>
      </c>
      <c r="D453" s="18">
        <f t="shared" si="31"/>
        <v>34.731139642728017</v>
      </c>
      <c r="E453" s="24">
        <f t="shared" si="30"/>
        <v>0</v>
      </c>
      <c r="G453" s="18">
        <f t="shared" si="32"/>
        <v>10.244461269548278</v>
      </c>
      <c r="H453" s="2">
        <f t="shared" si="33"/>
        <v>40</v>
      </c>
      <c r="I453" s="2">
        <f t="shared" si="34"/>
        <v>100</v>
      </c>
    </row>
    <row r="454" spans="2:9">
      <c r="B454" s="22">
        <v>443</v>
      </c>
      <c r="C454" s="22">
        <f>Emisja!Q447</f>
        <v>300</v>
      </c>
      <c r="D454" s="18">
        <f t="shared" si="31"/>
        <v>34.979806924679572</v>
      </c>
      <c r="E454" s="24">
        <f t="shared" si="30"/>
        <v>0</v>
      </c>
      <c r="G454" s="18">
        <f t="shared" si="32"/>
        <v>10.24491624059401</v>
      </c>
      <c r="H454" s="2">
        <f t="shared" si="33"/>
        <v>40</v>
      </c>
      <c r="I454" s="2">
        <f t="shared" si="34"/>
        <v>100</v>
      </c>
    </row>
    <row r="455" spans="2:9">
      <c r="B455" s="22">
        <v>444</v>
      </c>
      <c r="C455" s="22">
        <f>Emisja!Q448</f>
        <v>300</v>
      </c>
      <c r="D455" s="18">
        <f t="shared" si="31"/>
        <v>35.226171608181701</v>
      </c>
      <c r="E455" s="24">
        <f t="shared" si="30"/>
        <v>0</v>
      </c>
      <c r="G455" s="18">
        <f t="shared" si="32"/>
        <v>10.245333838697647</v>
      </c>
      <c r="H455" s="2">
        <f t="shared" si="33"/>
        <v>40</v>
      </c>
      <c r="I455" s="2">
        <f t="shared" si="34"/>
        <v>100</v>
      </c>
    </row>
    <row r="456" spans="2:9">
      <c r="B456" s="22">
        <v>445</v>
      </c>
      <c r="C456" s="22">
        <f>Emisja!Q449</f>
        <v>300</v>
      </c>
      <c r="D456" s="18">
        <f t="shared" si="31"/>
        <v>35.470255014735073</v>
      </c>
      <c r="E456" s="24">
        <f t="shared" si="30"/>
        <v>0</v>
      </c>
      <c r="G456" s="18">
        <f t="shared" si="32"/>
        <v>10.245717133805757</v>
      </c>
      <c r="H456" s="2">
        <f t="shared" si="33"/>
        <v>40</v>
      </c>
      <c r="I456" s="2">
        <f t="shared" si="34"/>
        <v>100</v>
      </c>
    </row>
    <row r="457" spans="2:9">
      <c r="B457" s="22">
        <v>446</v>
      </c>
      <c r="C457" s="22">
        <f>Emisja!Q450</f>
        <v>300</v>
      </c>
      <c r="D457" s="18">
        <f t="shared" si="31"/>
        <v>35.712078268408462</v>
      </c>
      <c r="E457" s="24">
        <f t="shared" si="30"/>
        <v>0</v>
      </c>
      <c r="G457" s="18">
        <f t="shared" si="32"/>
        <v>10.246068943688565</v>
      </c>
      <c r="H457" s="2">
        <f t="shared" si="33"/>
        <v>40</v>
      </c>
      <c r="I457" s="2">
        <f t="shared" si="34"/>
        <v>100</v>
      </c>
    </row>
    <row r="458" spans="2:9">
      <c r="B458" s="22">
        <v>447</v>
      </c>
      <c r="C458" s="22">
        <f>Emisja!Q451</f>
        <v>300</v>
      </c>
      <c r="D458" s="18">
        <f t="shared" si="31"/>
        <v>35.9516622976669</v>
      </c>
      <c r="E458" s="24">
        <f t="shared" si="30"/>
        <v>0</v>
      </c>
      <c r="G458" s="18">
        <f t="shared" si="32"/>
        <v>10.246391854654613</v>
      </c>
      <c r="H458" s="2">
        <f t="shared" si="33"/>
        <v>40</v>
      </c>
      <c r="I458" s="2">
        <f t="shared" si="34"/>
        <v>100</v>
      </c>
    </row>
    <row r="459" spans="2:9">
      <c r="B459" s="22">
        <v>448</v>
      </c>
      <c r="C459" s="22">
        <f>Emisja!Q452</f>
        <v>300</v>
      </c>
      <c r="D459" s="18">
        <f t="shared" si="31"/>
        <v>36.189027837182948</v>
      </c>
      <c r="E459" s="24">
        <f t="shared" si="30"/>
        <v>0</v>
      </c>
      <c r="G459" s="18">
        <f t="shared" si="32"/>
        <v>10.246688240563849</v>
      </c>
      <c r="H459" s="2">
        <f t="shared" si="33"/>
        <v>40</v>
      </c>
      <c r="I459" s="2">
        <f t="shared" si="34"/>
        <v>100</v>
      </c>
    </row>
    <row r="460" spans="2:9">
      <c r="B460" s="22">
        <v>449</v>
      </c>
      <c r="C460" s="22">
        <f>Emisja!Q453</f>
        <v>300</v>
      </c>
      <c r="D460" s="18">
        <f t="shared" si="31"/>
        <v>36.424195429631141</v>
      </c>
      <c r="E460" s="24">
        <f t="shared" ref="E460:E491" si="35">1*(D460&gt;$B$4)</f>
        <v>0</v>
      </c>
      <c r="G460" s="18">
        <f t="shared" si="32"/>
        <v>10.246960280278907</v>
      </c>
      <c r="H460" s="2">
        <f t="shared" si="33"/>
        <v>40</v>
      </c>
      <c r="I460" s="2">
        <f t="shared" si="34"/>
        <v>100</v>
      </c>
    </row>
    <row r="461" spans="2:9">
      <c r="B461" s="22">
        <v>450</v>
      </c>
      <c r="C461" s="22">
        <f>Emisja!Q454</f>
        <v>300</v>
      </c>
      <c r="D461" s="18">
        <f t="shared" si="31"/>
        <v>36.657185427465848</v>
      </c>
      <c r="E461" s="24">
        <f t="shared" si="35"/>
        <v>0</v>
      </c>
      <c r="G461" s="18">
        <f t="shared" si="32"/>
        <v>10.247209973682891</v>
      </c>
      <c r="H461" s="2">
        <f t="shared" si="33"/>
        <v>40</v>
      </c>
      <c r="I461" s="2">
        <f t="shared" si="34"/>
        <v>100</v>
      </c>
    </row>
    <row r="462" spans="2:9">
      <c r="B462" s="22">
        <v>451</v>
      </c>
      <c r="C462" s="22">
        <f>Emisja!Q455</f>
        <v>300</v>
      </c>
      <c r="D462" s="18">
        <f t="shared" ref="D462:D491" si="36">$B$6+C462/$B$9-($B$6+C462/$B$9-D461)*EXP(-$B$9/($B$7/$B$3)*(B462-B461)*60)</f>
        <v>36.888017994682677</v>
      </c>
      <c r="E462" s="24">
        <f t="shared" si="35"/>
        <v>0</v>
      </c>
      <c r="G462" s="18">
        <f t="shared" ref="G462:G491" si="37">$B$6+C462/$H$9-($B$6+C462/$H$9-G461)*EXP(-$H$9/($B$7/$B$3)*(B462-B461)*60)</f>
        <v>10.247439156381377</v>
      </c>
      <c r="H462" s="2">
        <f t="shared" ref="H462:H491" si="38">H461</f>
        <v>40</v>
      </c>
      <c r="I462" s="2">
        <f t="shared" ref="I462:I491" si="39">I461</f>
        <v>100</v>
      </c>
    </row>
    <row r="463" spans="2:9">
      <c r="B463" s="22">
        <v>452</v>
      </c>
      <c r="C463" s="22">
        <f>Emisja!Q456</f>
        <v>300</v>
      </c>
      <c r="D463" s="18">
        <f t="shared" si="36"/>
        <v>37.116713108563545</v>
      </c>
      <c r="E463" s="24">
        <f t="shared" si="35"/>
        <v>0</v>
      </c>
      <c r="G463" s="18">
        <f t="shared" si="37"/>
        <v>10.247649513196766</v>
      </c>
      <c r="H463" s="2">
        <f t="shared" si="38"/>
        <v>40</v>
      </c>
      <c r="I463" s="2">
        <f t="shared" si="39"/>
        <v>100</v>
      </c>
    </row>
    <row r="464" spans="2:9">
      <c r="B464" s="22">
        <v>453</v>
      </c>
      <c r="C464" s="22">
        <f>Emisja!Q457</f>
        <v>300</v>
      </c>
      <c r="D464" s="18">
        <f t="shared" si="36"/>
        <v>37.34329056140561</v>
      </c>
      <c r="E464" s="24">
        <f t="shared" si="35"/>
        <v>0</v>
      </c>
      <c r="G464" s="18">
        <f t="shared" si="37"/>
        <v>10.247842590554143</v>
      </c>
      <c r="H464" s="2">
        <f t="shared" si="38"/>
        <v>40</v>
      </c>
      <c r="I464" s="2">
        <f t="shared" si="39"/>
        <v>100</v>
      </c>
    </row>
    <row r="465" spans="2:9">
      <c r="B465" s="22">
        <v>454</v>
      </c>
      <c r="C465" s="22">
        <f>Emisja!Q458</f>
        <v>300</v>
      </c>
      <c r="D465" s="18">
        <f t="shared" si="36"/>
        <v>37.567769962234181</v>
      </c>
      <c r="E465" s="24">
        <f t="shared" si="35"/>
        <v>0</v>
      </c>
      <c r="G465" s="18">
        <f t="shared" si="37"/>
        <v>10.248019807849733</v>
      </c>
      <c r="H465" s="2">
        <f t="shared" si="38"/>
        <v>40</v>
      </c>
      <c r="I465" s="2">
        <f t="shared" si="39"/>
        <v>100</v>
      </c>
    </row>
    <row r="466" spans="2:9">
      <c r="B466" s="22">
        <v>455</v>
      </c>
      <c r="C466" s="22">
        <f>Emisja!Q459</f>
        <v>300</v>
      </c>
      <c r="D466" s="18">
        <f t="shared" si="36"/>
        <v>37.790170738499754</v>
      </c>
      <c r="E466" s="24">
        <f t="shared" si="35"/>
        <v>0</v>
      </c>
      <c r="G466" s="18">
        <f t="shared" si="37"/>
        <v>10.248182467885496</v>
      </c>
      <c r="H466" s="2">
        <f t="shared" si="38"/>
        <v>40</v>
      </c>
      <c r="I466" s="2">
        <f t="shared" si="39"/>
        <v>100</v>
      </c>
    </row>
    <row r="467" spans="2:9">
      <c r="B467" s="22">
        <v>456</v>
      </c>
      <c r="C467" s="22">
        <f>Emisja!Q460</f>
        <v>300</v>
      </c>
      <c r="D467" s="18">
        <f t="shared" si="36"/>
        <v>38.010512137759392</v>
      </c>
      <c r="E467" s="24">
        <f t="shared" si="35"/>
        <v>0</v>
      </c>
      <c r="G467" s="18">
        <f t="shared" si="37"/>
        <v>10.248331766446601</v>
      </c>
      <c r="H467" s="2">
        <f t="shared" si="38"/>
        <v>40</v>
      </c>
      <c r="I467" s="2">
        <f t="shared" si="39"/>
        <v>100</v>
      </c>
    </row>
    <row r="468" spans="2:9">
      <c r="B468" s="22">
        <v>457</v>
      </c>
      <c r="C468" s="22">
        <f>Emisja!Q461</f>
        <v>300</v>
      </c>
      <c r="D468" s="18">
        <f t="shared" si="36"/>
        <v>38.22881322934245</v>
      </c>
      <c r="E468" s="24">
        <f t="shared" si="35"/>
        <v>0</v>
      </c>
      <c r="G468" s="18">
        <f t="shared" si="37"/>
        <v>10.248468801092162</v>
      </c>
      <c r="H468" s="2">
        <f t="shared" si="38"/>
        <v>40</v>
      </c>
      <c r="I468" s="2">
        <f t="shared" si="39"/>
        <v>100</v>
      </c>
    </row>
    <row r="469" spans="2:9">
      <c r="B469" s="22">
        <v>458</v>
      </c>
      <c r="C469" s="22">
        <f>Emisja!Q462</f>
        <v>300</v>
      </c>
      <c r="D469" s="18">
        <f t="shared" si="36"/>
        <v>38.445092906000937</v>
      </c>
      <c r="E469" s="24">
        <f t="shared" si="35"/>
        <v>0</v>
      </c>
      <c r="G469" s="18">
        <f t="shared" si="37"/>
        <v>10.248594579223884</v>
      </c>
      <c r="H469" s="2">
        <f t="shared" si="38"/>
        <v>40</v>
      </c>
      <c r="I469" s="2">
        <f t="shared" si="39"/>
        <v>100</v>
      </c>
    </row>
    <row r="470" spans="2:9">
      <c r="B470" s="22">
        <v>459</v>
      </c>
      <c r="C470" s="22">
        <f>Emisja!Q463</f>
        <v>300</v>
      </c>
      <c r="D470" s="18">
        <f t="shared" si="36"/>
        <v>38.659369885544599</v>
      </c>
      <c r="E470" s="24">
        <f t="shared" si="35"/>
        <v>0</v>
      </c>
      <c r="G470" s="18">
        <f t="shared" si="37"/>
        <v>10.248710025491901</v>
      </c>
      <c r="H470" s="2">
        <f t="shared" si="38"/>
        <v>40</v>
      </c>
      <c r="I470" s="2">
        <f t="shared" si="39"/>
        <v>100</v>
      </c>
    </row>
    <row r="471" spans="2:9">
      <c r="B471" s="22">
        <v>460</v>
      </c>
      <c r="C471" s="22">
        <f>Emisja!Q464</f>
        <v>300</v>
      </c>
      <c r="D471" s="18">
        <f t="shared" si="36"/>
        <v>38.871662712460811</v>
      </c>
      <c r="E471" s="24">
        <f t="shared" si="35"/>
        <v>0</v>
      </c>
      <c r="G471" s="18">
        <f t="shared" si="37"/>
        <v>10.248815988592296</v>
      </c>
      <c r="H471" s="2">
        <f t="shared" si="38"/>
        <v>40</v>
      </c>
      <c r="I471" s="2">
        <f t="shared" si="39"/>
        <v>100</v>
      </c>
    </row>
    <row r="472" spans="2:9">
      <c r="B472" s="22">
        <v>461</v>
      </c>
      <c r="C472" s="22">
        <f>Emisja!Q465</f>
        <v>300</v>
      </c>
      <c r="D472" s="18">
        <f t="shared" si="36"/>
        <v>39.081989759519516</v>
      </c>
      <c r="E472" s="24">
        <f t="shared" si="35"/>
        <v>0</v>
      </c>
      <c r="G472" s="18">
        <f t="shared" si="37"/>
        <v>10.248913247506232</v>
      </c>
      <c r="H472" s="2">
        <f t="shared" si="38"/>
        <v>40</v>
      </c>
      <c r="I472" s="2">
        <f t="shared" si="39"/>
        <v>100</v>
      </c>
    </row>
    <row r="473" spans="2:9">
      <c r="B473" s="22">
        <v>462</v>
      </c>
      <c r="C473" s="22">
        <f>Emisja!Q466</f>
        <v>300</v>
      </c>
      <c r="D473" s="18">
        <f t="shared" si="36"/>
        <v>39.290369229363279</v>
      </c>
      <c r="E473" s="24">
        <f t="shared" si="35"/>
        <v>0</v>
      </c>
      <c r="G473" s="18">
        <f t="shared" si="37"/>
        <v>10.249002517226586</v>
      </c>
      <c r="H473" s="2">
        <f t="shared" si="38"/>
        <v>40</v>
      </c>
      <c r="I473" s="2">
        <f t="shared" si="39"/>
        <v>100</v>
      </c>
    </row>
    <row r="474" spans="2:9">
      <c r="B474" s="22">
        <v>463</v>
      </c>
      <c r="C474" s="22">
        <f>Emisja!Q467</f>
        <v>300</v>
      </c>
      <c r="D474" s="18">
        <f t="shared" si="36"/>
        <v>39.49681915608263</v>
      </c>
      <c r="E474" s="24">
        <f t="shared" si="35"/>
        <v>0</v>
      </c>
      <c r="G474" s="18">
        <f t="shared" si="37"/>
        <v>10.249084454014172</v>
      </c>
      <c r="H474" s="2">
        <f t="shared" si="38"/>
        <v>40</v>
      </c>
      <c r="I474" s="2">
        <f t="shared" si="39"/>
        <v>100</v>
      </c>
    </row>
    <row r="475" spans="2:9">
      <c r="B475" s="22">
        <v>464</v>
      </c>
      <c r="C475" s="22">
        <f>Emisja!Q468</f>
        <v>300</v>
      </c>
      <c r="D475" s="18">
        <f t="shared" si="36"/>
        <v>39.701357406776822</v>
      </c>
      <c r="E475" s="24">
        <f t="shared" si="35"/>
        <v>0</v>
      </c>
      <c r="G475" s="18">
        <f t="shared" si="37"/>
        <v>10.249159660222205</v>
      </c>
      <c r="H475" s="2">
        <f t="shared" si="38"/>
        <v>40</v>
      </c>
      <c r="I475" s="2">
        <f t="shared" si="39"/>
        <v>100</v>
      </c>
    </row>
    <row r="476" spans="2:9">
      <c r="B476" s="22">
        <v>465</v>
      </c>
      <c r="C476" s="22">
        <f>Emisja!Q469</f>
        <v>300</v>
      </c>
      <c r="D476" s="18">
        <f t="shared" si="36"/>
        <v>39.90400168310012</v>
      </c>
      <c r="E476" s="24">
        <f t="shared" si="35"/>
        <v>0</v>
      </c>
      <c r="G476" s="18">
        <f t="shared" si="37"/>
        <v>10.249228688724459</v>
      </c>
      <c r="H476" s="2">
        <f t="shared" si="38"/>
        <v>40</v>
      </c>
      <c r="I476" s="2">
        <f t="shared" si="39"/>
        <v>100</v>
      </c>
    </row>
    <row r="477" spans="2:9">
      <c r="B477" s="22">
        <v>466</v>
      </c>
      <c r="C477" s="22">
        <f>Emisja!Q470</f>
        <v>300</v>
      </c>
      <c r="D477" s="18">
        <f t="shared" si="36"/>
        <v>40.104769522793774</v>
      </c>
      <c r="E477" s="24">
        <f t="shared" si="35"/>
        <v>1</v>
      </c>
      <c r="G477" s="18">
        <f t="shared" si="37"/>
        <v>10.24929204697969</v>
      </c>
      <c r="H477" s="2">
        <f t="shared" si="38"/>
        <v>40</v>
      </c>
      <c r="I477" s="2">
        <f t="shared" si="39"/>
        <v>100</v>
      </c>
    </row>
    <row r="478" spans="2:9">
      <c r="B478" s="22">
        <v>467</v>
      </c>
      <c r="C478" s="22">
        <f>Emisja!Q471</f>
        <v>300</v>
      </c>
      <c r="D478" s="18">
        <f t="shared" si="36"/>
        <v>40.303678301203824</v>
      </c>
      <c r="E478" s="24">
        <f t="shared" si="35"/>
        <v>1</v>
      </c>
      <c r="G478" s="18">
        <f t="shared" si="37"/>
        <v>10.249350200762184</v>
      </c>
      <c r="H478" s="2">
        <f t="shared" si="38"/>
        <v>40</v>
      </c>
      <c r="I478" s="2">
        <f t="shared" si="39"/>
        <v>100</v>
      </c>
    </row>
    <row r="479" spans="2:9">
      <c r="B479" s="22">
        <v>468</v>
      </c>
      <c r="C479" s="22">
        <f>Emisja!Q472</f>
        <v>300</v>
      </c>
      <c r="D479" s="18">
        <f t="shared" si="36"/>
        <v>40.500745232784851</v>
      </c>
      <c r="E479" s="24">
        <f t="shared" si="35"/>
        <v>1</v>
      </c>
      <c r="G479" s="18">
        <f t="shared" si="37"/>
        <v>10.249403577585866</v>
      </c>
      <c r="H479" s="2">
        <f t="shared" si="38"/>
        <v>40</v>
      </c>
      <c r="I479" s="2">
        <f t="shared" si="39"/>
        <v>100</v>
      </c>
    </row>
    <row r="480" spans="2:9">
      <c r="B480" s="22">
        <v>469</v>
      </c>
      <c r="C480" s="22">
        <f>Emisja!Q473</f>
        <v>300</v>
      </c>
      <c r="D480" s="18">
        <f t="shared" si="36"/>
        <v>40.695987372589769</v>
      </c>
      <c r="E480" s="24">
        <f t="shared" si="35"/>
        <v>1</v>
      </c>
      <c r="G480" s="18">
        <f t="shared" si="37"/>
        <v>10.249452569847147</v>
      </c>
      <c r="H480" s="2">
        <f t="shared" si="38"/>
        <v>40</v>
      </c>
      <c r="I480" s="2">
        <f t="shared" si="39"/>
        <v>100</v>
      </c>
    </row>
    <row r="481" spans="2:9">
      <c r="B481" s="22">
        <v>470</v>
      </c>
      <c r="C481" s="22">
        <f>Emisja!Q474</f>
        <v>300</v>
      </c>
      <c r="D481" s="18">
        <f t="shared" si="36"/>
        <v>40.889421617745867</v>
      </c>
      <c r="E481" s="24">
        <f t="shared" si="35"/>
        <v>1</v>
      </c>
      <c r="G481" s="18">
        <f t="shared" si="37"/>
        <v>10.249497537709598</v>
      </c>
      <c r="H481" s="2">
        <f t="shared" si="38"/>
        <v>40</v>
      </c>
      <c r="I481" s="2">
        <f t="shared" si="39"/>
        <v>100</v>
      </c>
    </row>
    <row r="482" spans="2:9">
      <c r="B482" s="22">
        <v>471</v>
      </c>
      <c r="C482" s="22">
        <f>Emisja!Q475</f>
        <v>300</v>
      </c>
      <c r="D482" s="18">
        <f t="shared" si="36"/>
        <v>41.08106470891714</v>
      </c>
      <c r="E482" s="24">
        <f t="shared" si="35"/>
        <v>1</v>
      </c>
      <c r="G482" s="18">
        <f t="shared" si="37"/>
        <v>10.249538811751671</v>
      </c>
      <c r="H482" s="2">
        <f t="shared" si="38"/>
        <v>40</v>
      </c>
      <c r="I482" s="2">
        <f t="shared" si="39"/>
        <v>100</v>
      </c>
    </row>
    <row r="483" spans="2:9">
      <c r="B483" s="22">
        <v>472</v>
      </c>
      <c r="C483" s="22">
        <f>Emisja!Q476</f>
        <v>300</v>
      </c>
      <c r="D483" s="18">
        <f t="shared" si="36"/>
        <v>41.270933231753119</v>
      </c>
      <c r="E483" s="24">
        <f t="shared" si="35"/>
        <v>1</v>
      </c>
      <c r="G483" s="18">
        <f t="shared" si="37"/>
        <v>10.249576695396931</v>
      </c>
      <c r="H483" s="2">
        <f t="shared" si="38"/>
        <v>40</v>
      </c>
      <c r="I483" s="2">
        <f t="shared" si="39"/>
        <v>100</v>
      </c>
    </row>
    <row r="484" spans="2:9">
      <c r="B484" s="22">
        <v>473</v>
      </c>
      <c r="C484" s="22">
        <f>Emisja!Q477</f>
        <v>300</v>
      </c>
      <c r="D484" s="18">
        <f t="shared" si="36"/>
        <v>41.459043618324259</v>
      </c>
      <c r="E484" s="24">
        <f t="shared" si="35"/>
        <v>1</v>
      </c>
      <c r="G484" s="18">
        <f t="shared" si="37"/>
        <v>10.249611467144645</v>
      </c>
      <c r="H484" s="2">
        <f t="shared" si="38"/>
        <v>40</v>
      </c>
      <c r="I484" s="2">
        <f t="shared" si="39"/>
        <v>100</v>
      </c>
    </row>
    <row r="485" spans="2:9">
      <c r="B485" s="22">
        <v>474</v>
      </c>
      <c r="C485" s="22">
        <f>Emisja!Q478</f>
        <v>300</v>
      </c>
      <c r="D485" s="18">
        <f t="shared" si="36"/>
        <v>41.645412148544054</v>
      </c>
      <c r="E485" s="24">
        <f t="shared" si="35"/>
        <v>1</v>
      </c>
      <c r="G485" s="18">
        <f t="shared" si="37"/>
        <v>10.24964338261716</v>
      </c>
      <c r="H485" s="2">
        <f t="shared" si="38"/>
        <v>40</v>
      </c>
      <c r="I485" s="2">
        <f t="shared" si="39"/>
        <v>100</v>
      </c>
    </row>
    <row r="486" spans="2:9">
      <c r="B486" s="22">
        <v>475</v>
      </c>
      <c r="C486" s="22">
        <f>Emisja!Q479</f>
        <v>300</v>
      </c>
      <c r="D486" s="18">
        <f t="shared" si="36"/>
        <v>41.830054951577949</v>
      </c>
      <c r="E486" s="24">
        <f t="shared" si="35"/>
        <v>1</v>
      </c>
      <c r="G486" s="18">
        <f t="shared" si="37"/>
        <v>10.249672676439095</v>
      </c>
      <c r="H486" s="2">
        <f t="shared" si="38"/>
        <v>40</v>
      </c>
      <c r="I486" s="2">
        <f t="shared" si="39"/>
        <v>100</v>
      </c>
    </row>
    <row r="487" spans="2:9">
      <c r="B487" s="22">
        <v>476</v>
      </c>
      <c r="C487" s="22">
        <f>Emisja!Q480</f>
        <v>300</v>
      </c>
      <c r="D487" s="18">
        <f t="shared" si="36"/>
        <v>42.012988007239265</v>
      </c>
      <c r="E487" s="24">
        <f t="shared" si="35"/>
        <v>1</v>
      </c>
      <c r="G487" s="18">
        <f t="shared" si="37"/>
        <v>10.249699563962166</v>
      </c>
      <c r="H487" s="2">
        <f t="shared" si="38"/>
        <v>40</v>
      </c>
      <c r="I487" s="2">
        <f t="shared" si="39"/>
        <v>100</v>
      </c>
    </row>
    <row r="488" spans="2:9">
      <c r="B488" s="22">
        <v>477</v>
      </c>
      <c r="C488" s="22">
        <f>Emisja!Q481</f>
        <v>300</v>
      </c>
      <c r="D488" s="18">
        <f t="shared" si="36"/>
        <v>42.194227147372132</v>
      </c>
      <c r="E488" s="24">
        <f t="shared" si="35"/>
        <v>1</v>
      </c>
      <c r="G488" s="18">
        <f t="shared" si="37"/>
        <v>10.249724242848329</v>
      </c>
      <c r="H488" s="2">
        <f t="shared" si="38"/>
        <v>40</v>
      </c>
      <c r="I488" s="2">
        <f t="shared" si="39"/>
        <v>100</v>
      </c>
    </row>
    <row r="489" spans="2:9">
      <c r="B489" s="22">
        <v>478</v>
      </c>
      <c r="C489" s="22">
        <f>Emisja!Q482</f>
        <v>300</v>
      </c>
      <c r="D489" s="18">
        <f t="shared" si="36"/>
        <v>42.37378805722166</v>
      </c>
      <c r="E489" s="24">
        <f t="shared" si="35"/>
        <v>1</v>
      </c>
      <c r="G489" s="18">
        <f t="shared" si="37"/>
        <v>10.249746894522888</v>
      </c>
      <c r="H489" s="2">
        <f t="shared" si="38"/>
        <v>40</v>
      </c>
      <c r="I489" s="2">
        <f t="shared" si="39"/>
        <v>100</v>
      </c>
    </row>
    <row r="490" spans="2:9">
      <c r="B490" s="22">
        <v>479</v>
      </c>
      <c r="C490" s="22">
        <f>Emisja!Q483</f>
        <v>300</v>
      </c>
      <c r="D490" s="18">
        <f t="shared" si="36"/>
        <v>42.551686276791422</v>
      </c>
      <c r="E490" s="24">
        <f t="shared" si="35"/>
        <v>1</v>
      </c>
      <c r="G490" s="18">
        <f t="shared" si="37"/>
        <v>10.249767685508225</v>
      </c>
      <c r="H490" s="2">
        <f t="shared" si="38"/>
        <v>40</v>
      </c>
      <c r="I490" s="2">
        <f t="shared" si="39"/>
        <v>100</v>
      </c>
    </row>
    <row r="491" spans="2:9">
      <c r="B491" s="22">
        <v>480</v>
      </c>
      <c r="C491" s="22">
        <f>Emisja!Q484</f>
        <v>300</v>
      </c>
      <c r="D491" s="18">
        <f t="shared" si="36"/>
        <v>42.727937202188329</v>
      </c>
      <c r="E491" s="24">
        <f t="shared" si="35"/>
        <v>1</v>
      </c>
      <c r="G491" s="18">
        <f t="shared" si="37"/>
        <v>10.249786768647978</v>
      </c>
      <c r="H491" s="2">
        <f t="shared" si="38"/>
        <v>40</v>
      </c>
      <c r="I491" s="2">
        <f t="shared" si="39"/>
        <v>100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07"/>
  <sheetViews>
    <sheetView workbookViewId="0">
      <selection activeCell="I4" sqref="I4"/>
    </sheetView>
  </sheetViews>
  <sheetFormatPr defaultRowHeight="12.75"/>
  <cols>
    <col min="1" max="1" width="30.28515625" style="2" customWidth="1"/>
    <col min="2" max="2" width="7.85546875" style="2" customWidth="1"/>
    <col min="3" max="3" width="11.85546875" style="3" customWidth="1"/>
    <col min="4" max="4" width="12.28515625" style="3" customWidth="1"/>
    <col min="5" max="5" width="11" style="3" customWidth="1"/>
    <col min="6" max="6" width="12.85546875" style="2" customWidth="1"/>
    <col min="7" max="7" width="13" style="2" customWidth="1"/>
    <col min="8" max="8" width="11.5703125" style="2" customWidth="1"/>
    <col min="9" max="9" width="10.28515625" style="2" customWidth="1"/>
    <col min="10" max="10" width="11.42578125" style="2" customWidth="1"/>
    <col min="11" max="16384" width="9.140625" style="2"/>
  </cols>
  <sheetData>
    <row r="1" spans="1:11">
      <c r="A1" s="1" t="s">
        <v>9</v>
      </c>
      <c r="B1" s="26"/>
      <c r="C1" s="38" t="s">
        <v>3</v>
      </c>
      <c r="D1" s="27" t="s">
        <v>16</v>
      </c>
      <c r="E1" s="27" t="s">
        <v>17</v>
      </c>
      <c r="F1" s="27" t="s">
        <v>24</v>
      </c>
      <c r="G1" s="27" t="s">
        <v>25</v>
      </c>
      <c r="H1" s="27" t="s">
        <v>43</v>
      </c>
      <c r="I1" s="26" t="s">
        <v>49</v>
      </c>
    </row>
    <row r="2" spans="1:11">
      <c r="A2" s="1"/>
      <c r="B2" s="20" t="s">
        <v>0</v>
      </c>
      <c r="C2" s="15">
        <f>Emisja!F4</f>
        <v>100</v>
      </c>
      <c r="D2" s="15">
        <f>Emisja!F5</f>
        <v>100</v>
      </c>
      <c r="E2" s="15">
        <f>Emisja!F6</f>
        <v>100</v>
      </c>
      <c r="F2" s="19">
        <f>Emisja!F11</f>
        <v>180</v>
      </c>
      <c r="G2" s="19">
        <f>Emisja!F14</f>
        <v>40</v>
      </c>
      <c r="H2" s="19"/>
      <c r="I2" s="19"/>
    </row>
    <row r="3" spans="1:11">
      <c r="A3" s="1"/>
      <c r="B3" s="20" t="s">
        <v>26</v>
      </c>
      <c r="C3" s="35">
        <f>ksylen!B10</f>
        <v>57398.224722097293</v>
      </c>
      <c r="D3" s="35">
        <f>izobutanol!B8</f>
        <v>32983.466918474616</v>
      </c>
      <c r="E3" s="35">
        <f>etylobenzen!B8</f>
        <v>9647.6787634674802</v>
      </c>
      <c r="F3" s="36">
        <f>metoksypropan!B8</f>
        <v>0.01</v>
      </c>
      <c r="G3" s="36">
        <f>cykloheksanon!B8</f>
        <v>18754.635160041737</v>
      </c>
      <c r="H3" s="37">
        <f>SUM(C3:G3)</f>
        <v>118784.01556408113</v>
      </c>
      <c r="I3" s="37">
        <v>172800</v>
      </c>
      <c r="K3" s="2">
        <f>I3/Emisja!B17</f>
        <v>5.1428571428571432</v>
      </c>
    </row>
    <row r="4" spans="1:11">
      <c r="A4" s="1"/>
      <c r="B4" s="32"/>
      <c r="I4" s="2">
        <f>I3/ksylen!B9</f>
        <v>5.1428571428571432</v>
      </c>
    </row>
    <row r="5" spans="1:11">
      <c r="A5" s="1"/>
      <c r="B5" s="32"/>
    </row>
    <row r="6" spans="1:11">
      <c r="A6" s="1"/>
      <c r="B6" s="32"/>
    </row>
    <row r="7" spans="1:11">
      <c r="A7" s="1"/>
      <c r="B7" s="32"/>
    </row>
    <row r="8" spans="1:11">
      <c r="A8" s="1"/>
      <c r="B8" s="32"/>
    </row>
    <row r="9" spans="1:11">
      <c r="A9" s="1"/>
      <c r="B9" s="32"/>
    </row>
    <row r="10" spans="1:11">
      <c r="A10" s="1"/>
      <c r="B10" s="32"/>
    </row>
    <row r="11" spans="1:11">
      <c r="A11" s="1"/>
      <c r="B11" s="32"/>
    </row>
    <row r="12" spans="1:11">
      <c r="A12" s="1"/>
      <c r="B12" s="32"/>
    </row>
    <row r="13" spans="1:11">
      <c r="B13" s="9"/>
    </row>
    <row r="14" spans="1:11">
      <c r="B14" s="9"/>
    </row>
    <row r="15" spans="1:11">
      <c r="B15" s="9"/>
    </row>
    <row r="16" spans="1:11">
      <c r="B16" s="9"/>
    </row>
    <row r="17" spans="2:13">
      <c r="B17" s="9"/>
    </row>
    <row r="18" spans="2:13">
      <c r="B18" s="9"/>
    </row>
    <row r="19" spans="2:13">
      <c r="B19" s="9"/>
    </row>
    <row r="20" spans="2:13">
      <c r="B20" s="9"/>
    </row>
    <row r="21" spans="2:13">
      <c r="B21" s="9"/>
      <c r="H21" s="27" t="s">
        <v>42</v>
      </c>
      <c r="L21" s="47" t="s">
        <v>48</v>
      </c>
      <c r="M21" s="47"/>
    </row>
    <row r="22" spans="2:13">
      <c r="B22" s="13"/>
      <c r="C22" s="14"/>
      <c r="D22" s="11"/>
      <c r="H22" s="41">
        <f>MAX(H28:H507)</f>
        <v>99.998141484065798</v>
      </c>
    </row>
    <row r="23" spans="2:13">
      <c r="B23" s="13"/>
      <c r="C23" s="14"/>
      <c r="D23" s="11"/>
      <c r="H23" s="43"/>
      <c r="L23" s="27"/>
      <c r="M23" s="27"/>
    </row>
    <row r="24" spans="2:13">
      <c r="B24" s="13"/>
      <c r="C24" s="14"/>
      <c r="D24" s="11"/>
      <c r="H24" s="43"/>
      <c r="L24" s="27" t="s">
        <v>0</v>
      </c>
      <c r="M24" s="27" t="s">
        <v>2</v>
      </c>
    </row>
    <row r="25" spans="2:13">
      <c r="B25" s="13"/>
      <c r="C25" s="14"/>
      <c r="D25" s="11"/>
      <c r="L25" s="27">
        <f>SUM(L28:L507)</f>
        <v>0</v>
      </c>
      <c r="M25" s="27">
        <f>SUM(M28:M507)</f>
        <v>0</v>
      </c>
    </row>
    <row r="26" spans="2:13">
      <c r="B26" s="42" t="s">
        <v>4</v>
      </c>
      <c r="C26" s="38" t="s">
        <v>3</v>
      </c>
      <c r="D26" s="27" t="s">
        <v>16</v>
      </c>
      <c r="E26" s="27" t="s">
        <v>17</v>
      </c>
      <c r="F26" s="27" t="s">
        <v>24</v>
      </c>
      <c r="G26" s="27" t="s">
        <v>25</v>
      </c>
      <c r="H26" s="27" t="s">
        <v>41</v>
      </c>
      <c r="I26" s="26" t="s">
        <v>45</v>
      </c>
      <c r="J26" s="26" t="s">
        <v>46</v>
      </c>
    </row>
    <row r="27" spans="2:13" ht="14.25">
      <c r="B27" s="19"/>
      <c r="C27" s="16" t="s">
        <v>31</v>
      </c>
      <c r="D27" s="15"/>
      <c r="E27" s="15"/>
      <c r="F27" s="19"/>
      <c r="G27" s="19"/>
      <c r="H27" s="19"/>
      <c r="I27" s="19"/>
      <c r="J27" s="19"/>
    </row>
    <row r="28" spans="2:13">
      <c r="B28" s="17">
        <v>1</v>
      </c>
      <c r="C28" s="17">
        <f>ksylen!G14</f>
        <v>10</v>
      </c>
      <c r="D28" s="17">
        <f>izobutanol!G12</f>
        <v>10</v>
      </c>
      <c r="E28" s="30">
        <f>etylobenzen!G12</f>
        <v>10</v>
      </c>
      <c r="F28" s="30">
        <f>metoksypropan!G12</f>
        <v>18</v>
      </c>
      <c r="G28" s="30">
        <f>cykloheksanon!G12</f>
        <v>4</v>
      </c>
      <c r="H28" s="22">
        <f>C28+D28+E28+F28*$C$2/$F$2+G28*$C$2/$G$2</f>
        <v>50</v>
      </c>
      <c r="I28" s="19">
        <f>Emisja!$F$4</f>
        <v>100</v>
      </c>
      <c r="J28" s="19">
        <f>Emisja!$G$4</f>
        <v>250</v>
      </c>
      <c r="L28" s="2">
        <f>(H28&gt;$C$2)*1</f>
        <v>0</v>
      </c>
      <c r="M28" s="2">
        <f>(H28&gt;Emisja!$G$4)*1</f>
        <v>0</v>
      </c>
    </row>
    <row r="29" spans="2:13">
      <c r="B29" s="17">
        <v>2</v>
      </c>
      <c r="C29" s="17">
        <f>ksylen!G15</f>
        <v>11.711324198814737</v>
      </c>
      <c r="D29" s="17">
        <f>izobutanol!G13</f>
        <v>11.711324198814737</v>
      </c>
      <c r="E29" s="30">
        <f>etylobenzen!G13</f>
        <v>10.684529679525895</v>
      </c>
      <c r="F29" s="30">
        <f>metoksypropan!G13</f>
        <v>18</v>
      </c>
      <c r="G29" s="30">
        <f>cykloheksanon!G13</f>
        <v>4</v>
      </c>
      <c r="H29" s="22">
        <f t="shared" ref="H29:H92" si="0">C29+D29+E29+F29*$C$2/$F$2+G29*$C$2/$G$2</f>
        <v>54.107178077155368</v>
      </c>
      <c r="I29" s="19">
        <f>Emisja!$F$4</f>
        <v>100</v>
      </c>
      <c r="J29" s="19">
        <f>Emisja!$G$4</f>
        <v>250</v>
      </c>
      <c r="L29" s="2">
        <f t="shared" ref="L29:L92" si="1">(H29&gt;$C$2)*1</f>
        <v>0</v>
      </c>
      <c r="M29" s="2">
        <f>(H29&gt;Emisja!$G$4)*1</f>
        <v>0</v>
      </c>
    </row>
    <row r="30" spans="2:13">
      <c r="B30" s="17">
        <v>3</v>
      </c>
      <c r="C30" s="17">
        <f>ksylen!G16</f>
        <v>13.282074132983926</v>
      </c>
      <c r="D30" s="17">
        <f>izobutanol!G14</f>
        <v>13.282074132983926</v>
      </c>
      <c r="E30" s="30">
        <f>etylobenzen!G14</f>
        <v>11.312829653193571</v>
      </c>
      <c r="F30" s="30">
        <f>metoksypropan!G14</f>
        <v>18</v>
      </c>
      <c r="G30" s="30">
        <f>cykloheksanon!G14</f>
        <v>4</v>
      </c>
      <c r="H30" s="22">
        <f t="shared" si="0"/>
        <v>57.876977919161419</v>
      </c>
      <c r="I30" s="19">
        <f>Emisja!$F$4</f>
        <v>100</v>
      </c>
      <c r="J30" s="19">
        <f>Emisja!$G$4</f>
        <v>250</v>
      </c>
      <c r="L30" s="2">
        <f t="shared" si="1"/>
        <v>0</v>
      </c>
      <c r="M30" s="2">
        <f>(H30&gt;Emisja!$G$4)*1</f>
        <v>0</v>
      </c>
    </row>
    <row r="31" spans="2:13" ht="12" customHeight="1">
      <c r="B31" s="17">
        <v>4</v>
      </c>
      <c r="C31" s="17">
        <f>ksylen!G17</f>
        <v>14.723797073266859</v>
      </c>
      <c r="D31" s="17">
        <f>izobutanol!G15</f>
        <v>14.723797073266859</v>
      </c>
      <c r="E31" s="30">
        <f>etylobenzen!G15</f>
        <v>11.889518829306745</v>
      </c>
      <c r="F31" s="30">
        <f>metoksypropan!G15</f>
        <v>18</v>
      </c>
      <c r="G31" s="30">
        <f>cykloheksanon!G15</f>
        <v>4</v>
      </c>
      <c r="H31" s="22">
        <f t="shared" si="0"/>
        <v>61.337112975840462</v>
      </c>
      <c r="I31" s="19">
        <f>Emisja!$F$4</f>
        <v>100</v>
      </c>
      <c r="J31" s="19">
        <f>Emisja!$G$4</f>
        <v>250</v>
      </c>
      <c r="L31" s="2">
        <f t="shared" si="1"/>
        <v>0</v>
      </c>
      <c r="M31" s="2">
        <f>(H31&gt;Emisja!$G$4)*1</f>
        <v>0</v>
      </c>
    </row>
    <row r="32" spans="2:13">
      <c r="B32" s="17">
        <v>5</v>
      </c>
      <c r="C32" s="17">
        <f>ksylen!G18</f>
        <v>16.047091756476547</v>
      </c>
      <c r="D32" s="17">
        <f>izobutanol!G16</f>
        <v>16.047091756476547</v>
      </c>
      <c r="E32" s="30">
        <f>etylobenzen!G16</f>
        <v>12.418836702590621</v>
      </c>
      <c r="F32" s="30">
        <f>metoksypropan!G16</f>
        <v>18</v>
      </c>
      <c r="G32" s="30">
        <f>cykloheksanon!G16</f>
        <v>4</v>
      </c>
      <c r="H32" s="22">
        <f t="shared" si="0"/>
        <v>64.513020215543719</v>
      </c>
      <c r="I32" s="19">
        <f>Emisja!$F$4</f>
        <v>100</v>
      </c>
      <c r="J32" s="19">
        <f>Emisja!$G$4</f>
        <v>250</v>
      </c>
      <c r="L32" s="2">
        <f t="shared" si="1"/>
        <v>0</v>
      </c>
      <c r="M32" s="2">
        <f>(H32&gt;Emisja!$G$4)*1</f>
        <v>0</v>
      </c>
    </row>
    <row r="33" spans="2:13">
      <c r="B33" s="17">
        <v>6</v>
      </c>
      <c r="C33" s="17">
        <f>ksylen!G19</f>
        <v>17.261686301436335</v>
      </c>
      <c r="D33" s="17">
        <f>izobutanol!G17</f>
        <v>17.261686301436335</v>
      </c>
      <c r="E33" s="30">
        <f>etylobenzen!G17</f>
        <v>12.904674520574536</v>
      </c>
      <c r="F33" s="30">
        <f>metoksypropan!G17</f>
        <v>18</v>
      </c>
      <c r="G33" s="30">
        <f>cykloheksanon!G17</f>
        <v>4</v>
      </c>
      <c r="H33" s="22">
        <f t="shared" si="0"/>
        <v>67.428047123447215</v>
      </c>
      <c r="I33" s="19">
        <f>Emisja!$F$4</f>
        <v>100</v>
      </c>
      <c r="J33" s="19">
        <f>Emisja!$G$4</f>
        <v>250</v>
      </c>
      <c r="L33" s="2">
        <f t="shared" si="1"/>
        <v>0</v>
      </c>
      <c r="M33" s="2">
        <f>(H33&gt;Emisja!$G$4)*1</f>
        <v>0</v>
      </c>
    </row>
    <row r="34" spans="2:13">
      <c r="B34" s="17">
        <v>7</v>
      </c>
      <c r="C34" s="17">
        <f>ksylen!G20</f>
        <v>18.376509724642297</v>
      </c>
      <c r="D34" s="17">
        <f>izobutanol!G18</f>
        <v>18.376509724642297</v>
      </c>
      <c r="E34" s="30">
        <f>etylobenzen!G18</f>
        <v>13.35060388985692</v>
      </c>
      <c r="F34" s="30">
        <f>metoksypropan!G18</f>
        <v>18</v>
      </c>
      <c r="G34" s="30">
        <f>cykloheksanon!G18</f>
        <v>4</v>
      </c>
      <c r="H34" s="22">
        <f t="shared" si="0"/>
        <v>70.103623339141507</v>
      </c>
      <c r="I34" s="19">
        <f>Emisja!$F$4</f>
        <v>100</v>
      </c>
      <c r="J34" s="19">
        <f>Emisja!$G$4</f>
        <v>250</v>
      </c>
      <c r="L34" s="2">
        <f t="shared" si="1"/>
        <v>0</v>
      </c>
      <c r="M34" s="2">
        <f>(H34&gt;Emisja!$G$4)*1</f>
        <v>0</v>
      </c>
    </row>
    <row r="35" spans="2:13">
      <c r="B35" s="17">
        <v>8</v>
      </c>
      <c r="C35" s="17">
        <f>ksylen!G21</f>
        <v>19.399757581374445</v>
      </c>
      <c r="D35" s="17">
        <f>izobutanol!G19</f>
        <v>19.399757581374445</v>
      </c>
      <c r="E35" s="30">
        <f>etylobenzen!G19</f>
        <v>13.759903032549779</v>
      </c>
      <c r="F35" s="30">
        <f>metoksypropan!G19</f>
        <v>18</v>
      </c>
      <c r="G35" s="30">
        <f>cykloheksanon!G19</f>
        <v>4</v>
      </c>
      <c r="H35" s="22">
        <f t="shared" si="0"/>
        <v>72.559418195298662</v>
      </c>
      <c r="I35" s="19">
        <f>Emisja!$F$4</f>
        <v>100</v>
      </c>
      <c r="J35" s="19">
        <f>Emisja!$G$4</f>
        <v>250</v>
      </c>
      <c r="L35" s="2">
        <f t="shared" si="1"/>
        <v>0</v>
      </c>
      <c r="M35" s="2">
        <f>(H35&gt;Emisja!$G$4)*1</f>
        <v>0</v>
      </c>
    </row>
    <row r="36" spans="2:13">
      <c r="B36" s="17">
        <v>9</v>
      </c>
      <c r="C36" s="17">
        <f>ksylen!G22</f>
        <v>20.338952214813261</v>
      </c>
      <c r="D36" s="17">
        <f>izobutanol!G20</f>
        <v>20.338952214813261</v>
      </c>
      <c r="E36" s="30">
        <f>etylobenzen!G20</f>
        <v>14.135580885925306</v>
      </c>
      <c r="F36" s="30">
        <f>metoksypropan!G20</f>
        <v>18</v>
      </c>
      <c r="G36" s="30">
        <f>cykloheksanon!G20</f>
        <v>4</v>
      </c>
      <c r="H36" s="22">
        <f t="shared" si="0"/>
        <v>74.81348531555183</v>
      </c>
      <c r="I36" s="19">
        <f>Emisja!$F$4</f>
        <v>100</v>
      </c>
      <c r="J36" s="19">
        <f>Emisja!$G$4</f>
        <v>250</v>
      </c>
      <c r="L36" s="2">
        <f t="shared" si="1"/>
        <v>0</v>
      </c>
      <c r="M36" s="2">
        <f>(H36&gt;Emisja!$G$4)*1</f>
        <v>0</v>
      </c>
    </row>
    <row r="37" spans="2:13">
      <c r="B37" s="17">
        <v>10</v>
      </c>
      <c r="C37" s="17">
        <f>ksylen!G23</f>
        <v>21.200998056079239</v>
      </c>
      <c r="D37" s="17">
        <f>izobutanol!G21</f>
        <v>21.200998056079239</v>
      </c>
      <c r="E37" s="30">
        <f>etylobenzen!G21</f>
        <v>14.480399222431696</v>
      </c>
      <c r="F37" s="30">
        <f>metoksypropan!G21</f>
        <v>18</v>
      </c>
      <c r="G37" s="30">
        <f>cykloheksanon!G21</f>
        <v>4</v>
      </c>
      <c r="H37" s="22">
        <f t="shared" si="0"/>
        <v>76.882395334590171</v>
      </c>
      <c r="I37" s="19">
        <f>Emisja!$F$4</f>
        <v>100</v>
      </c>
      <c r="J37" s="19">
        <f>Emisja!$G$4</f>
        <v>250</v>
      </c>
      <c r="L37" s="2">
        <f t="shared" si="1"/>
        <v>0</v>
      </c>
      <c r="M37" s="2">
        <f>(H37&gt;Emisja!$G$4)*1</f>
        <v>0</v>
      </c>
    </row>
    <row r="38" spans="2:13">
      <c r="B38" s="17">
        <v>11</v>
      </c>
      <c r="C38" s="17">
        <f>ksylen!G24</f>
        <v>21.992232381730204</v>
      </c>
      <c r="D38" s="17">
        <f>izobutanol!G22</f>
        <v>21.992232381730204</v>
      </c>
      <c r="E38" s="30">
        <f>etylobenzen!G22</f>
        <v>14.796892952692083</v>
      </c>
      <c r="F38" s="30">
        <f>metoksypropan!G22</f>
        <v>18</v>
      </c>
      <c r="G38" s="30">
        <f>cykloheksanon!G22</f>
        <v>4</v>
      </c>
      <c r="H38" s="22">
        <f t="shared" si="0"/>
        <v>78.781357716152485</v>
      </c>
      <c r="I38" s="19">
        <f>Emisja!$F$4</f>
        <v>100</v>
      </c>
      <c r="J38" s="19">
        <f>Emisja!$G$4</f>
        <v>250</v>
      </c>
      <c r="L38" s="2">
        <f t="shared" si="1"/>
        <v>0</v>
      </c>
      <c r="M38" s="2">
        <f>(H38&gt;Emisja!$G$4)*1</f>
        <v>0</v>
      </c>
    </row>
    <row r="39" spans="2:13">
      <c r="B39" s="17">
        <v>12</v>
      </c>
      <c r="C39" s="17">
        <f>ksylen!G25</f>
        <v>22.718471901857043</v>
      </c>
      <c r="D39" s="17">
        <f>izobutanol!G23</f>
        <v>22.718471901857043</v>
      </c>
      <c r="E39" s="30">
        <f>etylobenzen!G23</f>
        <v>15.087388760742819</v>
      </c>
      <c r="F39" s="30">
        <f>metoksypropan!G23</f>
        <v>18</v>
      </c>
      <c r="G39" s="30">
        <f>cykloheksanon!G23</f>
        <v>4</v>
      </c>
      <c r="H39" s="22">
        <f t="shared" si="0"/>
        <v>80.524332564456898</v>
      </c>
      <c r="I39" s="19">
        <f>Emisja!$F$4</f>
        <v>100</v>
      </c>
      <c r="J39" s="19">
        <f>Emisja!$G$4</f>
        <v>250</v>
      </c>
      <c r="L39" s="2">
        <f t="shared" si="1"/>
        <v>0</v>
      </c>
      <c r="M39" s="2">
        <f>(H39&gt;Emisja!$G$4)*1</f>
        <v>0</v>
      </c>
    </row>
    <row r="40" spans="2:13">
      <c r="B40" s="17">
        <v>13</v>
      </c>
      <c r="C40" s="17">
        <f>ksylen!G26</f>
        <v>23.385055521267304</v>
      </c>
      <c r="D40" s="17">
        <f>izobutanol!G24</f>
        <v>23.385055521267304</v>
      </c>
      <c r="E40" s="30">
        <f>etylobenzen!G24</f>
        <v>15.354022208506922</v>
      </c>
      <c r="F40" s="30">
        <f>metoksypropan!G24</f>
        <v>18</v>
      </c>
      <c r="G40" s="30">
        <f>cykloheksanon!G24</f>
        <v>4</v>
      </c>
      <c r="H40" s="22">
        <f t="shared" si="0"/>
        <v>82.124133251041528</v>
      </c>
      <c r="I40" s="19">
        <f>Emisja!$F$4</f>
        <v>100</v>
      </c>
      <c r="J40" s="19">
        <f>Emisja!$G$4</f>
        <v>250</v>
      </c>
      <c r="L40" s="2">
        <f t="shared" si="1"/>
        <v>0</v>
      </c>
      <c r="M40" s="2">
        <f>(H40&gt;Emisja!$G$4)*1</f>
        <v>0</v>
      </c>
    </row>
    <row r="41" spans="2:13">
      <c r="B41" s="17">
        <v>14</v>
      </c>
      <c r="C41" s="17">
        <f>ksylen!G27</f>
        <v>23.996883588112912</v>
      </c>
      <c r="D41" s="17">
        <f>izobutanol!G25</f>
        <v>23.996883588112912</v>
      </c>
      <c r="E41" s="30">
        <f>etylobenzen!G25</f>
        <v>15.598753435245165</v>
      </c>
      <c r="F41" s="30">
        <f>metoksypropan!G25</f>
        <v>18</v>
      </c>
      <c r="G41" s="30">
        <f>cykloheksanon!G25</f>
        <v>4</v>
      </c>
      <c r="H41" s="22">
        <f t="shared" si="0"/>
        <v>83.592520611470988</v>
      </c>
      <c r="I41" s="19">
        <f>Emisja!$F$4</f>
        <v>100</v>
      </c>
      <c r="J41" s="19">
        <f>Emisja!$G$4</f>
        <v>250</v>
      </c>
      <c r="L41" s="2">
        <f t="shared" si="1"/>
        <v>0</v>
      </c>
      <c r="M41" s="2">
        <f>(H41&gt;Emisja!$G$4)*1</f>
        <v>0</v>
      </c>
    </row>
    <row r="42" spans="2:13">
      <c r="B42" s="17">
        <v>15</v>
      </c>
      <c r="C42" s="17">
        <f>ksylen!G28</f>
        <v>24.558453918495786</v>
      </c>
      <c r="D42" s="17">
        <f>izobutanol!G26</f>
        <v>24.558453918495786</v>
      </c>
      <c r="E42" s="30">
        <f>etylobenzen!G26</f>
        <v>15.823381567398314</v>
      </c>
      <c r="F42" s="30">
        <f>metoksypropan!G26</f>
        <v>18</v>
      </c>
      <c r="G42" s="30">
        <f>cykloheksanon!G26</f>
        <v>4</v>
      </c>
      <c r="H42" s="22">
        <f t="shared" si="0"/>
        <v>84.940289404389887</v>
      </c>
      <c r="I42" s="19">
        <f>Emisja!$F$4</f>
        <v>100</v>
      </c>
      <c r="J42" s="19">
        <f>Emisja!$G$4</f>
        <v>250</v>
      </c>
      <c r="L42" s="2">
        <f t="shared" si="1"/>
        <v>0</v>
      </c>
      <c r="M42" s="2">
        <f>(H42&gt;Emisja!$G$4)*1</f>
        <v>0</v>
      </c>
    </row>
    <row r="43" spans="2:13">
      <c r="B43" s="17">
        <v>16</v>
      </c>
      <c r="C43" s="17">
        <f>ksylen!G29</f>
        <v>25.073894861884071</v>
      </c>
      <c r="D43" s="17">
        <f>izobutanol!G27</f>
        <v>25.073894861884071</v>
      </c>
      <c r="E43" s="30">
        <f>etylobenzen!G27</f>
        <v>16.02955794475363</v>
      </c>
      <c r="F43" s="30">
        <f>metoksypropan!G27</f>
        <v>18</v>
      </c>
      <c r="G43" s="30">
        <f>cykloheksanon!G27</f>
        <v>4</v>
      </c>
      <c r="H43" s="22">
        <f t="shared" si="0"/>
        <v>86.177347668521776</v>
      </c>
      <c r="I43" s="19">
        <f>Emisja!$F$4</f>
        <v>100</v>
      </c>
      <c r="J43" s="19">
        <f>Emisja!$G$4</f>
        <v>250</v>
      </c>
      <c r="L43" s="2">
        <f t="shared" si="1"/>
        <v>0</v>
      </c>
      <c r="M43" s="2">
        <f>(H43&gt;Emisja!$G$4)*1</f>
        <v>0</v>
      </c>
    </row>
    <row r="44" spans="2:13">
      <c r="B44" s="17">
        <v>17</v>
      </c>
      <c r="C44" s="17">
        <f>ksylen!G30</f>
        <v>25.546995650417305</v>
      </c>
      <c r="D44" s="17">
        <f>izobutanol!G28</f>
        <v>25.546995650417305</v>
      </c>
      <c r="E44" s="30">
        <f>etylobenzen!G28</f>
        <v>16.218798260166924</v>
      </c>
      <c r="F44" s="30">
        <f>metoksypropan!G28</f>
        <v>18</v>
      </c>
      <c r="G44" s="30">
        <f>cykloheksanon!G28</f>
        <v>4</v>
      </c>
      <c r="H44" s="22">
        <f t="shared" si="0"/>
        <v>87.312789561001537</v>
      </c>
      <c r="I44" s="19">
        <f>Emisja!$F$4</f>
        <v>100</v>
      </c>
      <c r="J44" s="19">
        <f>Emisja!$G$4</f>
        <v>250</v>
      </c>
      <c r="L44" s="2">
        <f t="shared" si="1"/>
        <v>0</v>
      </c>
      <c r="M44" s="2">
        <f>(H44&gt;Emisja!$G$4)*1</f>
        <v>0</v>
      </c>
    </row>
    <row r="45" spans="2:13">
      <c r="B45" s="17">
        <v>18</v>
      </c>
      <c r="C45" s="17">
        <f>ksylen!G31</f>
        <v>25.981234255211564</v>
      </c>
      <c r="D45" s="17">
        <f>izobutanol!G29</f>
        <v>25.981234255211564</v>
      </c>
      <c r="E45" s="30">
        <f>etylobenzen!G29</f>
        <v>16.392493702084629</v>
      </c>
      <c r="F45" s="30">
        <f>metoksypropan!G29</f>
        <v>18</v>
      </c>
      <c r="G45" s="30">
        <f>cykloheksanon!G29</f>
        <v>4</v>
      </c>
      <c r="H45" s="22">
        <f t="shared" si="0"/>
        <v>88.354962212507758</v>
      </c>
      <c r="I45" s="19">
        <f>Emisja!$F$4</f>
        <v>100</v>
      </c>
      <c r="J45" s="19">
        <f>Emisja!$G$4</f>
        <v>250</v>
      </c>
      <c r="L45" s="2">
        <f t="shared" si="1"/>
        <v>0</v>
      </c>
      <c r="M45" s="2">
        <f>(H45&gt;Emisja!$G$4)*1</f>
        <v>0</v>
      </c>
    </row>
    <row r="46" spans="2:13">
      <c r="B46" s="17">
        <v>19</v>
      </c>
      <c r="C46" s="17">
        <f>ksylen!G32</f>
        <v>26.379802954448515</v>
      </c>
      <c r="D46" s="17">
        <f>izobutanol!G30</f>
        <v>26.379802954448515</v>
      </c>
      <c r="E46" s="30">
        <f>etylobenzen!G30</f>
        <v>16.551921181779409</v>
      </c>
      <c r="F46" s="30">
        <f>metoksypropan!G30</f>
        <v>18</v>
      </c>
      <c r="G46" s="30">
        <f>cykloheksanon!G30</f>
        <v>4</v>
      </c>
      <c r="H46" s="22">
        <f t="shared" si="0"/>
        <v>89.311527090676435</v>
      </c>
      <c r="I46" s="19">
        <f>Emisja!$F$4</f>
        <v>100</v>
      </c>
      <c r="J46" s="19">
        <f>Emisja!$G$4</f>
        <v>250</v>
      </c>
      <c r="L46" s="2">
        <f t="shared" si="1"/>
        <v>0</v>
      </c>
      <c r="M46" s="2">
        <f>(H46&gt;Emisja!$G$4)*1</f>
        <v>0</v>
      </c>
    </row>
    <row r="47" spans="2:13">
      <c r="B47" s="17">
        <v>20</v>
      </c>
      <c r="C47" s="17">
        <f>ksylen!G33</f>
        <v>26.745631801210539</v>
      </c>
      <c r="D47" s="17">
        <f>izobutanol!G31</f>
        <v>26.745631801210539</v>
      </c>
      <c r="E47" s="30">
        <f>etylobenzen!G31</f>
        <v>16.69825272048422</v>
      </c>
      <c r="F47" s="30">
        <f>metoksypropan!G31</f>
        <v>18</v>
      </c>
      <c r="G47" s="30">
        <f>cykloheksanon!G31</f>
        <v>4</v>
      </c>
      <c r="H47" s="22">
        <f t="shared" si="0"/>
        <v>90.189516322905291</v>
      </c>
      <c r="I47" s="19">
        <f>Emisja!$F$4</f>
        <v>100</v>
      </c>
      <c r="J47" s="19">
        <f>Emisja!$G$4</f>
        <v>250</v>
      </c>
      <c r="L47" s="2">
        <f t="shared" si="1"/>
        <v>0</v>
      </c>
      <c r="M47" s="2">
        <f>(H47&gt;Emisja!$G$4)*1</f>
        <v>0</v>
      </c>
    </row>
    <row r="48" spans="2:13">
      <c r="B48" s="17">
        <v>21</v>
      </c>
      <c r="C48" s="17">
        <f>ksylen!G34</f>
        <v>27.081410163584323</v>
      </c>
      <c r="D48" s="17">
        <f>izobutanol!G32</f>
        <v>27.081410163584323</v>
      </c>
      <c r="E48" s="30">
        <f>etylobenzen!G32</f>
        <v>16.832564065433733</v>
      </c>
      <c r="F48" s="30">
        <f>metoksypropan!G32</f>
        <v>18</v>
      </c>
      <c r="G48" s="30">
        <f>cykloheksanon!G32</f>
        <v>4</v>
      </c>
      <c r="H48" s="22">
        <f t="shared" si="0"/>
        <v>90.995384392602375</v>
      </c>
      <c r="I48" s="19">
        <f>Emisja!$F$4</f>
        <v>100</v>
      </c>
      <c r="J48" s="19">
        <f>Emisja!$G$4</f>
        <v>250</v>
      </c>
      <c r="L48" s="2">
        <f t="shared" si="1"/>
        <v>0</v>
      </c>
      <c r="M48" s="2">
        <f>(H48&gt;Emisja!$G$4)*1</f>
        <v>0</v>
      </c>
    </row>
    <row r="49" spans="2:13">
      <c r="B49" s="17">
        <v>22</v>
      </c>
      <c r="C49" s="17">
        <f>ksylen!G35</f>
        <v>27.38960649538361</v>
      </c>
      <c r="D49" s="17">
        <f>izobutanol!G33</f>
        <v>27.38960649538361</v>
      </c>
      <c r="E49" s="30">
        <f>etylobenzen!G33</f>
        <v>16.955842598153449</v>
      </c>
      <c r="F49" s="30">
        <f>metoksypropan!G33</f>
        <v>18</v>
      </c>
      <c r="G49" s="30">
        <f>cykloheksanon!G33</f>
        <v>4</v>
      </c>
      <c r="H49" s="22">
        <f t="shared" si="0"/>
        <v>91.735055588920673</v>
      </c>
      <c r="I49" s="19">
        <f>Emisja!$F$4</f>
        <v>100</v>
      </c>
      <c r="J49" s="19">
        <f>Emisja!$G$4</f>
        <v>250</v>
      </c>
      <c r="L49" s="2">
        <f t="shared" si="1"/>
        <v>0</v>
      </c>
      <c r="M49" s="2">
        <f>(H49&gt;Emisja!$G$4)*1</f>
        <v>0</v>
      </c>
    </row>
    <row r="50" spans="2:13">
      <c r="B50" s="17">
        <v>23</v>
      </c>
      <c r="C50" s="17">
        <f>ksylen!G36</f>
        <v>27.672486482834383</v>
      </c>
      <c r="D50" s="17">
        <f>izobutanol!G34</f>
        <v>27.672486482834383</v>
      </c>
      <c r="E50" s="30">
        <f>etylobenzen!G34</f>
        <v>17.068994593133759</v>
      </c>
      <c r="F50" s="30">
        <f>metoksypropan!G34</f>
        <v>18</v>
      </c>
      <c r="G50" s="30">
        <f>cykloheksanon!G34</f>
        <v>4</v>
      </c>
      <c r="H50" s="22">
        <f t="shared" si="0"/>
        <v>92.413967558802526</v>
      </c>
      <c r="I50" s="19">
        <f>Emisja!$F$4</f>
        <v>100</v>
      </c>
      <c r="J50" s="19">
        <f>Emisja!$G$4</f>
        <v>250</v>
      </c>
      <c r="L50" s="2">
        <f t="shared" si="1"/>
        <v>0</v>
      </c>
      <c r="M50" s="2">
        <f>(H50&gt;Emisja!$G$4)*1</f>
        <v>0</v>
      </c>
    </row>
    <row r="51" spans="2:13">
      <c r="B51" s="17">
        <v>24</v>
      </c>
      <c r="C51" s="17">
        <f>ksylen!G37</f>
        <v>27.932129700626682</v>
      </c>
      <c r="D51" s="17">
        <f>izobutanol!G35</f>
        <v>27.932129700626682</v>
      </c>
      <c r="E51" s="30">
        <f>etylobenzen!G35</f>
        <v>17.172851880250679</v>
      </c>
      <c r="F51" s="30">
        <f>metoksypropan!G35</f>
        <v>18</v>
      </c>
      <c r="G51" s="30">
        <f>cykloheksanon!G35</f>
        <v>4</v>
      </c>
      <c r="H51" s="22">
        <f t="shared" si="0"/>
        <v>93.037111281504039</v>
      </c>
      <c r="I51" s="19">
        <f>Emisja!$F$4</f>
        <v>100</v>
      </c>
      <c r="J51" s="19">
        <f>Emisja!$G$4</f>
        <v>250</v>
      </c>
      <c r="L51" s="2">
        <f t="shared" si="1"/>
        <v>0</v>
      </c>
      <c r="M51" s="2">
        <f>(H51&gt;Emisja!$G$4)*1</f>
        <v>0</v>
      </c>
    </row>
    <row r="52" spans="2:13">
      <c r="B52" s="17">
        <v>25</v>
      </c>
      <c r="C52" s="17">
        <f>ksylen!G38</f>
        <v>28.170444899779007</v>
      </c>
      <c r="D52" s="17">
        <f>izobutanol!G36</f>
        <v>28.170444899779007</v>
      </c>
      <c r="E52" s="30">
        <f>etylobenzen!G36</f>
        <v>17.268177959911608</v>
      </c>
      <c r="F52" s="30">
        <f>metoksypropan!G36</f>
        <v>18</v>
      </c>
      <c r="G52" s="30">
        <f>cykloheksanon!G36</f>
        <v>4</v>
      </c>
      <c r="H52" s="22">
        <f t="shared" si="0"/>
        <v>93.609067759469625</v>
      </c>
      <c r="I52" s="19">
        <f>Emisja!$F$4</f>
        <v>100</v>
      </c>
      <c r="J52" s="19">
        <f>Emisja!$G$4</f>
        <v>250</v>
      </c>
      <c r="L52" s="2">
        <f t="shared" si="1"/>
        <v>0</v>
      </c>
      <c r="M52" s="2">
        <f>(H52&gt;Emisja!$G$4)*1</f>
        <v>0</v>
      </c>
    </row>
    <row r="53" spans="2:13">
      <c r="B53" s="17">
        <v>26</v>
      </c>
      <c r="C53" s="17">
        <f>ksylen!G39</f>
        <v>28.389184039703107</v>
      </c>
      <c r="D53" s="17">
        <f>izobutanol!G37</f>
        <v>28.389184039703107</v>
      </c>
      <c r="E53" s="30">
        <f>etylobenzen!G37</f>
        <v>17.355673615881248</v>
      </c>
      <c r="F53" s="30">
        <f>metoksypropan!G37</f>
        <v>18</v>
      </c>
      <c r="G53" s="30">
        <f>cykloheksanon!G37</f>
        <v>4</v>
      </c>
      <c r="H53" s="22">
        <f t="shared" si="0"/>
        <v>94.134041695287465</v>
      </c>
      <c r="I53" s="19">
        <f>Emisja!$F$4</f>
        <v>100</v>
      </c>
      <c r="J53" s="19">
        <f>Emisja!$G$4</f>
        <v>250</v>
      </c>
      <c r="L53" s="2">
        <f t="shared" si="1"/>
        <v>0</v>
      </c>
      <c r="M53" s="2">
        <f>(H53&gt;Emisja!$G$4)*1</f>
        <v>0</v>
      </c>
    </row>
    <row r="54" spans="2:13">
      <c r="B54" s="17">
        <v>27</v>
      </c>
      <c r="C54" s="17">
        <f>ksylen!G40</f>
        <v>28.589955167624964</v>
      </c>
      <c r="D54" s="17">
        <f>izobutanol!G38</f>
        <v>28.589955167624964</v>
      </c>
      <c r="E54" s="30">
        <f>etylobenzen!G38</f>
        <v>17.435982067049991</v>
      </c>
      <c r="F54" s="30">
        <f>metoksypropan!G38</f>
        <v>18</v>
      </c>
      <c r="G54" s="30">
        <f>cykloheksanon!G38</f>
        <v>4</v>
      </c>
      <c r="H54" s="22">
        <f t="shared" si="0"/>
        <v>94.61589240229992</v>
      </c>
      <c r="I54" s="19">
        <f>Emisja!$F$4</f>
        <v>100</v>
      </c>
      <c r="J54" s="19">
        <f>Emisja!$G$4</f>
        <v>250</v>
      </c>
      <c r="L54" s="2">
        <f t="shared" si="1"/>
        <v>0</v>
      </c>
      <c r="M54" s="2">
        <f>(H54&gt;Emisja!$G$4)*1</f>
        <v>0</v>
      </c>
    </row>
    <row r="55" spans="2:13">
      <c r="B55" s="17">
        <v>28</v>
      </c>
      <c r="C55" s="17">
        <f>ksylen!G41</f>
        <v>28.774234240044294</v>
      </c>
      <c r="D55" s="17">
        <f>izobutanol!G39</f>
        <v>28.774234240044294</v>
      </c>
      <c r="E55" s="30">
        <f>etylobenzen!G39</f>
        <v>17.509693696017724</v>
      </c>
      <c r="F55" s="30">
        <f>metoksypropan!G39</f>
        <v>18</v>
      </c>
      <c r="G55" s="30">
        <f>cykloheksanon!G39</f>
        <v>4</v>
      </c>
      <c r="H55" s="22">
        <f t="shared" si="0"/>
        <v>95.058162176106308</v>
      </c>
      <c r="I55" s="19">
        <f>Emisja!$F$4</f>
        <v>100</v>
      </c>
      <c r="J55" s="19">
        <f>Emisja!$G$4</f>
        <v>250</v>
      </c>
      <c r="L55" s="2">
        <f t="shared" si="1"/>
        <v>0</v>
      </c>
      <c r="M55" s="2">
        <f>(H55&gt;Emisja!$G$4)*1</f>
        <v>0</v>
      </c>
    </row>
    <row r="56" spans="2:13">
      <c r="B56" s="17">
        <v>29</v>
      </c>
      <c r="C56" s="17">
        <f>ksylen!G42</f>
        <v>28.94337597313724</v>
      </c>
      <c r="D56" s="17">
        <f>izobutanol!G40</f>
        <v>28.94337597313724</v>
      </c>
      <c r="E56" s="30">
        <f>etylobenzen!G40</f>
        <v>17.577350389254903</v>
      </c>
      <c r="F56" s="30">
        <f>metoksypropan!G40</f>
        <v>18</v>
      </c>
      <c r="G56" s="30">
        <f>cykloheksanon!G40</f>
        <v>4</v>
      </c>
      <c r="H56" s="22">
        <f t="shared" si="0"/>
        <v>95.46410233552939</v>
      </c>
      <c r="I56" s="19">
        <f>Emisja!$F$4</f>
        <v>100</v>
      </c>
      <c r="J56" s="19">
        <f>Emisja!$G$4</f>
        <v>250</v>
      </c>
      <c r="L56" s="2">
        <f t="shared" si="1"/>
        <v>0</v>
      </c>
      <c r="M56" s="2">
        <f>(H56&gt;Emisja!$G$4)*1</f>
        <v>0</v>
      </c>
    </row>
    <row r="57" spans="2:13">
      <c r="B57" s="17">
        <v>30</v>
      </c>
      <c r="C57" s="17">
        <f>ksylen!G43</f>
        <v>29.098623801868357</v>
      </c>
      <c r="D57" s="17">
        <f>izobutanol!G41</f>
        <v>29.098623801868357</v>
      </c>
      <c r="E57" s="30">
        <f>etylobenzen!G41</f>
        <v>17.639449520747348</v>
      </c>
      <c r="F57" s="30">
        <f>metoksypropan!G41</f>
        <v>18</v>
      </c>
      <c r="G57" s="30">
        <f>cykloheksanon!G41</f>
        <v>4</v>
      </c>
      <c r="H57" s="22">
        <f t="shared" si="0"/>
        <v>95.836697124484061</v>
      </c>
      <c r="I57" s="19">
        <f>Emisja!$F$4</f>
        <v>100</v>
      </c>
      <c r="J57" s="19">
        <f>Emisja!$G$4</f>
        <v>250</v>
      </c>
      <c r="L57" s="2">
        <f t="shared" si="1"/>
        <v>0</v>
      </c>
      <c r="M57" s="2">
        <f>(H57&gt;Emisja!$G$4)*1</f>
        <v>0</v>
      </c>
    </row>
    <row r="58" spans="2:13">
      <c r="B58" s="17">
        <v>31</v>
      </c>
      <c r="C58" s="17">
        <f>ksylen!G44</f>
        <v>29.241119021025664</v>
      </c>
      <c r="D58" s="17">
        <f>izobutanol!G42</f>
        <v>29.241119021025664</v>
      </c>
      <c r="E58" s="30">
        <f>etylobenzen!G42</f>
        <v>17.696447608410271</v>
      </c>
      <c r="F58" s="30">
        <f>metoksypropan!G42</f>
        <v>18</v>
      </c>
      <c r="G58" s="30">
        <f>cykloheksanon!G42</f>
        <v>4</v>
      </c>
      <c r="H58" s="22">
        <f t="shared" si="0"/>
        <v>96.178685650461603</v>
      </c>
      <c r="I58" s="19">
        <f>Emisja!$F$4</f>
        <v>100</v>
      </c>
      <c r="J58" s="19">
        <f>Emisja!$G$4</f>
        <v>250</v>
      </c>
      <c r="L58" s="2">
        <f t="shared" si="1"/>
        <v>0</v>
      </c>
      <c r="M58" s="2">
        <f>(H58&gt;Emisja!$G$4)*1</f>
        <v>0</v>
      </c>
    </row>
    <row r="59" spans="2:13">
      <c r="B59" s="17">
        <v>32</v>
      </c>
      <c r="C59" s="17">
        <f>ksylen!G45</f>
        <v>29.371909175378526</v>
      </c>
      <c r="D59" s="17">
        <f>izobutanol!G43</f>
        <v>29.371909175378526</v>
      </c>
      <c r="E59" s="30">
        <f>etylobenzen!G43</f>
        <v>17.748763670151416</v>
      </c>
      <c r="F59" s="30">
        <f>metoksypropan!G43</f>
        <v>18</v>
      </c>
      <c r="G59" s="30">
        <f>cykloheksanon!G43</f>
        <v>4</v>
      </c>
      <c r="H59" s="22">
        <f t="shared" si="0"/>
        <v>96.492582020908472</v>
      </c>
      <c r="I59" s="19">
        <f>Emisja!$F$4</f>
        <v>100</v>
      </c>
      <c r="J59" s="19">
        <f>Emisja!$G$4</f>
        <v>250</v>
      </c>
      <c r="L59" s="2">
        <f t="shared" si="1"/>
        <v>0</v>
      </c>
      <c r="M59" s="2">
        <f>(H59&gt;Emisja!$G$4)*1</f>
        <v>0</v>
      </c>
    </row>
    <row r="60" spans="2:13">
      <c r="B60" s="17">
        <v>33</v>
      </c>
      <c r="C60" s="17">
        <f>ksylen!G46</f>
        <v>29.491955760638071</v>
      </c>
      <c r="D60" s="17">
        <f>izobutanol!G44</f>
        <v>29.491955760638071</v>
      </c>
      <c r="E60" s="30">
        <f>etylobenzen!G44</f>
        <v>17.796782304255235</v>
      </c>
      <c r="F60" s="30">
        <f>metoksypropan!G44</f>
        <v>18</v>
      </c>
      <c r="G60" s="30">
        <f>cykloheksanon!G44</f>
        <v>4</v>
      </c>
      <c r="H60" s="22">
        <f t="shared" si="0"/>
        <v>96.780693825531372</v>
      </c>
      <c r="I60" s="19">
        <f>Emisja!$F$4</f>
        <v>100</v>
      </c>
      <c r="J60" s="19">
        <f>Emisja!$G$4</f>
        <v>250</v>
      </c>
      <c r="L60" s="2">
        <f t="shared" si="1"/>
        <v>0</v>
      </c>
      <c r="M60" s="2">
        <f>(H60&gt;Emisja!$G$4)*1</f>
        <v>0</v>
      </c>
    </row>
    <row r="61" spans="2:13">
      <c r="B61" s="17">
        <v>34</v>
      </c>
      <c r="C61" s="17">
        <f>ksylen!G47</f>
        <v>29.602141291833309</v>
      </c>
      <c r="D61" s="17">
        <f>izobutanol!G45</f>
        <v>29.602141291833309</v>
      </c>
      <c r="E61" s="30">
        <f>etylobenzen!G45</f>
        <v>17.840856516733329</v>
      </c>
      <c r="F61" s="30">
        <f>metoksypropan!G45</f>
        <v>18</v>
      </c>
      <c r="G61" s="30">
        <f>cykloheksanon!G45</f>
        <v>4</v>
      </c>
      <c r="H61" s="22">
        <f t="shared" si="0"/>
        <v>97.04513910039995</v>
      </c>
      <c r="I61" s="19">
        <f>Emisja!$F$4</f>
        <v>100</v>
      </c>
      <c r="J61" s="19">
        <f>Emisja!$G$4</f>
        <v>250</v>
      </c>
      <c r="L61" s="2">
        <f t="shared" si="1"/>
        <v>0</v>
      </c>
      <c r="M61" s="2">
        <f>(H61&gt;Emisja!$G$4)*1</f>
        <v>0</v>
      </c>
    </row>
    <row r="62" spans="2:13">
      <c r="B62" s="17">
        <v>35</v>
      </c>
      <c r="C62" s="17">
        <f>ksylen!G48</f>
        <v>29.70327579106565</v>
      </c>
      <c r="D62" s="17">
        <f>izobutanol!G46</f>
        <v>29.70327579106565</v>
      </c>
      <c r="E62" s="30">
        <f>etylobenzen!G46</f>
        <v>17.881310316426266</v>
      </c>
      <c r="F62" s="30">
        <f>metoksypropan!G46</f>
        <v>18</v>
      </c>
      <c r="G62" s="30">
        <f>cykloheksanon!G46</f>
        <v>4</v>
      </c>
      <c r="H62" s="22">
        <f t="shared" si="0"/>
        <v>97.287861898557566</v>
      </c>
      <c r="I62" s="19">
        <f>Emisja!$F$4</f>
        <v>100</v>
      </c>
      <c r="J62" s="19">
        <f>Emisja!$G$4</f>
        <v>250</v>
      </c>
      <c r="L62" s="2">
        <f t="shared" si="1"/>
        <v>0</v>
      </c>
      <c r="M62" s="2">
        <f>(H62&gt;Emisja!$G$4)*1</f>
        <v>0</v>
      </c>
    </row>
    <row r="63" spans="2:13">
      <c r="B63" s="17">
        <v>36</v>
      </c>
      <c r="C63" s="17">
        <f>ksylen!G49</f>
        <v>29.796102742336167</v>
      </c>
      <c r="D63" s="17">
        <f>izobutanol!G47</f>
        <v>29.796102742336167</v>
      </c>
      <c r="E63" s="30">
        <f>etylobenzen!G47</f>
        <v>17.918441096934473</v>
      </c>
      <c r="F63" s="30">
        <f>metoksypropan!G47</f>
        <v>18</v>
      </c>
      <c r="G63" s="30">
        <f>cykloheksanon!G47</f>
        <v>4</v>
      </c>
      <c r="H63" s="22">
        <f t="shared" si="0"/>
        <v>97.510646581606807</v>
      </c>
      <c r="I63" s="19">
        <f>Emisja!$F$4</f>
        <v>100</v>
      </c>
      <c r="J63" s="19">
        <f>Emisja!$G$4</f>
        <v>250</v>
      </c>
      <c r="L63" s="2">
        <f t="shared" si="1"/>
        <v>0</v>
      </c>
      <c r="M63" s="2">
        <f>(H63&gt;Emisja!$G$4)*1</f>
        <v>0</v>
      </c>
    </row>
    <row r="64" spans="2:13">
      <c r="B64" s="17">
        <v>37</v>
      </c>
      <c r="C64" s="17">
        <f>ksylen!G50</f>
        <v>29.881304557222137</v>
      </c>
      <c r="D64" s="17">
        <f>izobutanol!G48</f>
        <v>29.881304557222137</v>
      </c>
      <c r="E64" s="30">
        <f>etylobenzen!G48</f>
        <v>17.952521822888858</v>
      </c>
      <c r="F64" s="30">
        <f>metoksypropan!G48</f>
        <v>18</v>
      </c>
      <c r="G64" s="30">
        <f>cykloheksanon!G48</f>
        <v>4</v>
      </c>
      <c r="H64" s="22">
        <f t="shared" si="0"/>
        <v>97.715130937333129</v>
      </c>
      <c r="I64" s="19">
        <f>Emisja!$F$4</f>
        <v>100</v>
      </c>
      <c r="J64" s="19">
        <f>Emisja!$G$4</f>
        <v>250</v>
      </c>
      <c r="L64" s="2">
        <f t="shared" si="1"/>
        <v>0</v>
      </c>
      <c r="M64" s="2">
        <f>(H64&gt;Emisja!$G$4)*1</f>
        <v>0</v>
      </c>
    </row>
    <row r="65" spans="2:13">
      <c r="B65" s="17">
        <v>38</v>
      </c>
      <c r="C65" s="17">
        <f>ksylen!G51</f>
        <v>29.959507591583435</v>
      </c>
      <c r="D65" s="17">
        <f>izobutanol!G49</f>
        <v>29.959507591583435</v>
      </c>
      <c r="E65" s="30">
        <f>etylobenzen!G49</f>
        <v>17.983803036633379</v>
      </c>
      <c r="F65" s="30">
        <f>metoksypropan!G49</f>
        <v>18</v>
      </c>
      <c r="G65" s="30">
        <f>cykloheksanon!G49</f>
        <v>4</v>
      </c>
      <c r="H65" s="22">
        <f t="shared" si="0"/>
        <v>97.902818219800253</v>
      </c>
      <c r="I65" s="19">
        <f>Emisja!$F$4</f>
        <v>100</v>
      </c>
      <c r="J65" s="19">
        <f>Emisja!$G$4</f>
        <v>250</v>
      </c>
      <c r="L65" s="2">
        <f t="shared" si="1"/>
        <v>0</v>
      </c>
      <c r="M65" s="2">
        <f>(H65&gt;Emisja!$G$4)*1</f>
        <v>0</v>
      </c>
    </row>
    <row r="66" spans="2:13">
      <c r="B66" s="17">
        <v>39</v>
      </c>
      <c r="C66" s="17">
        <f>ksylen!G52</f>
        <v>30.031286750178818</v>
      </c>
      <c r="D66" s="17">
        <f>izobutanol!G50</f>
        <v>30.031286750178818</v>
      </c>
      <c r="E66" s="30">
        <f>etylobenzen!G50</f>
        <v>18.012514700071531</v>
      </c>
      <c r="F66" s="30">
        <f>metoksypropan!G50</f>
        <v>18</v>
      </c>
      <c r="G66" s="30">
        <f>cykloheksanon!G50</f>
        <v>4</v>
      </c>
      <c r="H66" s="22">
        <f t="shared" si="0"/>
        <v>98.075088200429164</v>
      </c>
      <c r="I66" s="19">
        <f>Emisja!$F$4</f>
        <v>100</v>
      </c>
      <c r="J66" s="19">
        <f>Emisja!$G$4</f>
        <v>250</v>
      </c>
      <c r="L66" s="2">
        <f t="shared" si="1"/>
        <v>0</v>
      </c>
      <c r="M66" s="2">
        <f>(H66&gt;Emisja!$G$4)*1</f>
        <v>0</v>
      </c>
    </row>
    <row r="67" spans="2:13">
      <c r="B67" s="17">
        <v>40</v>
      </c>
      <c r="C67" s="17">
        <f>ksylen!G53</f>
        <v>30.097169713042611</v>
      </c>
      <c r="D67" s="17">
        <f>izobutanol!G51</f>
        <v>30.097169713042611</v>
      </c>
      <c r="E67" s="30">
        <f>etylobenzen!G51</f>
        <v>18.038867885217048</v>
      </c>
      <c r="F67" s="30">
        <f>metoksypropan!G51</f>
        <v>18</v>
      </c>
      <c r="G67" s="30">
        <f>cykloheksanon!G51</f>
        <v>4</v>
      </c>
      <c r="H67" s="22">
        <f t="shared" si="0"/>
        <v>98.233207311302266</v>
      </c>
      <c r="I67" s="19">
        <f>Emisja!$F$4</f>
        <v>100</v>
      </c>
      <c r="J67" s="19">
        <f>Emisja!$G$4</f>
        <v>250</v>
      </c>
      <c r="L67" s="2">
        <f t="shared" si="1"/>
        <v>0</v>
      </c>
      <c r="M67" s="2">
        <f>(H67&gt;Emisja!$G$4)*1</f>
        <v>0</v>
      </c>
    </row>
    <row r="68" spans="2:13">
      <c r="B68" s="17">
        <v>41</v>
      </c>
      <c r="C68" s="17">
        <f>ksylen!G54</f>
        <v>30.15764081469176</v>
      </c>
      <c r="D68" s="17">
        <f>izobutanol!G52</f>
        <v>30.15764081469176</v>
      </c>
      <c r="E68" s="30">
        <f>etylobenzen!G52</f>
        <v>18.063056325876708</v>
      </c>
      <c r="F68" s="30">
        <f>metoksypropan!G52</f>
        <v>18</v>
      </c>
      <c r="G68" s="30">
        <f>cykloheksanon!G52</f>
        <v>4</v>
      </c>
      <c r="H68" s="22">
        <f t="shared" si="0"/>
        <v>98.378337955260236</v>
      </c>
      <c r="I68" s="19">
        <f>Emisja!$F$4</f>
        <v>100</v>
      </c>
      <c r="J68" s="19">
        <f>Emisja!$G$4</f>
        <v>250</v>
      </c>
      <c r="L68" s="2">
        <f t="shared" si="1"/>
        <v>0</v>
      </c>
      <c r="M68" s="2">
        <f>(H68&gt;Emisja!$G$4)*1</f>
        <v>0</v>
      </c>
    </row>
    <row r="69" spans="2:13">
      <c r="B69" s="17">
        <v>42</v>
      </c>
      <c r="C69" s="17">
        <f>ksylen!G55</f>
        <v>30.213144604681013</v>
      </c>
      <c r="D69" s="17">
        <f>izobutanol!G53</f>
        <v>30.213144604681013</v>
      </c>
      <c r="E69" s="30">
        <f>etylobenzen!G53</f>
        <v>18.085257841872409</v>
      </c>
      <c r="F69" s="30">
        <f>metoksypropan!G53</f>
        <v>18</v>
      </c>
      <c r="G69" s="30">
        <f>cykloheksanon!G53</f>
        <v>4</v>
      </c>
      <c r="H69" s="22">
        <f t="shared" si="0"/>
        <v>98.51154705123443</v>
      </c>
      <c r="I69" s="19">
        <f>Emisja!$F$4</f>
        <v>100</v>
      </c>
      <c r="J69" s="19">
        <f>Emisja!$G$4</f>
        <v>250</v>
      </c>
      <c r="L69" s="2">
        <f t="shared" si="1"/>
        <v>0</v>
      </c>
      <c r="M69" s="2">
        <f>(H69&gt;Emisja!$G$4)*1</f>
        <v>0</v>
      </c>
    </row>
    <row r="70" spans="2:13">
      <c r="B70" s="17">
        <v>43</v>
      </c>
      <c r="C70" s="17">
        <f>ksylen!G56</f>
        <v>30.264089115681404</v>
      </c>
      <c r="D70" s="17">
        <f>izobutanol!G54</f>
        <v>30.264089115681404</v>
      </c>
      <c r="E70" s="30">
        <f>etylobenzen!G54</f>
        <v>18.105635646272567</v>
      </c>
      <c r="F70" s="30">
        <f>metoksypropan!G54</f>
        <v>18</v>
      </c>
      <c r="G70" s="30">
        <f>cykloheksanon!G54</f>
        <v>4</v>
      </c>
      <c r="H70" s="22">
        <f t="shared" si="0"/>
        <v>98.633813877635376</v>
      </c>
      <c r="I70" s="19">
        <f>Emisja!$F$4</f>
        <v>100</v>
      </c>
      <c r="J70" s="19">
        <f>Emisja!$G$4</f>
        <v>250</v>
      </c>
      <c r="L70" s="2">
        <f t="shared" si="1"/>
        <v>0</v>
      </c>
      <c r="M70" s="2">
        <f>(H70&gt;Emisja!$G$4)*1</f>
        <v>0</v>
      </c>
    </row>
    <row r="71" spans="2:13">
      <c r="B71" s="17">
        <v>44</v>
      </c>
      <c r="C71" s="17">
        <f>ksylen!G57</f>
        <v>30.310848863107154</v>
      </c>
      <c r="D71" s="17">
        <f>izobutanol!G55</f>
        <v>30.310848863107154</v>
      </c>
      <c r="E71" s="30">
        <f>etylobenzen!G55</f>
        <v>18.124339545242869</v>
      </c>
      <c r="F71" s="30">
        <f>metoksypropan!G55</f>
        <v>18</v>
      </c>
      <c r="G71" s="30">
        <f>cykloheksanon!G55</f>
        <v>4</v>
      </c>
      <c r="H71" s="22">
        <f t="shared" si="0"/>
        <v>98.746037271457169</v>
      </c>
      <c r="I71" s="19">
        <f>Emisja!$F$4</f>
        <v>100</v>
      </c>
      <c r="J71" s="19">
        <f>Emisja!$G$4</f>
        <v>250</v>
      </c>
      <c r="L71" s="2">
        <f t="shared" si="1"/>
        <v>0</v>
      </c>
      <c r="M71" s="2">
        <f>(H71&gt;Emisja!$G$4)*1</f>
        <v>0</v>
      </c>
    </row>
    <row r="72" spans="2:13">
      <c r="B72" s="17">
        <v>45</v>
      </c>
      <c r="C72" s="17">
        <f>ksylen!G58</f>
        <v>30.353767598342497</v>
      </c>
      <c r="D72" s="17">
        <f>izobutanol!G56</f>
        <v>30.353767598342497</v>
      </c>
      <c r="E72" s="30">
        <f>etylobenzen!G56</f>
        <v>18.141507039337004</v>
      </c>
      <c r="F72" s="30">
        <f>metoksypropan!G56</f>
        <v>18</v>
      </c>
      <c r="G72" s="30">
        <f>cykloheksanon!G56</f>
        <v>4</v>
      </c>
      <c r="H72" s="22">
        <f t="shared" si="0"/>
        <v>98.849042236022001</v>
      </c>
      <c r="I72" s="19">
        <f>Emisja!$F$4</f>
        <v>100</v>
      </c>
      <c r="J72" s="19">
        <f>Emisja!$G$4</f>
        <v>250</v>
      </c>
      <c r="L72" s="2">
        <f t="shared" si="1"/>
        <v>0</v>
      </c>
      <c r="M72" s="2">
        <f>(H72&gt;Emisja!$G$4)*1</f>
        <v>0</v>
      </c>
    </row>
    <row r="73" spans="2:13">
      <c r="B73" s="17">
        <v>46</v>
      </c>
      <c r="C73" s="17">
        <f>ksylen!G59</f>
        <v>30.393160835808683</v>
      </c>
      <c r="D73" s="17">
        <f>izobutanol!G57</f>
        <v>30.393160835808683</v>
      </c>
      <c r="E73" s="30">
        <f>etylobenzen!G57</f>
        <v>18.157264334323479</v>
      </c>
      <c r="F73" s="30">
        <f>metoksypropan!G57</f>
        <v>18</v>
      </c>
      <c r="G73" s="30">
        <f>cykloheksanon!G57</f>
        <v>4</v>
      </c>
      <c r="H73" s="22">
        <f t="shared" si="0"/>
        <v>98.943586005940844</v>
      </c>
      <c r="I73" s="19">
        <f>Emisja!$F$4</f>
        <v>100</v>
      </c>
      <c r="J73" s="19">
        <f>Emisja!$G$4</f>
        <v>250</v>
      </c>
      <c r="L73" s="2">
        <f t="shared" si="1"/>
        <v>0</v>
      </c>
      <c r="M73" s="2">
        <f>(H73&gt;Emisja!$G$4)*1</f>
        <v>0</v>
      </c>
    </row>
    <row r="74" spans="2:13">
      <c r="B74" s="17">
        <v>47</v>
      </c>
      <c r="C74" s="17">
        <f>ksylen!G60</f>
        <v>30.429318172448681</v>
      </c>
      <c r="D74" s="17">
        <f>izobutanol!G58</f>
        <v>30.429318172448681</v>
      </c>
      <c r="E74" s="30">
        <f>etylobenzen!G58</f>
        <v>18.171727268979478</v>
      </c>
      <c r="F74" s="30">
        <f>metoksypropan!G58</f>
        <v>18</v>
      </c>
      <c r="G74" s="30">
        <f>cykloheksanon!G58</f>
        <v>4</v>
      </c>
      <c r="H74" s="22">
        <f t="shared" si="0"/>
        <v>99.030363613876844</v>
      </c>
      <c r="I74" s="19">
        <f>Emisja!$F$4</f>
        <v>100</v>
      </c>
      <c r="J74" s="19">
        <f>Emisja!$G$4</f>
        <v>250</v>
      </c>
      <c r="L74" s="2">
        <f t="shared" si="1"/>
        <v>0</v>
      </c>
      <c r="M74" s="2">
        <f>(H74&gt;Emisja!$G$4)*1</f>
        <v>0</v>
      </c>
    </row>
    <row r="75" spans="2:13">
      <c r="B75" s="17">
        <v>48</v>
      </c>
      <c r="C75" s="17">
        <f>ksylen!G61</f>
        <v>30.462505416681157</v>
      </c>
      <c r="D75" s="17">
        <f>izobutanol!G59</f>
        <v>30.462505416681157</v>
      </c>
      <c r="E75" s="30">
        <f>etylobenzen!G59</f>
        <v>18.185002166672469</v>
      </c>
      <c r="F75" s="30">
        <f>metoksypropan!G59</f>
        <v>18</v>
      </c>
      <c r="G75" s="30">
        <f>cykloheksanon!G59</f>
        <v>4</v>
      </c>
      <c r="H75" s="22">
        <f t="shared" si="0"/>
        <v>99.110013000034783</v>
      </c>
      <c r="I75" s="19">
        <f>Emisja!$F$4</f>
        <v>100</v>
      </c>
      <c r="J75" s="19">
        <f>Emisja!$G$4</f>
        <v>250</v>
      </c>
      <c r="L75" s="2">
        <f t="shared" si="1"/>
        <v>0</v>
      </c>
      <c r="M75" s="2">
        <f>(H75&gt;Emisja!$G$4)*1</f>
        <v>0</v>
      </c>
    </row>
    <row r="76" spans="2:13">
      <c r="B76" s="17">
        <v>49</v>
      </c>
      <c r="C76" s="17">
        <f>ksylen!G62</f>
        <v>30.492966542474576</v>
      </c>
      <c r="D76" s="17">
        <f>izobutanol!G60</f>
        <v>30.492966542474576</v>
      </c>
      <c r="E76" s="30">
        <f>etylobenzen!G60</f>
        <v>18.197186616989836</v>
      </c>
      <c r="F76" s="30">
        <f>metoksypropan!G60</f>
        <v>18</v>
      </c>
      <c r="G76" s="30">
        <f>cykloheksanon!G60</f>
        <v>4</v>
      </c>
      <c r="H76" s="22">
        <f t="shared" si="0"/>
        <v>99.183119701938992</v>
      </c>
      <c r="I76" s="19">
        <f>Emisja!$F$4</f>
        <v>100</v>
      </c>
      <c r="J76" s="19">
        <f>Emisja!$G$4</f>
        <v>250</v>
      </c>
      <c r="L76" s="2">
        <f t="shared" si="1"/>
        <v>0</v>
      </c>
      <c r="M76" s="2">
        <f>(H76&gt;Emisja!$G$4)*1</f>
        <v>0</v>
      </c>
    </row>
    <row r="77" spans="2:13">
      <c r="B77" s="17">
        <v>50</v>
      </c>
      <c r="C77" s="17">
        <f>ksylen!G63</f>
        <v>30.520925482906712</v>
      </c>
      <c r="D77" s="17">
        <f>izobutanol!G61</f>
        <v>30.520925482906712</v>
      </c>
      <c r="E77" s="30">
        <f>etylobenzen!G61</f>
        <v>18.20837019316269</v>
      </c>
      <c r="F77" s="30">
        <f>metoksypropan!G61</f>
        <v>18</v>
      </c>
      <c r="G77" s="30">
        <f>cykloheksanon!G61</f>
        <v>4</v>
      </c>
      <c r="H77" s="22">
        <f t="shared" si="0"/>
        <v>99.250221158976117</v>
      </c>
      <c r="I77" s="19">
        <f>Emisja!$F$4</f>
        <v>100</v>
      </c>
      <c r="J77" s="19">
        <f>Emisja!$G$4</f>
        <v>250</v>
      </c>
      <c r="L77" s="2">
        <f t="shared" si="1"/>
        <v>0</v>
      </c>
      <c r="M77" s="2">
        <f>(H77&gt;Emisja!$G$4)*1</f>
        <v>0</v>
      </c>
    </row>
    <row r="78" spans="2:13">
      <c r="B78" s="17">
        <v>51</v>
      </c>
      <c r="C78" s="17">
        <f>ksylen!G64</f>
        <v>30.54658777639478</v>
      </c>
      <c r="D78" s="17">
        <f>izobutanol!G62</f>
        <v>30.54658777639478</v>
      </c>
      <c r="E78" s="30">
        <f>etylobenzen!G62</f>
        <v>18.218635110557916</v>
      </c>
      <c r="F78" s="30">
        <f>metoksypropan!G62</f>
        <v>18</v>
      </c>
      <c r="G78" s="30">
        <f>cykloheksanon!G62</f>
        <v>4</v>
      </c>
      <c r="H78" s="22">
        <f t="shared" si="0"/>
        <v>99.311810663347472</v>
      </c>
      <c r="I78" s="19">
        <f>Emisja!$F$4</f>
        <v>100</v>
      </c>
      <c r="J78" s="19">
        <f>Emisja!$G$4</f>
        <v>250</v>
      </c>
      <c r="L78" s="2">
        <f t="shared" si="1"/>
        <v>0</v>
      </c>
      <c r="M78" s="2">
        <f>(H78&gt;Emisja!$G$4)*1</f>
        <v>0</v>
      </c>
    </row>
    <row r="79" spans="2:13">
      <c r="B79" s="17">
        <v>52</v>
      </c>
      <c r="C79" s="17">
        <f>ksylen!G65</f>
        <v>30.570142077698375</v>
      </c>
      <c r="D79" s="17">
        <f>izobutanol!G63</f>
        <v>30.570142077698375</v>
      </c>
      <c r="E79" s="30">
        <f>etylobenzen!G63</f>
        <v>18.228056831079353</v>
      </c>
      <c r="F79" s="30">
        <f>metoksypropan!G63</f>
        <v>18</v>
      </c>
      <c r="G79" s="30">
        <f>cykloheksanon!G63</f>
        <v>4</v>
      </c>
      <c r="H79" s="22">
        <f t="shared" si="0"/>
        <v>99.368340986476099</v>
      </c>
      <c r="I79" s="19">
        <f>Emisja!$F$4</f>
        <v>100</v>
      </c>
      <c r="J79" s="19">
        <f>Emisja!$G$4</f>
        <v>250</v>
      </c>
      <c r="L79" s="2">
        <f t="shared" si="1"/>
        <v>0</v>
      </c>
      <c r="M79" s="2">
        <f>(H79&gt;Emisja!$G$4)*1</f>
        <v>0</v>
      </c>
    </row>
    <row r="80" spans="2:13">
      <c r="B80" s="17">
        <v>53</v>
      </c>
      <c r="C80" s="17">
        <f>ksylen!G66</f>
        <v>30.591761544803234</v>
      </c>
      <c r="D80" s="17">
        <f>izobutanol!G64</f>
        <v>30.591761544803234</v>
      </c>
      <c r="E80" s="30">
        <f>etylobenzen!G64</f>
        <v>18.236704617921298</v>
      </c>
      <c r="F80" s="30">
        <f>metoksypropan!G64</f>
        <v>18</v>
      </c>
      <c r="G80" s="30">
        <f>cykloheksanon!G64</f>
        <v>4</v>
      </c>
      <c r="H80" s="22">
        <f t="shared" si="0"/>
        <v>99.420227707527772</v>
      </c>
      <c r="I80" s="19">
        <f>Emisja!$F$4</f>
        <v>100</v>
      </c>
      <c r="J80" s="19">
        <f>Emisja!$G$4</f>
        <v>250</v>
      </c>
      <c r="L80" s="2">
        <f t="shared" si="1"/>
        <v>0</v>
      </c>
      <c r="M80" s="2">
        <f>(H80&gt;Emisja!$G$4)*1</f>
        <v>0</v>
      </c>
    </row>
    <row r="81" spans="2:13">
      <c r="B81" s="17">
        <v>54</v>
      </c>
      <c r="C81" s="17">
        <f>ksylen!G67</f>
        <v>30.611605111881435</v>
      </c>
      <c r="D81" s="17">
        <f>izobutanol!G65</f>
        <v>30.611605111881435</v>
      </c>
      <c r="E81" s="30">
        <f>etylobenzen!G65</f>
        <v>18.244642044752577</v>
      </c>
      <c r="F81" s="30">
        <f>metoksypropan!G65</f>
        <v>18</v>
      </c>
      <c r="G81" s="30">
        <f>cykloheksanon!G65</f>
        <v>4</v>
      </c>
      <c r="H81" s="22">
        <f t="shared" si="0"/>
        <v>99.467852268515443</v>
      </c>
      <c r="I81" s="19">
        <f>Emisja!$F$4</f>
        <v>100</v>
      </c>
      <c r="J81" s="19">
        <f>Emisja!$G$4</f>
        <v>250</v>
      </c>
      <c r="L81" s="2">
        <f t="shared" si="1"/>
        <v>0</v>
      </c>
      <c r="M81" s="2">
        <f>(H81&gt;Emisja!$G$4)*1</f>
        <v>0</v>
      </c>
    </row>
    <row r="82" spans="2:13">
      <c r="B82" s="17">
        <v>55</v>
      </c>
      <c r="C82" s="17">
        <f>ksylen!G68</f>
        <v>30.629818657686112</v>
      </c>
      <c r="D82" s="17">
        <f>izobutanol!G66</f>
        <v>30.629818657686112</v>
      </c>
      <c r="E82" s="30">
        <f>etylobenzen!G66</f>
        <v>18.251927463074448</v>
      </c>
      <c r="F82" s="30">
        <f>metoksypropan!G66</f>
        <v>18</v>
      </c>
      <c r="G82" s="30">
        <f>cykloheksanon!G66</f>
        <v>4</v>
      </c>
      <c r="H82" s="22">
        <f t="shared" si="0"/>
        <v>99.511564778446669</v>
      </c>
      <c r="I82" s="19">
        <f>Emisja!$F$4</f>
        <v>100</v>
      </c>
      <c r="J82" s="19">
        <f>Emisja!$G$4</f>
        <v>250</v>
      </c>
      <c r="L82" s="2">
        <f t="shared" si="1"/>
        <v>0</v>
      </c>
      <c r="M82" s="2">
        <f>(H82&gt;Emisja!$G$4)*1</f>
        <v>0</v>
      </c>
    </row>
    <row r="83" spans="2:13">
      <c r="B83" s="17">
        <v>56</v>
      </c>
      <c r="C83" s="17">
        <f>ksylen!G69</f>
        <v>30.646536077970065</v>
      </c>
      <c r="D83" s="17">
        <f>izobutanol!G67</f>
        <v>30.646536077970065</v>
      </c>
      <c r="E83" s="30">
        <f>etylobenzen!G67</f>
        <v>18.258614431188029</v>
      </c>
      <c r="F83" s="30">
        <f>metoksypropan!G67</f>
        <v>18</v>
      </c>
      <c r="G83" s="30">
        <f>cykloheksanon!G67</f>
        <v>4</v>
      </c>
      <c r="H83" s="22">
        <f t="shared" si="0"/>
        <v>99.55168658712816</v>
      </c>
      <c r="I83" s="19">
        <f>Emisja!$F$4</f>
        <v>100</v>
      </c>
      <c r="J83" s="19">
        <f>Emisja!$G$4</f>
        <v>250</v>
      </c>
      <c r="L83" s="2">
        <f t="shared" si="1"/>
        <v>0</v>
      </c>
      <c r="M83" s="2">
        <f>(H83&gt;Emisja!$G$4)*1</f>
        <v>0</v>
      </c>
    </row>
    <row r="84" spans="2:13">
      <c r="B84" s="17">
        <v>57</v>
      </c>
      <c r="C84" s="17">
        <f>ksylen!G70</f>
        <v>30.66188026981208</v>
      </c>
      <c r="D84" s="17">
        <f>izobutanol!G68</f>
        <v>30.66188026981208</v>
      </c>
      <c r="E84" s="30">
        <f>etylobenzen!G68</f>
        <v>18.264752107924835</v>
      </c>
      <c r="F84" s="30">
        <f>metoksypropan!G68</f>
        <v>18</v>
      </c>
      <c r="G84" s="30">
        <f>cykloheksanon!G68</f>
        <v>4</v>
      </c>
      <c r="H84" s="22">
        <f t="shared" si="0"/>
        <v>99.588512647548995</v>
      </c>
      <c r="I84" s="19">
        <f>Emisja!$F$4</f>
        <v>100</v>
      </c>
      <c r="J84" s="19">
        <f>Emisja!$G$4</f>
        <v>250</v>
      </c>
      <c r="L84" s="2">
        <f t="shared" si="1"/>
        <v>0</v>
      </c>
      <c r="M84" s="2">
        <f>(H84&gt;Emisja!$G$4)*1</f>
        <v>0</v>
      </c>
    </row>
    <row r="85" spans="2:13">
      <c r="B85" s="17">
        <v>58</v>
      </c>
      <c r="C85" s="17">
        <f>ksylen!G71</f>
        <v>30.675964035087194</v>
      </c>
      <c r="D85" s="17">
        <f>izobutanol!G69</f>
        <v>30.675964035087194</v>
      </c>
      <c r="E85" s="30">
        <f>etylobenzen!G69</f>
        <v>18.270385614034879</v>
      </c>
      <c r="F85" s="30">
        <f>metoksypropan!G69</f>
        <v>18</v>
      </c>
      <c r="G85" s="30">
        <f>cykloheksanon!G69</f>
        <v>4</v>
      </c>
      <c r="H85" s="22">
        <f t="shared" si="0"/>
        <v>99.622313684209274</v>
      </c>
      <c r="I85" s="19">
        <f>Emisja!$F$4</f>
        <v>100</v>
      </c>
      <c r="J85" s="19">
        <f>Emisja!$G$4</f>
        <v>250</v>
      </c>
      <c r="L85" s="2">
        <f t="shared" si="1"/>
        <v>0</v>
      </c>
      <c r="M85" s="2">
        <f>(H85&gt;Emisja!$G$4)*1</f>
        <v>0</v>
      </c>
    </row>
    <row r="86" spans="2:13">
      <c r="B86" s="17">
        <v>59</v>
      </c>
      <c r="C86" s="17">
        <f>ksylen!G72</f>
        <v>30.688890909722673</v>
      </c>
      <c r="D86" s="17">
        <f>izobutanol!G70</f>
        <v>30.688890909722673</v>
      </c>
      <c r="E86" s="30">
        <f>etylobenzen!G70</f>
        <v>18.27555636388907</v>
      </c>
      <c r="F86" s="30">
        <f>metoksypropan!G70</f>
        <v>18</v>
      </c>
      <c r="G86" s="30">
        <f>cykloheksanon!G70</f>
        <v>4</v>
      </c>
      <c r="H86" s="22">
        <f t="shared" si="0"/>
        <v>99.653338183334412</v>
      </c>
      <c r="I86" s="19">
        <f>Emisja!$F$4</f>
        <v>100</v>
      </c>
      <c r="J86" s="19">
        <f>Emisja!$G$4</f>
        <v>250</v>
      </c>
      <c r="L86" s="2">
        <f t="shared" si="1"/>
        <v>0</v>
      </c>
      <c r="M86" s="2">
        <f>(H86&gt;Emisja!$G$4)*1</f>
        <v>0</v>
      </c>
    </row>
    <row r="87" spans="2:13">
      <c r="B87" s="17">
        <v>60</v>
      </c>
      <c r="C87" s="17">
        <f>ksylen!G73</f>
        <v>30.70075592483597</v>
      </c>
      <c r="D87" s="17">
        <f>izobutanol!G71</f>
        <v>30.70075592483597</v>
      </c>
      <c r="E87" s="30">
        <f>etylobenzen!G71</f>
        <v>18.28030236993439</v>
      </c>
      <c r="F87" s="30">
        <f>metoksypropan!G71</f>
        <v>18</v>
      </c>
      <c r="G87" s="30">
        <f>cykloheksanon!G71</f>
        <v>4</v>
      </c>
      <c r="H87" s="22">
        <f t="shared" si="0"/>
        <v>99.681814219606338</v>
      </c>
      <c r="I87" s="19">
        <f>Emisja!$F$4</f>
        <v>100</v>
      </c>
      <c r="J87" s="19">
        <f>Emisja!$G$4</f>
        <v>250</v>
      </c>
      <c r="L87" s="2">
        <f t="shared" si="1"/>
        <v>0</v>
      </c>
      <c r="M87" s="2">
        <f>(H87&gt;Emisja!$G$4)*1</f>
        <v>0</v>
      </c>
    </row>
    <row r="88" spans="2:13">
      <c r="B88" s="17">
        <v>61</v>
      </c>
      <c r="C88" s="17">
        <f>ksylen!G74</f>
        <v>30.711646305350101</v>
      </c>
      <c r="D88" s="17">
        <f>izobutanol!G72</f>
        <v>30.711646305350101</v>
      </c>
      <c r="E88" s="30">
        <f>etylobenzen!G72</f>
        <v>18.284658522140042</v>
      </c>
      <c r="F88" s="30">
        <f>metoksypropan!G72</f>
        <v>18</v>
      </c>
      <c r="G88" s="30">
        <f>cykloheksanon!G72</f>
        <v>4</v>
      </c>
      <c r="H88" s="22">
        <f t="shared" si="0"/>
        <v>99.707951132840236</v>
      </c>
      <c r="I88" s="19">
        <f>Emisja!$F$4</f>
        <v>100</v>
      </c>
      <c r="J88" s="19">
        <f>Emisja!$G$4</f>
        <v>250</v>
      </c>
      <c r="L88" s="2">
        <f t="shared" si="1"/>
        <v>0</v>
      </c>
      <c r="M88" s="2">
        <f>(H88&gt;Emisja!$G$4)*1</f>
        <v>0</v>
      </c>
    </row>
    <row r="89" spans="2:13">
      <c r="B89" s="17">
        <v>62</v>
      </c>
      <c r="C89" s="17">
        <f>ksylen!G75</f>
        <v>30.721642111222238</v>
      </c>
      <c r="D89" s="17">
        <f>izobutanol!G73</f>
        <v>30.721642111222238</v>
      </c>
      <c r="E89" s="30">
        <f>etylobenzen!G73</f>
        <v>18.288656844488898</v>
      </c>
      <c r="F89" s="30">
        <f>metoksypropan!G73</f>
        <v>18</v>
      </c>
      <c r="G89" s="30">
        <f>cykloheksanon!G73</f>
        <v>4</v>
      </c>
      <c r="H89" s="22">
        <f t="shared" si="0"/>
        <v>99.731941066933373</v>
      </c>
      <c r="I89" s="19">
        <f>Emisja!$F$4</f>
        <v>100</v>
      </c>
      <c r="J89" s="19">
        <f>Emisja!$G$4</f>
        <v>250</v>
      </c>
      <c r="L89" s="2">
        <f t="shared" si="1"/>
        <v>0</v>
      </c>
      <c r="M89" s="2">
        <f>(H89&gt;Emisja!$G$4)*1</f>
        <v>0</v>
      </c>
    </row>
    <row r="90" spans="2:13">
      <c r="B90" s="17">
        <v>63</v>
      </c>
      <c r="C90" s="17">
        <f>ksylen!G76</f>
        <v>30.730816825999547</v>
      </c>
      <c r="D90" s="17">
        <f>izobutanol!G74</f>
        <v>30.730816825999547</v>
      </c>
      <c r="E90" s="30">
        <f>etylobenzen!G74</f>
        <v>18.292326730399822</v>
      </c>
      <c r="F90" s="30">
        <f>metoksypropan!G74</f>
        <v>18</v>
      </c>
      <c r="G90" s="30">
        <f>cykloheksanon!G74</f>
        <v>4</v>
      </c>
      <c r="H90" s="22">
        <f t="shared" si="0"/>
        <v>99.753960382398915</v>
      </c>
      <c r="I90" s="19">
        <f>Emisja!$F$4</f>
        <v>100</v>
      </c>
      <c r="J90" s="19">
        <f>Emisja!$G$4</f>
        <v>250</v>
      </c>
      <c r="L90" s="2">
        <f t="shared" si="1"/>
        <v>0</v>
      </c>
      <c r="M90" s="2">
        <f>(H90&gt;Emisja!$G$4)*1</f>
        <v>0</v>
      </c>
    </row>
    <row r="91" spans="2:13">
      <c r="B91" s="17">
        <v>64</v>
      </c>
      <c r="C91" s="17">
        <f>ksylen!G77</f>
        <v>30.739237897028904</v>
      </c>
      <c r="D91" s="17">
        <f>izobutanol!G75</f>
        <v>30.739237897028904</v>
      </c>
      <c r="E91" s="30">
        <f>etylobenzen!G75</f>
        <v>18.295695158811565</v>
      </c>
      <c r="F91" s="30">
        <f>metoksypropan!G75</f>
        <v>18</v>
      </c>
      <c r="G91" s="30">
        <f>cykloheksanon!G75</f>
        <v>4</v>
      </c>
      <c r="H91" s="22">
        <f t="shared" si="0"/>
        <v>99.774170952869369</v>
      </c>
      <c r="I91" s="19">
        <f>Emisja!$F$4</f>
        <v>100</v>
      </c>
      <c r="J91" s="19">
        <f>Emisja!$G$4</f>
        <v>250</v>
      </c>
      <c r="L91" s="2">
        <f t="shared" si="1"/>
        <v>0</v>
      </c>
      <c r="M91" s="2">
        <f>(H91&gt;Emisja!$G$4)*1</f>
        <v>0</v>
      </c>
    </row>
    <row r="92" spans="2:13">
      <c r="B92" s="17">
        <v>65</v>
      </c>
      <c r="C92" s="17">
        <f>ksylen!G78</f>
        <v>30.746967231291901</v>
      </c>
      <c r="D92" s="17">
        <f>izobutanol!G76</f>
        <v>30.746967231291901</v>
      </c>
      <c r="E92" s="30">
        <f>etylobenzen!G76</f>
        <v>18.298786892516766</v>
      </c>
      <c r="F92" s="30">
        <f>metoksypropan!G76</f>
        <v>18</v>
      </c>
      <c r="G92" s="30">
        <f>cykloheksanon!G76</f>
        <v>4</v>
      </c>
      <c r="H92" s="22">
        <f t="shared" si="0"/>
        <v>99.792721355100568</v>
      </c>
      <c r="I92" s="19">
        <f>Emisja!$F$4</f>
        <v>100</v>
      </c>
      <c r="J92" s="19">
        <f>Emisja!$G$4</f>
        <v>250</v>
      </c>
      <c r="L92" s="2">
        <f t="shared" si="1"/>
        <v>0</v>
      </c>
      <c r="M92" s="2">
        <f>(H92&gt;Emisja!$G$4)*1</f>
        <v>0</v>
      </c>
    </row>
    <row r="93" spans="2:13">
      <c r="B93" s="17">
        <v>66</v>
      </c>
      <c r="C93" s="17">
        <f>ksylen!G79</f>
        <v>30.754061650510181</v>
      </c>
      <c r="D93" s="17">
        <f>izobutanol!G77</f>
        <v>30.754061650510181</v>
      </c>
      <c r="E93" s="30">
        <f>etylobenzen!G77</f>
        <v>18.301624660204077</v>
      </c>
      <c r="F93" s="30">
        <f>metoksypropan!G77</f>
        <v>18</v>
      </c>
      <c r="G93" s="30">
        <f>cykloheksanon!G77</f>
        <v>4</v>
      </c>
      <c r="H93" s="22">
        <f t="shared" ref="H93:H156" si="2">C93+D93+E93+F93*$C$2/$F$2+G93*$C$2/$G$2</f>
        <v>99.809747961224446</v>
      </c>
      <c r="I93" s="19">
        <f>Emisja!$F$4</f>
        <v>100</v>
      </c>
      <c r="J93" s="19">
        <f>Emisja!$G$4</f>
        <v>250</v>
      </c>
      <c r="L93" s="2">
        <f t="shared" ref="L93:L156" si="3">(H93&gt;$C$2)*1</f>
        <v>0</v>
      </c>
      <c r="M93" s="2">
        <f>(H93&gt;Emisja!$G$4)*1</f>
        <v>0</v>
      </c>
    </row>
    <row r="94" spans="2:13">
      <c r="B94" s="17">
        <v>67</v>
      </c>
      <c r="C94" s="17">
        <f>ksylen!G80</f>
        <v>30.760573308866789</v>
      </c>
      <c r="D94" s="17">
        <f>izobutanol!G78</f>
        <v>30.760573308866789</v>
      </c>
      <c r="E94" s="30">
        <f>etylobenzen!G78</f>
        <v>18.304229323546721</v>
      </c>
      <c r="F94" s="30">
        <f>metoksypropan!G78</f>
        <v>18</v>
      </c>
      <c r="G94" s="30">
        <f>cykloheksanon!G78</f>
        <v>4</v>
      </c>
      <c r="H94" s="22">
        <f t="shared" si="2"/>
        <v>99.825375941280299</v>
      </c>
      <c r="I94" s="19">
        <f>Emisja!$F$4</f>
        <v>100</v>
      </c>
      <c r="J94" s="19">
        <f>Emisja!$G$4</f>
        <v>250</v>
      </c>
      <c r="L94" s="2">
        <f t="shared" si="3"/>
        <v>0</v>
      </c>
      <c r="M94" s="2">
        <f>(H94&gt;Emisja!$G$4)*1</f>
        <v>0</v>
      </c>
    </row>
    <row r="95" spans="2:13">
      <c r="B95" s="17">
        <v>68</v>
      </c>
      <c r="C95" s="17">
        <f>ksylen!G81</f>
        <v>30.766550076414436</v>
      </c>
      <c r="D95" s="17">
        <f>izobutanol!G79</f>
        <v>30.766550076414436</v>
      </c>
      <c r="E95" s="30">
        <f>etylobenzen!G79</f>
        <v>18.306620030565778</v>
      </c>
      <c r="F95" s="30">
        <f>metoksypropan!G79</f>
        <v>18</v>
      </c>
      <c r="G95" s="30">
        <f>cykloheksanon!G79</f>
        <v>4</v>
      </c>
      <c r="H95" s="22">
        <f t="shared" si="2"/>
        <v>99.839720183394647</v>
      </c>
      <c r="I95" s="19">
        <f>Emisja!$F$4</f>
        <v>100</v>
      </c>
      <c r="J95" s="19">
        <f>Emisja!$G$4</f>
        <v>250</v>
      </c>
      <c r="L95" s="2">
        <f t="shared" si="3"/>
        <v>0</v>
      </c>
      <c r="M95" s="2">
        <f>(H95&gt;Emisja!$G$4)*1</f>
        <v>0</v>
      </c>
    </row>
    <row r="96" spans="2:13">
      <c r="B96" s="17">
        <v>69</v>
      </c>
      <c r="C96" s="17">
        <f>ksylen!G82</f>
        <v>30.772035890989201</v>
      </c>
      <c r="D96" s="17">
        <f>izobutanol!G80</f>
        <v>30.772035890989201</v>
      </c>
      <c r="E96" s="30">
        <f>etylobenzen!G80</f>
        <v>18.308814356395686</v>
      </c>
      <c r="F96" s="30">
        <f>metoksypropan!G80</f>
        <v>18</v>
      </c>
      <c r="G96" s="30">
        <f>cykloheksanon!G80</f>
        <v>4</v>
      </c>
      <c r="H96" s="22">
        <f t="shared" si="2"/>
        <v>99.852886138374089</v>
      </c>
      <c r="I96" s="19">
        <f>Emisja!$F$4</f>
        <v>100</v>
      </c>
      <c r="J96" s="19">
        <f>Emisja!$G$4</f>
        <v>250</v>
      </c>
      <c r="L96" s="2">
        <f t="shared" si="3"/>
        <v>0</v>
      </c>
      <c r="M96" s="2">
        <f>(H96&gt;Emisja!$G$4)*1</f>
        <v>0</v>
      </c>
    </row>
    <row r="97" spans="2:13">
      <c r="B97" s="17">
        <v>70</v>
      </c>
      <c r="C97" s="17">
        <f>ksylen!G83</f>
        <v>30.777071081216832</v>
      </c>
      <c r="D97" s="17">
        <f>izobutanol!G81</f>
        <v>30.777071081216832</v>
      </c>
      <c r="E97" s="30">
        <f>etylobenzen!G81</f>
        <v>18.310828432486737</v>
      </c>
      <c r="F97" s="30">
        <f>metoksypropan!G81</f>
        <v>18</v>
      </c>
      <c r="G97" s="30">
        <f>cykloheksanon!G81</f>
        <v>4</v>
      </c>
      <c r="H97" s="22">
        <f t="shared" si="2"/>
        <v>99.864970594920408</v>
      </c>
      <c r="I97" s="19">
        <f>Emisja!$F$4</f>
        <v>100</v>
      </c>
      <c r="J97" s="19">
        <f>Emisja!$G$4</f>
        <v>250</v>
      </c>
      <c r="L97" s="2">
        <f t="shared" si="3"/>
        <v>0</v>
      </c>
      <c r="M97" s="2">
        <f>(H97&gt;Emisja!$G$4)*1</f>
        <v>0</v>
      </c>
    </row>
    <row r="98" spans="2:13">
      <c r="B98" s="17">
        <v>71</v>
      </c>
      <c r="C98" s="17">
        <f>ksylen!G84</f>
        <v>30.781692662986117</v>
      </c>
      <c r="D98" s="17">
        <f>izobutanol!G82</f>
        <v>30.781692662986117</v>
      </c>
      <c r="E98" s="30">
        <f>etylobenzen!G82</f>
        <v>18.31267706519445</v>
      </c>
      <c r="F98" s="30">
        <f>metoksypropan!G82</f>
        <v>18</v>
      </c>
      <c r="G98" s="30">
        <f>cykloheksanon!G82</f>
        <v>4</v>
      </c>
      <c r="H98" s="22">
        <f t="shared" si="2"/>
        <v>99.876062391166684</v>
      </c>
      <c r="I98" s="19">
        <f>Emisja!$F$4</f>
        <v>100</v>
      </c>
      <c r="J98" s="19">
        <f>Emisja!$G$4</f>
        <v>250</v>
      </c>
      <c r="L98" s="2">
        <f t="shared" si="3"/>
        <v>0</v>
      </c>
      <c r="M98" s="2">
        <f>(H98&gt;Emisja!$G$4)*1</f>
        <v>0</v>
      </c>
    </row>
    <row r="99" spans="2:13">
      <c r="B99" s="17">
        <v>72</v>
      </c>
      <c r="C99" s="17">
        <f>ksylen!G85</f>
        <v>30.785934611568912</v>
      </c>
      <c r="D99" s="17">
        <f>izobutanol!G83</f>
        <v>30.785934611568912</v>
      </c>
      <c r="E99" s="30">
        <f>etylobenzen!G83</f>
        <v>18.314373844627568</v>
      </c>
      <c r="F99" s="30">
        <f>metoksypropan!G83</f>
        <v>18</v>
      </c>
      <c r="G99" s="30">
        <f>cykloheksanon!G83</f>
        <v>4</v>
      </c>
      <c r="H99" s="22">
        <f t="shared" si="2"/>
        <v>99.886243067765392</v>
      </c>
      <c r="I99" s="19">
        <f>Emisja!$F$4</f>
        <v>100</v>
      </c>
      <c r="J99" s="19">
        <f>Emisja!$G$4</f>
        <v>250</v>
      </c>
      <c r="L99" s="2">
        <f t="shared" si="3"/>
        <v>0</v>
      </c>
      <c r="M99" s="2">
        <f>(H99&gt;Emisja!$G$4)*1</f>
        <v>0</v>
      </c>
    </row>
    <row r="100" spans="2:13">
      <c r="B100" s="17">
        <v>73</v>
      </c>
      <c r="C100" s="17">
        <f>ksylen!G86</f>
        <v>30.789828111387234</v>
      </c>
      <c r="D100" s="17">
        <f>izobutanol!G84</f>
        <v>30.789828111387234</v>
      </c>
      <c r="E100" s="30">
        <f>etylobenzen!G84</f>
        <v>18.315931244554896</v>
      </c>
      <c r="F100" s="30">
        <f>metoksypropan!G84</f>
        <v>18</v>
      </c>
      <c r="G100" s="30">
        <f>cykloheksanon!G84</f>
        <v>4</v>
      </c>
      <c r="H100" s="22">
        <f t="shared" si="2"/>
        <v>99.895587467329364</v>
      </c>
      <c r="I100" s="19">
        <f>Emisja!$F$4</f>
        <v>100</v>
      </c>
      <c r="J100" s="19">
        <f>Emisja!$G$4</f>
        <v>250</v>
      </c>
      <c r="L100" s="2">
        <f t="shared" si="3"/>
        <v>0</v>
      </c>
      <c r="M100" s="2">
        <f>(H100&gt;Emisja!$G$4)*1</f>
        <v>0</v>
      </c>
    </row>
    <row r="101" spans="2:13">
      <c r="B101" s="17">
        <v>74</v>
      </c>
      <c r="C101" s="17">
        <f>ksylen!G87</f>
        <v>30.793401785263608</v>
      </c>
      <c r="D101" s="17">
        <f>izobutanol!G85</f>
        <v>30.793401785263608</v>
      </c>
      <c r="E101" s="30">
        <f>etylobenzen!G85</f>
        <v>18.317360714105448</v>
      </c>
      <c r="F101" s="30">
        <f>metoksypropan!G85</f>
        <v>18</v>
      </c>
      <c r="G101" s="30">
        <f>cykloheksanon!G85</f>
        <v>4</v>
      </c>
      <c r="H101" s="22">
        <f t="shared" si="2"/>
        <v>99.904164284632657</v>
      </c>
      <c r="I101" s="19">
        <f>Emisja!$F$4</f>
        <v>100</v>
      </c>
      <c r="J101" s="19">
        <f>Emisja!$G$4</f>
        <v>250</v>
      </c>
      <c r="L101" s="2">
        <f t="shared" si="3"/>
        <v>0</v>
      </c>
      <c r="M101" s="2">
        <f>(H101&gt;Emisja!$G$4)*1</f>
        <v>0</v>
      </c>
    </row>
    <row r="102" spans="2:13">
      <c r="B102" s="17">
        <v>75</v>
      </c>
      <c r="C102" s="17">
        <f>ksylen!G88</f>
        <v>30.796681904839986</v>
      </c>
      <c r="D102" s="17">
        <f>izobutanol!G86</f>
        <v>30.796681904839986</v>
      </c>
      <c r="E102" s="30">
        <f>etylobenzen!G86</f>
        <v>18.318672761936</v>
      </c>
      <c r="F102" s="30">
        <f>metoksypropan!G86</f>
        <v>18</v>
      </c>
      <c r="G102" s="30">
        <f>cykloheksanon!G86</f>
        <v>4</v>
      </c>
      <c r="H102" s="22">
        <f t="shared" si="2"/>
        <v>99.912036571615971</v>
      </c>
      <c r="I102" s="19">
        <f>Emisja!$F$4</f>
        <v>100</v>
      </c>
      <c r="J102" s="19">
        <f>Emisja!$G$4</f>
        <v>250</v>
      </c>
      <c r="L102" s="2">
        <f t="shared" si="3"/>
        <v>0</v>
      </c>
      <c r="M102" s="2">
        <f>(H102&gt;Emisja!$G$4)*1</f>
        <v>0</v>
      </c>
    </row>
    <row r="103" spans="2:13">
      <c r="B103" s="17">
        <v>76</v>
      </c>
      <c r="C103" s="17">
        <f>ksylen!G89</f>
        <v>30.799692583712073</v>
      </c>
      <c r="D103" s="17">
        <f>izobutanol!G87</f>
        <v>30.799692583712073</v>
      </c>
      <c r="E103" s="30">
        <f>etylobenzen!G87</f>
        <v>18.319877033484833</v>
      </c>
      <c r="F103" s="30">
        <f>metoksypropan!G87</f>
        <v>18</v>
      </c>
      <c r="G103" s="30">
        <f>cykloheksanon!G87</f>
        <v>4</v>
      </c>
      <c r="H103" s="22">
        <f t="shared" si="2"/>
        <v>99.919262200908975</v>
      </c>
      <c r="I103" s="19">
        <f>Emisja!$F$4</f>
        <v>100</v>
      </c>
      <c r="J103" s="19">
        <f>Emisja!$G$4</f>
        <v>250</v>
      </c>
      <c r="L103" s="2">
        <f t="shared" si="3"/>
        <v>0</v>
      </c>
      <c r="M103" s="2">
        <f>(H103&gt;Emisja!$G$4)*1</f>
        <v>0</v>
      </c>
    </row>
    <row r="104" spans="2:13">
      <c r="B104" s="17">
        <v>77</v>
      </c>
      <c r="C104" s="17">
        <f>ksylen!G90</f>
        <v>30.802455954698942</v>
      </c>
      <c r="D104" s="17">
        <f>izobutanol!G88</f>
        <v>30.802455954698942</v>
      </c>
      <c r="E104" s="30">
        <f>etylobenzen!G88</f>
        <v>18.320982381879581</v>
      </c>
      <c r="F104" s="30">
        <f>metoksypropan!G88</f>
        <v>18</v>
      </c>
      <c r="G104" s="30">
        <f>cykloheksanon!G88</f>
        <v>4</v>
      </c>
      <c r="H104" s="22">
        <f t="shared" si="2"/>
        <v>99.925894291277473</v>
      </c>
      <c r="I104" s="19">
        <f>Emisja!$F$4</f>
        <v>100</v>
      </c>
      <c r="J104" s="19">
        <f>Emisja!$G$4</f>
        <v>250</v>
      </c>
      <c r="L104" s="2">
        <f t="shared" si="3"/>
        <v>0</v>
      </c>
      <c r="M104" s="2">
        <f>(H104&gt;Emisja!$G$4)*1</f>
        <v>0</v>
      </c>
    </row>
    <row r="105" spans="2:13">
      <c r="B105" s="17">
        <v>78</v>
      </c>
      <c r="C105" s="17">
        <f>ksylen!G91</f>
        <v>30.804992332551087</v>
      </c>
      <c r="D105" s="17">
        <f>izobutanol!G89</f>
        <v>30.804992332551087</v>
      </c>
      <c r="E105" s="30">
        <f>etylobenzen!G89</f>
        <v>18.32199693302044</v>
      </c>
      <c r="F105" s="30">
        <f>metoksypropan!G89</f>
        <v>18</v>
      </c>
      <c r="G105" s="30">
        <f>cykloheksanon!G89</f>
        <v>4</v>
      </c>
      <c r="H105" s="22">
        <f t="shared" si="2"/>
        <v>99.931981598122618</v>
      </c>
      <c r="I105" s="19">
        <f>Emisja!$F$4</f>
        <v>100</v>
      </c>
      <c r="J105" s="19">
        <f>Emisja!$G$4</f>
        <v>250</v>
      </c>
      <c r="L105" s="2">
        <f t="shared" si="3"/>
        <v>0</v>
      </c>
      <c r="M105" s="2">
        <f>(H105&gt;Emisja!$G$4)*1</f>
        <v>0</v>
      </c>
    </row>
    <row r="106" spans="2:13">
      <c r="B106" s="17">
        <v>79</v>
      </c>
      <c r="C106" s="17">
        <f>ksylen!G92</f>
        <v>30.807320363293037</v>
      </c>
      <c r="D106" s="17">
        <f>izobutanol!G90</f>
        <v>30.807320363293037</v>
      </c>
      <c r="E106" s="30">
        <f>etylobenzen!G90</f>
        <v>18.322928145317221</v>
      </c>
      <c r="F106" s="30">
        <f>metoksypropan!G90</f>
        <v>18</v>
      </c>
      <c r="G106" s="30">
        <f>cykloheksanon!G90</f>
        <v>4</v>
      </c>
      <c r="H106" s="22">
        <f t="shared" si="2"/>
        <v>99.937568871903295</v>
      </c>
      <c r="I106" s="19">
        <f>Emisja!$F$4</f>
        <v>100</v>
      </c>
      <c r="J106" s="19">
        <f>Emisja!$G$4</f>
        <v>250</v>
      </c>
      <c r="L106" s="2">
        <f t="shared" si="3"/>
        <v>0</v>
      </c>
      <c r="M106" s="2">
        <f>(H106&gt;Emisja!$G$4)*1</f>
        <v>0</v>
      </c>
    </row>
    <row r="107" spans="2:13">
      <c r="B107" s="17">
        <v>80</v>
      </c>
      <c r="C107" s="17">
        <f>ksylen!G93</f>
        <v>30.809457161298461</v>
      </c>
      <c r="D107" s="17">
        <f>izobutanol!G91</f>
        <v>30.809457161298461</v>
      </c>
      <c r="E107" s="30">
        <f>etylobenzen!G91</f>
        <v>18.323782864519391</v>
      </c>
      <c r="F107" s="30">
        <f>metoksypropan!G91</f>
        <v>18</v>
      </c>
      <c r="G107" s="30">
        <f>cykloheksanon!G91</f>
        <v>4</v>
      </c>
      <c r="H107" s="22">
        <f t="shared" si="2"/>
        <v>99.942697187116309</v>
      </c>
      <c r="I107" s="19">
        <f>Emisja!$F$4</f>
        <v>100</v>
      </c>
      <c r="J107" s="19">
        <f>Emisja!$G$4</f>
        <v>250</v>
      </c>
      <c r="L107" s="2">
        <f t="shared" si="3"/>
        <v>0</v>
      </c>
      <c r="M107" s="2">
        <f>(H107&gt;Emisja!$G$4)*1</f>
        <v>0</v>
      </c>
    </row>
    <row r="108" spans="2:13">
      <c r="B108" s="17">
        <v>81</v>
      </c>
      <c r="C108" s="17">
        <f>ksylen!G94</f>
        <v>30.81141843510542</v>
      </c>
      <c r="D108" s="17">
        <f>izobutanol!G92</f>
        <v>30.81141843510542</v>
      </c>
      <c r="E108" s="30">
        <f>etylobenzen!G92</f>
        <v>18.324567374042175</v>
      </c>
      <c r="F108" s="30">
        <f>metoksypropan!G92</f>
        <v>18</v>
      </c>
      <c r="G108" s="30">
        <f>cykloheksanon!G92</f>
        <v>4</v>
      </c>
      <c r="H108" s="22">
        <f t="shared" si="2"/>
        <v>99.947404244253022</v>
      </c>
      <c r="I108" s="19">
        <f>Emisja!$F$4</f>
        <v>100</v>
      </c>
      <c r="J108" s="19">
        <f>Emisja!$G$4</f>
        <v>250</v>
      </c>
      <c r="L108" s="2">
        <f t="shared" si="3"/>
        <v>0</v>
      </c>
      <c r="M108" s="2">
        <f>(H108&gt;Emisja!$G$4)*1</f>
        <v>0</v>
      </c>
    </row>
    <row r="109" spans="2:13">
      <c r="B109" s="17">
        <v>82</v>
      </c>
      <c r="C109" s="17">
        <f>ksylen!G95</f>
        <v>30.813218602896715</v>
      </c>
      <c r="D109" s="17">
        <f>izobutanol!G93</f>
        <v>30.813218602896715</v>
      </c>
      <c r="E109" s="30">
        <f>etylobenzen!G93</f>
        <v>18.325287441158693</v>
      </c>
      <c r="F109" s="30">
        <f>metoksypropan!G93</f>
        <v>18</v>
      </c>
      <c r="G109" s="30">
        <f>cykloheksanon!G93</f>
        <v>4</v>
      </c>
      <c r="H109" s="22">
        <f t="shared" si="2"/>
        <v>99.95172464695213</v>
      </c>
      <c r="I109" s="19">
        <f>Emisja!$F$4</f>
        <v>100</v>
      </c>
      <c r="J109" s="19">
        <f>Emisja!$G$4</f>
        <v>250</v>
      </c>
      <c r="L109" s="2">
        <f t="shared" si="3"/>
        <v>0</v>
      </c>
      <c r="M109" s="2">
        <f>(H109&gt;Emisja!$G$4)*1</f>
        <v>0</v>
      </c>
    </row>
    <row r="110" spans="2:13">
      <c r="B110" s="17">
        <v>83</v>
      </c>
      <c r="C110" s="17">
        <f>ksylen!G96</f>
        <v>30.814870898494259</v>
      </c>
      <c r="D110" s="17">
        <f>izobutanol!G94</f>
        <v>30.814870898494259</v>
      </c>
      <c r="E110" s="30">
        <f>etylobenzen!G94</f>
        <v>18.32594835939771</v>
      </c>
      <c r="F110" s="30">
        <f>metoksypropan!G94</f>
        <v>18</v>
      </c>
      <c r="G110" s="30">
        <f>cykloheksanon!G94</f>
        <v>4</v>
      </c>
      <c r="H110" s="22">
        <f t="shared" si="2"/>
        <v>99.955690156386225</v>
      </c>
      <c r="I110" s="19">
        <f>Emisja!$F$4</f>
        <v>100</v>
      </c>
      <c r="J110" s="19">
        <f>Emisja!$G$4</f>
        <v>250</v>
      </c>
      <c r="L110" s="2">
        <f t="shared" si="3"/>
        <v>0</v>
      </c>
      <c r="M110" s="2">
        <f>(H110&gt;Emisja!$G$4)*1</f>
        <v>0</v>
      </c>
    </row>
    <row r="111" spans="2:13">
      <c r="B111" s="17">
        <v>84</v>
      </c>
      <c r="C111" s="17">
        <f>ksylen!G97</f>
        <v>30.816387468646699</v>
      </c>
      <c r="D111" s="17">
        <f>izobutanol!G95</f>
        <v>30.816387468646699</v>
      </c>
      <c r="E111" s="30">
        <f>etylobenzen!G95</f>
        <v>18.326554987458685</v>
      </c>
      <c r="F111" s="30">
        <f>metoksypropan!G95</f>
        <v>18</v>
      </c>
      <c r="G111" s="30">
        <f>cykloheksanon!G95</f>
        <v>4</v>
      </c>
      <c r="H111" s="22">
        <f t="shared" si="2"/>
        <v>99.959329924752083</v>
      </c>
      <c r="I111" s="19">
        <f>Emisja!$F$4</f>
        <v>100</v>
      </c>
      <c r="J111" s="19">
        <f>Emisja!$G$4</f>
        <v>250</v>
      </c>
      <c r="L111" s="2">
        <f t="shared" si="3"/>
        <v>0</v>
      </c>
      <c r="M111" s="2">
        <f>(H111&gt;Emisja!$G$4)*1</f>
        <v>0</v>
      </c>
    </row>
    <row r="112" spans="2:13">
      <c r="B112" s="17">
        <v>85</v>
      </c>
      <c r="C112" s="17">
        <f>ksylen!G98</f>
        <v>30.817779462325486</v>
      </c>
      <c r="D112" s="17">
        <f>izobutanol!G96</f>
        <v>30.817779462325486</v>
      </c>
      <c r="E112" s="30">
        <f>etylobenzen!G96</f>
        <v>18.327111784930199</v>
      </c>
      <c r="F112" s="30">
        <f>metoksypropan!G96</f>
        <v>18</v>
      </c>
      <c r="G112" s="30">
        <f>cykloheksanon!G96</f>
        <v>4</v>
      </c>
      <c r="H112" s="22">
        <f t="shared" si="2"/>
        <v>99.962670709581175</v>
      </c>
      <c r="I112" s="19">
        <f>Emisja!$F$4</f>
        <v>100</v>
      </c>
      <c r="J112" s="19">
        <f>Emisja!$G$4</f>
        <v>250</v>
      </c>
      <c r="L112" s="2">
        <f t="shared" si="3"/>
        <v>0</v>
      </c>
      <c r="M112" s="2">
        <f>(H112&gt;Emisja!$G$4)*1</f>
        <v>0</v>
      </c>
    </row>
    <row r="113" spans="2:13">
      <c r="B113" s="17">
        <v>86</v>
      </c>
      <c r="C113" s="17">
        <f>ksylen!G99</f>
        <v>30.819057112685854</v>
      </c>
      <c r="D113" s="17">
        <f>izobutanol!G97</f>
        <v>30.819057112685854</v>
      </c>
      <c r="E113" s="30">
        <f>etylobenzen!G97</f>
        <v>18.327622845074345</v>
      </c>
      <c r="F113" s="30">
        <f>metoksypropan!G97</f>
        <v>18</v>
      </c>
      <c r="G113" s="30">
        <f>cykloheksanon!G97</f>
        <v>4</v>
      </c>
      <c r="H113" s="22">
        <f t="shared" si="2"/>
        <v>99.965737070446053</v>
      </c>
      <c r="I113" s="19">
        <f>Emisja!$F$4</f>
        <v>100</v>
      </c>
      <c r="J113" s="19">
        <f>Emisja!$G$4</f>
        <v>250</v>
      </c>
      <c r="L113" s="2">
        <f t="shared" si="3"/>
        <v>0</v>
      </c>
      <c r="M113" s="2">
        <f>(H113&gt;Emisja!$G$4)*1</f>
        <v>0</v>
      </c>
    </row>
    <row r="114" spans="2:13">
      <c r="B114" s="17">
        <v>87</v>
      </c>
      <c r="C114" s="17">
        <f>ksylen!G100</f>
        <v>30.820229812295214</v>
      </c>
      <c r="D114" s="17">
        <f>izobutanol!G98</f>
        <v>30.820229812295214</v>
      </c>
      <c r="E114" s="30">
        <f>etylobenzen!G98</f>
        <v>18.328091924918088</v>
      </c>
      <c r="F114" s="30">
        <f>metoksypropan!G98</f>
        <v>18</v>
      </c>
      <c r="G114" s="30">
        <f>cykloheksanon!G98</f>
        <v>4</v>
      </c>
      <c r="H114" s="22">
        <f t="shared" si="2"/>
        <v>99.968551549508518</v>
      </c>
      <c r="I114" s="19">
        <f>Emisja!$F$4</f>
        <v>100</v>
      </c>
      <c r="J114" s="19">
        <f>Emisja!$G$4</f>
        <v>250</v>
      </c>
      <c r="L114" s="2">
        <f t="shared" si="3"/>
        <v>0</v>
      </c>
      <c r="M114" s="2">
        <f>(H114&gt;Emisja!$G$4)*1</f>
        <v>0</v>
      </c>
    </row>
    <row r="115" spans="2:13">
      <c r="B115" s="17">
        <v>88</v>
      </c>
      <c r="C115" s="17">
        <f>ksylen!G101</f>
        <v>30.821306182182038</v>
      </c>
      <c r="D115" s="17">
        <f>izobutanol!G99</f>
        <v>30.821306182182038</v>
      </c>
      <c r="E115" s="30">
        <f>etylobenzen!G99</f>
        <v>18.32852247287282</v>
      </c>
      <c r="F115" s="30">
        <f>metoksypropan!G99</f>
        <v>18</v>
      </c>
      <c r="G115" s="30">
        <f>cykloheksanon!G99</f>
        <v>4</v>
      </c>
      <c r="H115" s="22">
        <f t="shared" si="2"/>
        <v>99.971134837236889</v>
      </c>
      <c r="I115" s="19">
        <f>Emisja!$F$4</f>
        <v>100</v>
      </c>
      <c r="J115" s="19">
        <f>Emisja!$G$4</f>
        <v>250</v>
      </c>
      <c r="L115" s="2">
        <f t="shared" si="3"/>
        <v>0</v>
      </c>
      <c r="M115" s="2">
        <f>(H115&gt;Emisja!$G$4)*1</f>
        <v>0</v>
      </c>
    </row>
    <row r="116" spans="2:13">
      <c r="B116" s="17">
        <v>89</v>
      </c>
      <c r="C116" s="17">
        <f>ksylen!G102</f>
        <v>30.822294135212822</v>
      </c>
      <c r="D116" s="17">
        <f>izobutanol!G100</f>
        <v>30.822294135212822</v>
      </c>
      <c r="E116" s="30">
        <f>etylobenzen!G100</f>
        <v>18.328917654085132</v>
      </c>
      <c r="F116" s="30">
        <f>metoksypropan!G100</f>
        <v>18</v>
      </c>
      <c r="G116" s="30">
        <f>cykloheksanon!G100</f>
        <v>4</v>
      </c>
      <c r="H116" s="22">
        <f t="shared" si="2"/>
        <v>99.973505924510775</v>
      </c>
      <c r="I116" s="19">
        <f>Emisja!$F$4</f>
        <v>100</v>
      </c>
      <c r="J116" s="19">
        <f>Emisja!$G$4</f>
        <v>250</v>
      </c>
      <c r="L116" s="2">
        <f t="shared" si="3"/>
        <v>0</v>
      </c>
      <c r="M116" s="2">
        <f>(H116&gt;Emisja!$G$4)*1</f>
        <v>0</v>
      </c>
    </row>
    <row r="117" spans="2:13">
      <c r="B117" s="17">
        <v>90</v>
      </c>
      <c r="C117" s="17">
        <f>ksylen!G103</f>
        <v>30.823200934263021</v>
      </c>
      <c r="D117" s="17">
        <f>izobutanol!G101</f>
        <v>30.823200934263021</v>
      </c>
      <c r="E117" s="30">
        <f>etylobenzen!G101</f>
        <v>18.32928037370521</v>
      </c>
      <c r="F117" s="30">
        <f>metoksypropan!G101</f>
        <v>18</v>
      </c>
      <c r="G117" s="30">
        <f>cykloheksanon!G101</f>
        <v>4</v>
      </c>
      <c r="H117" s="22">
        <f t="shared" si="2"/>
        <v>99.975682242231244</v>
      </c>
      <c r="I117" s="19">
        <f>Emisja!$F$4</f>
        <v>100</v>
      </c>
      <c r="J117" s="19">
        <f>Emisja!$G$4</f>
        <v>250</v>
      </c>
      <c r="L117" s="2">
        <f t="shared" si="3"/>
        <v>0</v>
      </c>
      <c r="M117" s="2">
        <f>(H117&gt;Emisja!$G$4)*1</f>
        <v>0</v>
      </c>
    </row>
    <row r="118" spans="2:13">
      <c r="B118" s="17">
        <v>91</v>
      </c>
      <c r="C118" s="17">
        <f>ksylen!G104</f>
        <v>30.82403324560963</v>
      </c>
      <c r="D118" s="17">
        <f>izobutanol!G102</f>
        <v>30.82403324560963</v>
      </c>
      <c r="E118" s="30">
        <f>etylobenzen!G102</f>
        <v>18.329613298243853</v>
      </c>
      <c r="F118" s="30">
        <f>metoksypropan!G102</f>
        <v>18</v>
      </c>
      <c r="G118" s="30">
        <f>cykloheksanon!G102</f>
        <v>4</v>
      </c>
      <c r="H118" s="22">
        <f t="shared" si="2"/>
        <v>99.97767978946311</v>
      </c>
      <c r="I118" s="19">
        <f>Emisja!$F$4</f>
        <v>100</v>
      </c>
      <c r="J118" s="19">
        <f>Emisja!$G$4</f>
        <v>250</v>
      </c>
      <c r="L118" s="2">
        <f t="shared" si="3"/>
        <v>0</v>
      </c>
      <c r="M118" s="2">
        <f>(H118&gt;Emisja!$G$4)*1</f>
        <v>0</v>
      </c>
    </row>
    <row r="119" spans="2:13">
      <c r="B119" s="17">
        <v>92</v>
      </c>
      <c r="C119" s="17">
        <f>ksylen!G105</f>
        <v>30.824797187937918</v>
      </c>
      <c r="D119" s="17">
        <f>izobutanol!G103</f>
        <v>30.824797187937918</v>
      </c>
      <c r="E119" s="30">
        <f>etylobenzen!G103</f>
        <v>18.329918875175167</v>
      </c>
      <c r="F119" s="30">
        <f>metoksypropan!G103</f>
        <v>18</v>
      </c>
      <c r="G119" s="30">
        <f>cykloheksanon!G103</f>
        <v>4</v>
      </c>
      <c r="H119" s="22">
        <f t="shared" si="2"/>
        <v>99.979513251051003</v>
      </c>
      <c r="I119" s="19">
        <f>Emisja!$F$4</f>
        <v>100</v>
      </c>
      <c r="J119" s="19">
        <f>Emisja!$G$4</f>
        <v>250</v>
      </c>
      <c r="L119" s="2">
        <f t="shared" si="3"/>
        <v>0</v>
      </c>
      <c r="M119" s="2">
        <f>(H119&gt;Emisja!$G$4)*1</f>
        <v>0</v>
      </c>
    </row>
    <row r="120" spans="2:13">
      <c r="B120" s="17">
        <v>93</v>
      </c>
      <c r="C120" s="17">
        <f>ksylen!G106</f>
        <v>30.825498377322546</v>
      </c>
      <c r="D120" s="17">
        <f>izobutanol!G104</f>
        <v>30.825498377322546</v>
      </c>
      <c r="E120" s="30">
        <f>etylobenzen!G104</f>
        <v>18.330199350929018</v>
      </c>
      <c r="F120" s="30">
        <f>metoksypropan!G104</f>
        <v>18</v>
      </c>
      <c r="G120" s="30">
        <f>cykloheksanon!G104</f>
        <v>4</v>
      </c>
      <c r="H120" s="22">
        <f t="shared" si="2"/>
        <v>99.981196105574114</v>
      </c>
      <c r="I120" s="19">
        <f>Emisja!$F$4</f>
        <v>100</v>
      </c>
      <c r="J120" s="19">
        <f>Emisja!$G$4</f>
        <v>250</v>
      </c>
      <c r="L120" s="2">
        <f t="shared" si="3"/>
        <v>0</v>
      </c>
      <c r="M120" s="2">
        <f>(H120&gt;Emisja!$G$4)*1</f>
        <v>0</v>
      </c>
    </row>
    <row r="121" spans="2:13">
      <c r="B121" s="17">
        <v>94</v>
      </c>
      <c r="C121" s="17">
        <f>ksylen!G107</f>
        <v>30.826141968513806</v>
      </c>
      <c r="D121" s="17">
        <f>izobutanol!G105</f>
        <v>30.826141968513806</v>
      </c>
      <c r="E121" s="30">
        <f>etylobenzen!G105</f>
        <v>18.33045678740552</v>
      </c>
      <c r="F121" s="30">
        <f>metoksypropan!G105</f>
        <v>18</v>
      </c>
      <c r="G121" s="30">
        <f>cykloheksanon!G105</f>
        <v>4</v>
      </c>
      <c r="H121" s="22">
        <f t="shared" si="2"/>
        <v>99.982740724433128</v>
      </c>
      <c r="I121" s="19">
        <f>Emisja!$F$4</f>
        <v>100</v>
      </c>
      <c r="J121" s="19">
        <f>Emisja!$G$4</f>
        <v>250</v>
      </c>
      <c r="L121" s="2">
        <f t="shared" si="3"/>
        <v>0</v>
      </c>
      <c r="M121" s="2">
        <f>(H121&gt;Emisja!$G$4)*1</f>
        <v>0</v>
      </c>
    </row>
    <row r="122" spans="2:13">
      <c r="B122" s="17">
        <v>95</v>
      </c>
      <c r="C122" s="17">
        <f>ksylen!G108</f>
        <v>30.826732692832437</v>
      </c>
      <c r="D122" s="17">
        <f>izobutanol!G106</f>
        <v>30.826732692832437</v>
      </c>
      <c r="E122" s="30">
        <f>etylobenzen!G106</f>
        <v>18.330693077132974</v>
      </c>
      <c r="F122" s="30">
        <f>metoksypropan!G106</f>
        <v>18</v>
      </c>
      <c r="G122" s="30">
        <f>cykloheksanon!G106</f>
        <v>4</v>
      </c>
      <c r="H122" s="22">
        <f t="shared" si="2"/>
        <v>99.984158462797851</v>
      </c>
      <c r="I122" s="19">
        <f>Emisja!$F$4</f>
        <v>100</v>
      </c>
      <c r="J122" s="19">
        <f>Emisja!$G$4</f>
        <v>250</v>
      </c>
      <c r="L122" s="2">
        <f t="shared" si="3"/>
        <v>0</v>
      </c>
      <c r="M122" s="2">
        <f>(H122&gt;Emisja!$G$4)*1</f>
        <v>0</v>
      </c>
    </row>
    <row r="123" spans="2:13">
      <c r="B123" s="17">
        <v>96</v>
      </c>
      <c r="C123" s="17">
        <f>ksylen!G109</f>
        <v>30.827274892951646</v>
      </c>
      <c r="D123" s="17">
        <f>izobutanol!G107</f>
        <v>30.827274892951646</v>
      </c>
      <c r="E123" s="30">
        <f>etylobenzen!G107</f>
        <v>18.330909957180658</v>
      </c>
      <c r="F123" s="30">
        <f>metoksypropan!G107</f>
        <v>18</v>
      </c>
      <c r="G123" s="30">
        <f>cykloheksanon!G107</f>
        <v>4</v>
      </c>
      <c r="H123" s="22">
        <f t="shared" si="2"/>
        <v>99.98545974308395</v>
      </c>
      <c r="I123" s="19">
        <f>Emisja!$F$4</f>
        <v>100</v>
      </c>
      <c r="J123" s="19">
        <f>Emisja!$G$4</f>
        <v>250</v>
      </c>
      <c r="L123" s="2">
        <f t="shared" si="3"/>
        <v>0</v>
      </c>
      <c r="M123" s="2">
        <f>(H123&gt;Emisja!$G$4)*1</f>
        <v>0</v>
      </c>
    </row>
    <row r="124" spans="2:13">
      <c r="B124" s="17">
        <v>97</v>
      </c>
      <c r="C124" s="17">
        <f>ksylen!G110</f>
        <v>30.827772554821994</v>
      </c>
      <c r="D124" s="17">
        <f>izobutanol!G108</f>
        <v>30.827772554821994</v>
      </c>
      <c r="E124" s="30">
        <f>etylobenzen!G108</f>
        <v>18.331109021928796</v>
      </c>
      <c r="F124" s="30">
        <f>metoksypropan!G108</f>
        <v>18</v>
      </c>
      <c r="G124" s="30">
        <f>cykloheksanon!G108</f>
        <v>4</v>
      </c>
      <c r="H124" s="22">
        <f t="shared" si="2"/>
        <v>99.986654131572777</v>
      </c>
      <c r="I124" s="19">
        <f>Emisja!$F$4</f>
        <v>100</v>
      </c>
      <c r="J124" s="19">
        <f>Emisja!$G$4</f>
        <v>250</v>
      </c>
      <c r="L124" s="2">
        <f t="shared" si="3"/>
        <v>0</v>
      </c>
      <c r="M124" s="2">
        <f>(H124&gt;Emisja!$G$4)*1</f>
        <v>0</v>
      </c>
    </row>
    <row r="125" spans="2:13">
      <c r="B125" s="17">
        <v>98</v>
      </c>
      <c r="C125" s="17">
        <f>ksylen!G111</f>
        <v>30.828229336973866</v>
      </c>
      <c r="D125" s="17">
        <f>izobutanol!G109</f>
        <v>30.828229336973866</v>
      </c>
      <c r="E125" s="30">
        <f>etylobenzen!G109</f>
        <v>18.331291734789545</v>
      </c>
      <c r="F125" s="30">
        <f>metoksypropan!G109</f>
        <v>18</v>
      </c>
      <c r="G125" s="30">
        <f>cykloheksanon!G109</f>
        <v>4</v>
      </c>
      <c r="H125" s="22">
        <f t="shared" si="2"/>
        <v>99.98775040873727</v>
      </c>
      <c r="I125" s="19">
        <f>Emisja!$F$4</f>
        <v>100</v>
      </c>
      <c r="J125" s="19">
        <f>Emisja!$G$4</f>
        <v>250</v>
      </c>
      <c r="L125" s="2">
        <f t="shared" si="3"/>
        <v>0</v>
      </c>
      <c r="M125" s="2">
        <f>(H125&gt;Emisja!$G$4)*1</f>
        <v>0</v>
      </c>
    </row>
    <row r="126" spans="2:13">
      <c r="B126" s="17">
        <v>99</v>
      </c>
      <c r="C126" s="17">
        <f>ksylen!G112</f>
        <v>30.828648597412936</v>
      </c>
      <c r="D126" s="17">
        <f>izobutanol!G110</f>
        <v>30.828648597412936</v>
      </c>
      <c r="E126" s="30">
        <f>etylobenzen!G110</f>
        <v>18.331459438965172</v>
      </c>
      <c r="F126" s="30">
        <f>metoksypropan!G110</f>
        <v>18</v>
      </c>
      <c r="G126" s="30">
        <f>cykloheksanon!G110</f>
        <v>4</v>
      </c>
      <c r="H126" s="22">
        <f t="shared" si="2"/>
        <v>99.988756633791041</v>
      </c>
      <c r="I126" s="19">
        <f>Emisja!$F$4</f>
        <v>100</v>
      </c>
      <c r="J126" s="19">
        <f>Emisja!$G$4</f>
        <v>250</v>
      </c>
      <c r="L126" s="2">
        <f t="shared" si="3"/>
        <v>0</v>
      </c>
      <c r="M126" s="2">
        <f>(H126&gt;Emisja!$G$4)*1</f>
        <v>0</v>
      </c>
    </row>
    <row r="127" spans="2:13">
      <c r="B127" s="17">
        <v>100</v>
      </c>
      <c r="C127" s="17">
        <f>ksylen!G113</f>
        <v>30.829033418306327</v>
      </c>
      <c r="D127" s="17">
        <f>izobutanol!G111</f>
        <v>30.829033418306327</v>
      </c>
      <c r="E127" s="30">
        <f>etylobenzen!G111</f>
        <v>18.331613367322529</v>
      </c>
      <c r="F127" s="30">
        <f>metoksypropan!G111</f>
        <v>18</v>
      </c>
      <c r="G127" s="30">
        <f>cykloheksanon!G111</f>
        <v>4</v>
      </c>
      <c r="H127" s="22">
        <f t="shared" si="2"/>
        <v>99.98968020393518</v>
      </c>
      <c r="I127" s="19">
        <f>Emisja!$F$4</f>
        <v>100</v>
      </c>
      <c r="J127" s="19">
        <f>Emisja!$G$4</f>
        <v>250</v>
      </c>
      <c r="L127" s="2">
        <f t="shared" si="3"/>
        <v>0</v>
      </c>
      <c r="M127" s="2">
        <f>(H127&gt;Emisja!$G$4)*1</f>
        <v>0</v>
      </c>
    </row>
    <row r="128" spans="2:13">
      <c r="B128" s="17">
        <v>101</v>
      </c>
      <c r="C128" s="17">
        <f>ksylen!G114</f>
        <v>30.829386628640979</v>
      </c>
      <c r="D128" s="17">
        <f>izobutanol!G112</f>
        <v>30.829386628640979</v>
      </c>
      <c r="E128" s="30">
        <f>etylobenzen!G112</f>
        <v>18.331754651456389</v>
      </c>
      <c r="F128" s="30">
        <f>metoksypropan!G112</f>
        <v>18</v>
      </c>
      <c r="G128" s="30">
        <f>cykloheksanon!G112</f>
        <v>4</v>
      </c>
      <c r="H128" s="22">
        <f t="shared" si="2"/>
        <v>99.990527908738343</v>
      </c>
      <c r="I128" s="19">
        <f>Emisja!$F$4</f>
        <v>100</v>
      </c>
      <c r="J128" s="19">
        <f>Emisja!$G$4</f>
        <v>250</v>
      </c>
      <c r="L128" s="2">
        <f t="shared" si="3"/>
        <v>0</v>
      </c>
      <c r="M128" s="2">
        <f>(H128&gt;Emisja!$G$4)*1</f>
        <v>0</v>
      </c>
    </row>
    <row r="129" spans="2:13">
      <c r="B129" s="17">
        <v>102</v>
      </c>
      <c r="C129" s="17">
        <f>ksylen!G115</f>
        <v>30.829710825020769</v>
      </c>
      <c r="D129" s="17">
        <f>izobutanol!G113</f>
        <v>30.829710825020769</v>
      </c>
      <c r="E129" s="30">
        <f>etylobenzen!G113</f>
        <v>18.331884330008304</v>
      </c>
      <c r="F129" s="30">
        <f>metoksypropan!G113</f>
        <v>18</v>
      </c>
      <c r="G129" s="30">
        <f>cykloheksanon!G113</f>
        <v>4</v>
      </c>
      <c r="H129" s="22">
        <f t="shared" si="2"/>
        <v>99.991305980049844</v>
      </c>
      <c r="I129" s="19">
        <f>Emisja!$F$4</f>
        <v>100</v>
      </c>
      <c r="J129" s="19">
        <f>Emisja!$G$4</f>
        <v>250</v>
      </c>
      <c r="L129" s="2">
        <f t="shared" si="3"/>
        <v>0</v>
      </c>
      <c r="M129" s="2">
        <f>(H129&gt;Emisja!$G$4)*1</f>
        <v>0</v>
      </c>
    </row>
    <row r="130" spans="2:13">
      <c r="B130" s="17">
        <v>103</v>
      </c>
      <c r="C130" s="17">
        <f>ksylen!G116</f>
        <v>30.830008390755282</v>
      </c>
      <c r="D130" s="17">
        <f>izobutanol!G114</f>
        <v>30.830008390755282</v>
      </c>
      <c r="E130" s="30">
        <f>etylobenzen!G114</f>
        <v>18.33200335630211</v>
      </c>
      <c r="F130" s="30">
        <f>metoksypropan!G114</f>
        <v>18</v>
      </c>
      <c r="G130" s="30">
        <f>cykloheksanon!G114</f>
        <v>4</v>
      </c>
      <c r="H130" s="22">
        <f t="shared" si="2"/>
        <v>99.992020137812673</v>
      </c>
      <c r="I130" s="19">
        <f>Emisja!$F$4</f>
        <v>100</v>
      </c>
      <c r="J130" s="19">
        <f>Emisja!$G$4</f>
        <v>250</v>
      </c>
      <c r="L130" s="2">
        <f t="shared" si="3"/>
        <v>0</v>
      </c>
      <c r="M130" s="2">
        <f>(H130&gt;Emisja!$G$4)*1</f>
        <v>0</v>
      </c>
    </row>
    <row r="131" spans="2:13">
      <c r="B131" s="17">
        <v>104</v>
      </c>
      <c r="C131" s="17">
        <f>ksylen!G117</f>
        <v>30.830281513380569</v>
      </c>
      <c r="D131" s="17">
        <f>izobutanol!G115</f>
        <v>30.830281513380569</v>
      </c>
      <c r="E131" s="30">
        <f>etylobenzen!G115</f>
        <v>18.332112605352226</v>
      </c>
      <c r="F131" s="30">
        <f>metoksypropan!G115</f>
        <v>18</v>
      </c>
      <c r="G131" s="30">
        <f>cykloheksanon!G115</f>
        <v>4</v>
      </c>
      <c r="H131" s="22">
        <f t="shared" si="2"/>
        <v>99.992675632113361</v>
      </c>
      <c r="I131" s="19">
        <f>Emisja!$F$4</f>
        <v>100</v>
      </c>
      <c r="J131" s="19">
        <f>Emisja!$G$4</f>
        <v>250</v>
      </c>
      <c r="L131" s="2">
        <f t="shared" si="3"/>
        <v>0</v>
      </c>
      <c r="M131" s="2">
        <f>(H131&gt;Emisja!$G$4)*1</f>
        <v>0</v>
      </c>
    </row>
    <row r="132" spans="2:13">
      <c r="B132" s="17">
        <v>105</v>
      </c>
      <c r="C132" s="17">
        <f>ksylen!G118</f>
        <v>30.830532200740677</v>
      </c>
      <c r="D132" s="17">
        <f>izobutanol!G116</f>
        <v>30.830532200740677</v>
      </c>
      <c r="E132" s="30">
        <f>etylobenzen!G116</f>
        <v>18.332212880296268</v>
      </c>
      <c r="F132" s="30">
        <f>metoksypropan!G116</f>
        <v>18</v>
      </c>
      <c r="G132" s="30">
        <f>cykloheksanon!G116</f>
        <v>4</v>
      </c>
      <c r="H132" s="22">
        <f t="shared" si="2"/>
        <v>99.993277281777623</v>
      </c>
      <c r="I132" s="19">
        <f>Emisja!$F$4</f>
        <v>100</v>
      </c>
      <c r="J132" s="19">
        <f>Emisja!$G$4</f>
        <v>250</v>
      </c>
      <c r="L132" s="2">
        <f t="shared" si="3"/>
        <v>0</v>
      </c>
      <c r="M132" s="2">
        <f>(H132&gt;Emisja!$G$4)*1</f>
        <v>0</v>
      </c>
    </row>
    <row r="133" spans="2:13">
      <c r="B133" s="17">
        <v>106</v>
      </c>
      <c r="C133" s="17">
        <f>ksylen!G119</f>
        <v>30.830762295748194</v>
      </c>
      <c r="D133" s="17">
        <f>izobutanol!G117</f>
        <v>30.830762295748194</v>
      </c>
      <c r="E133" s="30">
        <f>etylobenzen!G117</f>
        <v>18.332304918299275</v>
      </c>
      <c r="F133" s="30">
        <f>metoksypropan!G117</f>
        <v>18</v>
      </c>
      <c r="G133" s="30">
        <f>cykloheksanon!G117</f>
        <v>4</v>
      </c>
      <c r="H133" s="22">
        <f t="shared" si="2"/>
        <v>99.99382950979566</v>
      </c>
      <c r="I133" s="19">
        <f>Emisja!$F$4</f>
        <v>100</v>
      </c>
      <c r="J133" s="19">
        <f>Emisja!$G$4</f>
        <v>250</v>
      </c>
      <c r="L133" s="2">
        <f t="shared" si="3"/>
        <v>0</v>
      </c>
      <c r="M133" s="2">
        <f>(H133&gt;Emisja!$G$4)*1</f>
        <v>0</v>
      </c>
    </row>
    <row r="134" spans="2:13">
      <c r="B134" s="17">
        <v>107</v>
      </c>
      <c r="C134" s="17">
        <f>ksylen!G120</f>
        <v>30.830973489932298</v>
      </c>
      <c r="D134" s="17">
        <f>izobutanol!G118</f>
        <v>30.830973489932298</v>
      </c>
      <c r="E134" s="30">
        <f>etylobenzen!G118</f>
        <v>18.332389395972918</v>
      </c>
      <c r="F134" s="30">
        <f>metoksypropan!G118</f>
        <v>18</v>
      </c>
      <c r="G134" s="30">
        <f>cykloheksanon!G118</f>
        <v>4</v>
      </c>
      <c r="H134" s="22">
        <f t="shared" si="2"/>
        <v>99.99433637583752</v>
      </c>
      <c r="I134" s="19">
        <f>Emisja!$F$4</f>
        <v>100</v>
      </c>
      <c r="J134" s="19">
        <f>Emisja!$G$4</f>
        <v>250</v>
      </c>
      <c r="L134" s="2">
        <f t="shared" si="3"/>
        <v>0</v>
      </c>
      <c r="M134" s="2">
        <f>(H134&gt;Emisja!$G$4)*1</f>
        <v>0</v>
      </c>
    </row>
    <row r="135" spans="2:13">
      <c r="B135" s="17">
        <v>108</v>
      </c>
      <c r="C135" s="17">
        <f>ksylen!G121</f>
        <v>30.831167335873943</v>
      </c>
      <c r="D135" s="17">
        <f>izobutanol!G119</f>
        <v>30.831167335873943</v>
      </c>
      <c r="E135" s="30">
        <f>etylobenzen!G119</f>
        <v>18.332466934349576</v>
      </c>
      <c r="F135" s="30">
        <f>metoksypropan!G119</f>
        <v>18</v>
      </c>
      <c r="G135" s="30">
        <f>cykloheksanon!G119</f>
        <v>4</v>
      </c>
      <c r="H135" s="22">
        <f t="shared" si="2"/>
        <v>99.994801606097468</v>
      </c>
      <c r="I135" s="19">
        <f>Emisja!$F$4</f>
        <v>100</v>
      </c>
      <c r="J135" s="19">
        <f>Emisja!$G$4</f>
        <v>250</v>
      </c>
      <c r="L135" s="2">
        <f t="shared" si="3"/>
        <v>0</v>
      </c>
      <c r="M135" s="2">
        <f>(H135&gt;Emisja!$G$4)*1</f>
        <v>0</v>
      </c>
    </row>
    <row r="136" spans="2:13">
      <c r="B136" s="17">
        <v>109</v>
      </c>
      <c r="C136" s="17">
        <f>ksylen!G122</f>
        <v>30.83134525861955</v>
      </c>
      <c r="D136" s="17">
        <f>izobutanol!G120</f>
        <v>30.83134525861955</v>
      </c>
      <c r="E136" s="30">
        <f>etylobenzen!G120</f>
        <v>18.332538103447821</v>
      </c>
      <c r="F136" s="30">
        <f>metoksypropan!G120</f>
        <v>18</v>
      </c>
      <c r="G136" s="30">
        <f>cykloheksanon!G120</f>
        <v>4</v>
      </c>
      <c r="H136" s="22">
        <f t="shared" si="2"/>
        <v>99.995228620686916</v>
      </c>
      <c r="I136" s="19">
        <f>Emisja!$F$4</f>
        <v>100</v>
      </c>
      <c r="J136" s="19">
        <f>Emisja!$G$4</f>
        <v>250</v>
      </c>
      <c r="L136" s="2">
        <f t="shared" si="3"/>
        <v>0</v>
      </c>
      <c r="M136" s="2">
        <f>(H136&gt;Emisja!$G$4)*1</f>
        <v>0</v>
      </c>
    </row>
    <row r="137" spans="2:13">
      <c r="B137" s="17">
        <v>110</v>
      </c>
      <c r="C137" s="17">
        <f>ksylen!G123</f>
        <v>30.831508566157154</v>
      </c>
      <c r="D137" s="17">
        <f>izobutanol!G121</f>
        <v>30.831508566157154</v>
      </c>
      <c r="E137" s="30">
        <f>etylobenzen!G121</f>
        <v>18.332603426462864</v>
      </c>
      <c r="F137" s="30">
        <f>metoksypropan!G121</f>
        <v>18</v>
      </c>
      <c r="G137" s="30">
        <f>cykloheksanon!G121</f>
        <v>4</v>
      </c>
      <c r="H137" s="22">
        <f t="shared" si="2"/>
        <v>99.995620558777176</v>
      </c>
      <c r="I137" s="19">
        <f>Emisja!$F$4</f>
        <v>100</v>
      </c>
      <c r="J137" s="19">
        <f>Emisja!$G$4</f>
        <v>250</v>
      </c>
      <c r="L137" s="2">
        <f t="shared" si="3"/>
        <v>0</v>
      </c>
      <c r="M137" s="2">
        <f>(H137&gt;Emisja!$G$4)*1</f>
        <v>0</v>
      </c>
    </row>
    <row r="138" spans="2:13">
      <c r="B138" s="17">
        <v>111</v>
      </c>
      <c r="C138" s="17">
        <f>ksylen!G124</f>
        <v>30.831658459031992</v>
      </c>
      <c r="D138" s="17">
        <f>izobutanol!G122</f>
        <v>30.831658459031992</v>
      </c>
      <c r="E138" s="30">
        <f>etylobenzen!G122</f>
        <v>18.3326633836128</v>
      </c>
      <c r="F138" s="30">
        <f>metoksypropan!G122</f>
        <v>18</v>
      </c>
      <c r="G138" s="30">
        <f>cykloheksanon!G122</f>
        <v>4</v>
      </c>
      <c r="H138" s="22">
        <f t="shared" si="2"/>
        <v>99.995980301676781</v>
      </c>
      <c r="I138" s="19">
        <f>Emisja!$F$4</f>
        <v>100</v>
      </c>
      <c r="J138" s="19">
        <f>Emisja!$G$4</f>
        <v>250</v>
      </c>
      <c r="L138" s="2">
        <f t="shared" si="3"/>
        <v>0</v>
      </c>
      <c r="M138" s="2">
        <f>(H138&gt;Emisja!$G$4)*1</f>
        <v>0</v>
      </c>
    </row>
    <row r="139" spans="2:13">
      <c r="B139" s="17">
        <v>112</v>
      </c>
      <c r="C139" s="17">
        <f>ksylen!G125</f>
        <v>30.831796039172239</v>
      </c>
      <c r="D139" s="17">
        <f>izobutanol!G123</f>
        <v>30.831796039172239</v>
      </c>
      <c r="E139" s="30">
        <f>etylobenzen!G123</f>
        <v>18.3327184156689</v>
      </c>
      <c r="F139" s="30">
        <f>metoksypropan!G123</f>
        <v>18</v>
      </c>
      <c r="G139" s="30">
        <f>cykloheksanon!G123</f>
        <v>4</v>
      </c>
      <c r="H139" s="22">
        <f t="shared" si="2"/>
        <v>99.996310494013386</v>
      </c>
      <c r="I139" s="19">
        <f>Emisja!$F$4</f>
        <v>100</v>
      </c>
      <c r="J139" s="19">
        <f>Emisja!$G$4</f>
        <v>250</v>
      </c>
      <c r="L139" s="2">
        <f t="shared" si="3"/>
        <v>0</v>
      </c>
      <c r="M139" s="2">
        <f>(H139&gt;Emisja!$G$4)*1</f>
        <v>0</v>
      </c>
    </row>
    <row r="140" spans="2:13">
      <c r="B140" s="17">
        <v>113</v>
      </c>
      <c r="C140" s="17">
        <f>ksylen!G126</f>
        <v>30.831922317989772</v>
      </c>
      <c r="D140" s="17">
        <f>izobutanol!G124</f>
        <v>30.831922317989772</v>
      </c>
      <c r="E140" s="30">
        <f>etylobenzen!G124</f>
        <v>18.332768927195911</v>
      </c>
      <c r="F140" s="30">
        <f>metoksypropan!G124</f>
        <v>18</v>
      </c>
      <c r="G140" s="30">
        <f>cykloheksanon!G124</f>
        <v>4</v>
      </c>
      <c r="H140" s="22">
        <f t="shared" si="2"/>
        <v>99.996613563175458</v>
      </c>
      <c r="I140" s="19">
        <f>Emisja!$F$4</f>
        <v>100</v>
      </c>
      <c r="J140" s="19">
        <f>Emisja!$G$4</f>
        <v>250</v>
      </c>
      <c r="L140" s="2">
        <f t="shared" si="3"/>
        <v>0</v>
      </c>
      <c r="M140" s="2">
        <f>(H140&gt;Emisja!$G$4)*1</f>
        <v>0</v>
      </c>
    </row>
    <row r="141" spans="2:13">
      <c r="B141" s="17">
        <v>114</v>
      </c>
      <c r="C141" s="17">
        <f>ksylen!G127</f>
        <v>30.832038223815484</v>
      </c>
      <c r="D141" s="17">
        <f>izobutanol!G125</f>
        <v>30.832038223815484</v>
      </c>
      <c r="E141" s="30">
        <f>etylobenzen!G125</f>
        <v>18.332815289526195</v>
      </c>
      <c r="F141" s="30">
        <f>metoksypropan!G125</f>
        <v>18</v>
      </c>
      <c r="G141" s="30">
        <f>cykloheksanon!G125</f>
        <v>4</v>
      </c>
      <c r="H141" s="22">
        <f t="shared" si="2"/>
        <v>99.996891737157171</v>
      </c>
      <c r="I141" s="19">
        <f>Emisja!$F$4</f>
        <v>100</v>
      </c>
      <c r="J141" s="19">
        <f>Emisja!$G$4</f>
        <v>250</v>
      </c>
      <c r="L141" s="2">
        <f t="shared" si="3"/>
        <v>0</v>
      </c>
      <c r="M141" s="2">
        <f>(H141&gt;Emisja!$G$4)*1</f>
        <v>0</v>
      </c>
    </row>
    <row r="142" spans="2:13">
      <c r="B142" s="17">
        <v>115</v>
      </c>
      <c r="C142" s="17">
        <f>ksylen!G128</f>
        <v>30.832144608723869</v>
      </c>
      <c r="D142" s="17">
        <f>izobutanol!G126</f>
        <v>30.832144608723869</v>
      </c>
      <c r="E142" s="30">
        <f>etylobenzen!G126</f>
        <v>18.332857843489549</v>
      </c>
      <c r="F142" s="30">
        <f>metoksypropan!G126</f>
        <v>18</v>
      </c>
      <c r="G142" s="30">
        <f>cykloheksanon!G126</f>
        <v>4</v>
      </c>
      <c r="H142" s="22">
        <f t="shared" si="2"/>
        <v>99.997147060937294</v>
      </c>
      <c r="I142" s="19">
        <f>Emisja!$F$4</f>
        <v>100</v>
      </c>
      <c r="J142" s="19">
        <f>Emisja!$G$4</f>
        <v>250</v>
      </c>
      <c r="L142" s="2">
        <f t="shared" si="3"/>
        <v>0</v>
      </c>
      <c r="M142" s="2">
        <f>(H142&gt;Emisja!$G$4)*1</f>
        <v>0</v>
      </c>
    </row>
    <row r="143" spans="2:13">
      <c r="B143" s="17">
        <v>116</v>
      </c>
      <c r="C143" s="17">
        <f>ksylen!G129</f>
        <v>30.832242254796984</v>
      </c>
      <c r="D143" s="17">
        <f>izobutanol!G127</f>
        <v>30.832242254796984</v>
      </c>
      <c r="E143" s="30">
        <f>etylobenzen!G127</f>
        <v>18.332896901918794</v>
      </c>
      <c r="F143" s="30">
        <f>metoksypropan!G127</f>
        <v>18</v>
      </c>
      <c r="G143" s="30">
        <f>cykloheksanon!G127</f>
        <v>4</v>
      </c>
      <c r="H143" s="22">
        <f t="shared" si="2"/>
        <v>99.997381411512762</v>
      </c>
      <c r="I143" s="19">
        <f>Emisja!$F$4</f>
        <v>100</v>
      </c>
      <c r="J143" s="19">
        <f>Emisja!$G$4</f>
        <v>250</v>
      </c>
      <c r="L143" s="2">
        <f t="shared" si="3"/>
        <v>0</v>
      </c>
      <c r="M143" s="2">
        <f>(H143&gt;Emisja!$G$4)*1</f>
        <v>0</v>
      </c>
    </row>
    <row r="144" spans="2:13">
      <c r="B144" s="17">
        <v>117</v>
      </c>
      <c r="C144" s="17">
        <f>ksylen!G130</f>
        <v>30.832331879873884</v>
      </c>
      <c r="D144" s="17">
        <f>izobutanol!G128</f>
        <v>30.832331879873884</v>
      </c>
      <c r="E144" s="30">
        <f>etylobenzen!G128</f>
        <v>18.332932751949553</v>
      </c>
      <c r="F144" s="30">
        <f>metoksypropan!G128</f>
        <v>18</v>
      </c>
      <c r="G144" s="30">
        <f>cykloheksanon!G128</f>
        <v>4</v>
      </c>
      <c r="H144" s="22">
        <f t="shared" si="2"/>
        <v>99.997596511697324</v>
      </c>
      <c r="I144" s="19">
        <f>Emisja!$F$4</f>
        <v>100</v>
      </c>
      <c r="J144" s="19">
        <f>Emisja!$G$4</f>
        <v>250</v>
      </c>
      <c r="L144" s="2">
        <f t="shared" si="3"/>
        <v>0</v>
      </c>
      <c r="M144" s="2">
        <f>(H144&gt;Emisja!$G$4)*1</f>
        <v>0</v>
      </c>
    </row>
    <row r="145" spans="2:13">
      <c r="B145" s="17">
        <v>118</v>
      </c>
      <c r="C145" s="17">
        <f>ksylen!G131</f>
        <v>30.832414142827762</v>
      </c>
      <c r="D145" s="17">
        <f>izobutanol!G129</f>
        <v>30.832414142827762</v>
      </c>
      <c r="E145" s="30">
        <f>etylobenzen!G129</f>
        <v>18.332965657131105</v>
      </c>
      <c r="F145" s="30">
        <f>metoksypropan!G129</f>
        <v>18</v>
      </c>
      <c r="G145" s="30">
        <f>cykloheksanon!G129</f>
        <v>4</v>
      </c>
      <c r="H145" s="22">
        <f t="shared" si="2"/>
        <v>99.997793942786629</v>
      </c>
      <c r="I145" s="19">
        <f>Emisja!$F$4</f>
        <v>100</v>
      </c>
      <c r="J145" s="19">
        <f>Emisja!$G$4</f>
        <v>250</v>
      </c>
      <c r="L145" s="2">
        <f t="shared" si="3"/>
        <v>0</v>
      </c>
      <c r="M145" s="2">
        <f>(H145&gt;Emisja!$G$4)*1</f>
        <v>0</v>
      </c>
    </row>
    <row r="146" spans="2:13">
      <c r="B146" s="17">
        <v>119</v>
      </c>
      <c r="C146" s="17">
        <f>ksylen!G132</f>
        <v>30.832489648409627</v>
      </c>
      <c r="D146" s="17">
        <f>izobutanol!G130</f>
        <v>30.832489648409627</v>
      </c>
      <c r="E146" s="30">
        <f>etylobenzen!G130</f>
        <v>18.332995859363852</v>
      </c>
      <c r="F146" s="30">
        <f>metoksypropan!G130</f>
        <v>18</v>
      </c>
      <c r="G146" s="30">
        <f>cykloheksanon!G130</f>
        <v>4</v>
      </c>
      <c r="H146" s="22">
        <f t="shared" si="2"/>
        <v>99.997975156183102</v>
      </c>
      <c r="I146" s="19">
        <f>Emisja!$F$4</f>
        <v>100</v>
      </c>
      <c r="J146" s="19">
        <f>Emisja!$G$4</f>
        <v>250</v>
      </c>
      <c r="L146" s="2">
        <f t="shared" si="3"/>
        <v>0</v>
      </c>
      <c r="M146" s="2">
        <f>(H146&gt;Emisja!$G$4)*1</f>
        <v>0</v>
      </c>
    </row>
    <row r="147" spans="2:13">
      <c r="B147" s="17">
        <v>120</v>
      </c>
      <c r="C147" s="17">
        <f>ksylen!G133</f>
        <v>30.832558951694079</v>
      </c>
      <c r="D147" s="17">
        <f>izobutanol!G131</f>
        <v>30.832558951694079</v>
      </c>
      <c r="E147" s="30">
        <f>etylobenzen!G131</f>
        <v>18.333023580677633</v>
      </c>
      <c r="F147" s="30">
        <f>metoksypropan!G131</f>
        <v>18</v>
      </c>
      <c r="G147" s="30">
        <f>cykloheksanon!G131</f>
        <v>4</v>
      </c>
      <c r="H147" s="22">
        <f t="shared" si="2"/>
        <v>99.998141484065798</v>
      </c>
      <c r="I147" s="19">
        <f>Emisja!$F$4</f>
        <v>100</v>
      </c>
      <c r="J147" s="19">
        <f>Emisja!$G$4</f>
        <v>250</v>
      </c>
      <c r="L147" s="2">
        <f t="shared" si="3"/>
        <v>0</v>
      </c>
      <c r="M147" s="2">
        <f>(H147&gt;Emisja!$G$4)*1</f>
        <v>0</v>
      </c>
    </row>
    <row r="148" spans="2:13">
      <c r="B148" s="17">
        <v>121</v>
      </c>
      <c r="C148" s="17">
        <f>ksylen!G134</f>
        <v>29.121298363345183</v>
      </c>
      <c r="D148" s="17">
        <f>izobutanol!G132</f>
        <v>29.121298363345183</v>
      </c>
      <c r="E148" s="30">
        <f>etylobenzen!G132</f>
        <v>17.648519345338073</v>
      </c>
      <c r="F148" s="30">
        <f>metoksypropan!G132</f>
        <v>18</v>
      </c>
      <c r="G148" s="30">
        <f>cykloheksanon!G132</f>
        <v>4</v>
      </c>
      <c r="H148" s="22">
        <f t="shared" si="2"/>
        <v>95.891116072028439</v>
      </c>
      <c r="I148" s="19">
        <f>Emisja!$F$4</f>
        <v>100</v>
      </c>
      <c r="J148" s="19">
        <f>Emisja!$G$4</f>
        <v>250</v>
      </c>
      <c r="L148" s="2">
        <f t="shared" si="3"/>
        <v>0</v>
      </c>
      <c r="M148" s="2">
        <f>(H148&gt;Emisja!$G$4)*1</f>
        <v>0</v>
      </c>
    </row>
    <row r="149" spans="2:13">
      <c r="B149" s="17">
        <v>122</v>
      </c>
      <c r="C149" s="17">
        <f>ksylen!G135</f>
        <v>27.550606814451619</v>
      </c>
      <c r="D149" s="17">
        <f>izobutanol!G133</f>
        <v>27.550606814451619</v>
      </c>
      <c r="E149" s="30">
        <f>etylobenzen!G133</f>
        <v>17.020242725780648</v>
      </c>
      <c r="F149" s="30">
        <f>metoksypropan!G133</f>
        <v>18</v>
      </c>
      <c r="G149" s="30">
        <f>cykloheksanon!G133</f>
        <v>4</v>
      </c>
      <c r="H149" s="22">
        <f t="shared" si="2"/>
        <v>92.121456354683886</v>
      </c>
      <c r="I149" s="19">
        <f>Emisja!$F$4</f>
        <v>100</v>
      </c>
      <c r="J149" s="19">
        <f>Emisja!$G$4</f>
        <v>250</v>
      </c>
      <c r="L149" s="2">
        <f t="shared" si="3"/>
        <v>0</v>
      </c>
      <c r="M149" s="2">
        <f>(H149&gt;Emisja!$G$4)*1</f>
        <v>0</v>
      </c>
    </row>
    <row r="150" spans="2:13">
      <c r="B150" s="17">
        <v>123</v>
      </c>
      <c r="C150" s="17">
        <f>ksylen!G136</f>
        <v>26.108937463469832</v>
      </c>
      <c r="D150" s="17">
        <f>izobutanol!G134</f>
        <v>26.108937463469832</v>
      </c>
      <c r="E150" s="30">
        <f>etylobenzen!G134</f>
        <v>16.443574985387933</v>
      </c>
      <c r="F150" s="30">
        <f>metoksypropan!G134</f>
        <v>18</v>
      </c>
      <c r="G150" s="30">
        <f>cykloheksanon!G134</f>
        <v>4</v>
      </c>
      <c r="H150" s="22">
        <f t="shared" si="2"/>
        <v>88.661449912327598</v>
      </c>
      <c r="I150" s="19">
        <f>Emisja!$F$4</f>
        <v>100</v>
      </c>
      <c r="J150" s="19">
        <f>Emisja!$G$4</f>
        <v>250</v>
      </c>
      <c r="L150" s="2">
        <f t="shared" si="3"/>
        <v>0</v>
      </c>
      <c r="M150" s="2">
        <f>(H150&gt;Emisja!$G$4)*1</f>
        <v>0</v>
      </c>
    </row>
    <row r="151" spans="2:13">
      <c r="B151" s="17">
        <v>124</v>
      </c>
      <c r="C151" s="17">
        <f>ksylen!G137</f>
        <v>24.78569196754523</v>
      </c>
      <c r="D151" s="17">
        <f>izobutanol!G135</f>
        <v>24.78569196754523</v>
      </c>
      <c r="E151" s="30">
        <f>etylobenzen!G135</f>
        <v>15.914276787018093</v>
      </c>
      <c r="F151" s="30">
        <f>metoksypropan!G135</f>
        <v>18</v>
      </c>
      <c r="G151" s="30">
        <f>cykloheksanon!G135</f>
        <v>4</v>
      </c>
      <c r="H151" s="22">
        <f t="shared" si="2"/>
        <v>85.485660722108548</v>
      </c>
      <c r="I151" s="19">
        <f>Emisja!$F$4</f>
        <v>100</v>
      </c>
      <c r="J151" s="19">
        <f>Emisja!$G$4</f>
        <v>250</v>
      </c>
      <c r="L151" s="2">
        <f t="shared" si="3"/>
        <v>0</v>
      </c>
      <c r="M151" s="2">
        <f>(H151&gt;Emisja!$G$4)*1</f>
        <v>0</v>
      </c>
    </row>
    <row r="152" spans="2:13">
      <c r="B152" s="17">
        <v>125</v>
      </c>
      <c r="C152" s="17">
        <f>ksylen!G138</f>
        <v>23.571142569451752</v>
      </c>
      <c r="D152" s="17">
        <f>izobutanol!G136</f>
        <v>23.571142569451752</v>
      </c>
      <c r="E152" s="30">
        <f>etylobenzen!G136</f>
        <v>15.4284570277807</v>
      </c>
      <c r="F152" s="30">
        <f>metoksypropan!G136</f>
        <v>18</v>
      </c>
      <c r="G152" s="30">
        <f>cykloheksanon!G136</f>
        <v>4</v>
      </c>
      <c r="H152" s="22">
        <f t="shared" si="2"/>
        <v>82.570742166684198</v>
      </c>
      <c r="I152" s="19">
        <f>Emisja!$F$4</f>
        <v>100</v>
      </c>
      <c r="J152" s="19">
        <f>Emisja!$G$4</f>
        <v>250</v>
      </c>
      <c r="L152" s="2">
        <f t="shared" si="3"/>
        <v>0</v>
      </c>
      <c r="M152" s="2">
        <f>(H152&gt;Emisja!$G$4)*1</f>
        <v>0</v>
      </c>
    </row>
    <row r="153" spans="2:13">
      <c r="B153" s="17">
        <v>126</v>
      </c>
      <c r="C153" s="17">
        <f>ksylen!G139</f>
        <v>22.456360584587706</v>
      </c>
      <c r="D153" s="17">
        <f>izobutanol!G137</f>
        <v>22.456360584587706</v>
      </c>
      <c r="E153" s="30">
        <f>etylobenzen!G137</f>
        <v>14.982544233835082</v>
      </c>
      <c r="F153" s="30">
        <f>metoksypropan!G137</f>
        <v>18</v>
      </c>
      <c r="G153" s="30">
        <f>cykloheksanon!G137</f>
        <v>4</v>
      </c>
      <c r="H153" s="22">
        <f t="shared" si="2"/>
        <v>79.895265403010498</v>
      </c>
      <c r="I153" s="19">
        <f>Emisja!$F$4</f>
        <v>100</v>
      </c>
      <c r="J153" s="19">
        <f>Emisja!$G$4</f>
        <v>250</v>
      </c>
      <c r="L153" s="2">
        <f t="shared" si="3"/>
        <v>0</v>
      </c>
      <c r="M153" s="2">
        <f>(H153&gt;Emisja!$G$4)*1</f>
        <v>0</v>
      </c>
    </row>
    <row r="154" spans="2:13">
      <c r="B154" s="17">
        <v>127</v>
      </c>
      <c r="C154" s="17">
        <f>ksylen!G140</f>
        <v>21.433150762304489</v>
      </c>
      <c r="D154" s="17">
        <f>izobutanol!G138</f>
        <v>21.433150762304489</v>
      </c>
      <c r="E154" s="30">
        <f>etylobenzen!G138</f>
        <v>14.573260304921796</v>
      </c>
      <c r="F154" s="30">
        <f>metoksypropan!G138</f>
        <v>18</v>
      </c>
      <c r="G154" s="30">
        <f>cykloheksanon!G138</f>
        <v>4</v>
      </c>
      <c r="H154" s="22">
        <f t="shared" si="2"/>
        <v>77.439561829530774</v>
      </c>
      <c r="I154" s="19">
        <f>Emisja!$F$4</f>
        <v>100</v>
      </c>
      <c r="J154" s="19">
        <f>Emisja!$G$4</f>
        <v>250</v>
      </c>
      <c r="L154" s="2">
        <f t="shared" si="3"/>
        <v>0</v>
      </c>
      <c r="M154" s="2">
        <f>(H154&gt;Emisja!$G$4)*1</f>
        <v>0</v>
      </c>
    </row>
    <row r="155" spans="2:13">
      <c r="B155" s="17">
        <v>128</v>
      </c>
      <c r="C155" s="17">
        <f>ksylen!G141</f>
        <v>20.493991039029503</v>
      </c>
      <c r="D155" s="17">
        <f>izobutanol!G139</f>
        <v>20.493991039029503</v>
      </c>
      <c r="E155" s="30">
        <f>etylobenzen!G139</f>
        <v>14.197596415611802</v>
      </c>
      <c r="F155" s="30">
        <f>metoksypropan!G139</f>
        <v>18</v>
      </c>
      <c r="G155" s="30">
        <f>cykloheksanon!G139</f>
        <v>4</v>
      </c>
      <c r="H155" s="22">
        <f t="shared" si="2"/>
        <v>75.185578493670803</v>
      </c>
      <c r="I155" s="19">
        <f>Emisja!$F$4</f>
        <v>100</v>
      </c>
      <c r="J155" s="19">
        <f>Emisja!$G$4</f>
        <v>250</v>
      </c>
      <c r="L155" s="2">
        <f t="shared" si="3"/>
        <v>0</v>
      </c>
      <c r="M155" s="2">
        <f>(H155&gt;Emisja!$G$4)*1</f>
        <v>0</v>
      </c>
    </row>
    <row r="156" spans="2:13">
      <c r="B156" s="17">
        <v>129</v>
      </c>
      <c r="C156" s="17">
        <f>ksylen!G142</f>
        <v>19.631977240282165</v>
      </c>
      <c r="D156" s="17">
        <f>izobutanol!G140</f>
        <v>19.631977240282165</v>
      </c>
      <c r="E156" s="30">
        <f>etylobenzen!G140</f>
        <v>13.852790896112866</v>
      </c>
      <c r="F156" s="30">
        <f>metoksypropan!G140</f>
        <v>18</v>
      </c>
      <c r="G156" s="30">
        <f>cykloheksanon!G140</f>
        <v>4</v>
      </c>
      <c r="H156" s="22">
        <f t="shared" si="2"/>
        <v>73.116745376677187</v>
      </c>
      <c r="I156" s="19">
        <f>Emisja!$F$4</f>
        <v>100</v>
      </c>
      <c r="J156" s="19">
        <f>Emisja!$G$4</f>
        <v>250</v>
      </c>
      <c r="L156" s="2">
        <f t="shared" si="3"/>
        <v>0</v>
      </c>
      <c r="M156" s="2">
        <f>(H156&gt;Emisja!$G$4)*1</f>
        <v>0</v>
      </c>
    </row>
    <row r="157" spans="2:13">
      <c r="B157" s="17">
        <v>130</v>
      </c>
      <c r="C157" s="17">
        <f>ksylen!G143</f>
        <v>18.840772325063234</v>
      </c>
      <c r="D157" s="17">
        <f>izobutanol!G141</f>
        <v>18.840772325063234</v>
      </c>
      <c r="E157" s="30">
        <f>etylobenzen!G141</f>
        <v>13.536308930025296</v>
      </c>
      <c r="F157" s="30">
        <f>metoksypropan!G141</f>
        <v>18</v>
      </c>
      <c r="G157" s="30">
        <f>cykloheksanon!G141</f>
        <v>4</v>
      </c>
      <c r="H157" s="22">
        <f t="shared" ref="H157:H220" si="4">C157+D157+E157+F157*$C$2/$F$2+G157*$C$2/$G$2</f>
        <v>71.217853580151768</v>
      </c>
      <c r="I157" s="19">
        <f>Emisja!$F$4</f>
        <v>100</v>
      </c>
      <c r="J157" s="19">
        <f>Emisja!$G$4</f>
        <v>250</v>
      </c>
      <c r="L157" s="2">
        <f t="shared" ref="L157:L220" si="5">(H157&gt;$C$2)*1</f>
        <v>0</v>
      </c>
      <c r="M157" s="2">
        <f>(H157&gt;Emisja!$G$4)*1</f>
        <v>0</v>
      </c>
    </row>
    <row r="158" spans="2:13">
      <c r="B158" s="17">
        <v>131</v>
      </c>
      <c r="C158" s="17">
        <f>ksylen!G144</f>
        <v>18.114559799490802</v>
      </c>
      <c r="D158" s="17">
        <f>izobutanol!G142</f>
        <v>18.114559799490802</v>
      </c>
      <c r="E158" s="30">
        <f>etylobenzen!G142</f>
        <v>13.245823919796322</v>
      </c>
      <c r="F158" s="30">
        <f>metoksypropan!G142</f>
        <v>18</v>
      </c>
      <c r="G158" s="30">
        <f>cykloheksanon!G142</f>
        <v>4</v>
      </c>
      <c r="H158" s="22">
        <f t="shared" si="4"/>
        <v>69.474943518777934</v>
      </c>
      <c r="I158" s="19">
        <f>Emisja!$F$4</f>
        <v>100</v>
      </c>
      <c r="J158" s="19">
        <f>Emisja!$G$4</f>
        <v>250</v>
      </c>
      <c r="L158" s="2">
        <f t="shared" si="5"/>
        <v>0</v>
      </c>
      <c r="M158" s="2">
        <f>(H158&gt;Emisja!$G$4)*1</f>
        <v>0</v>
      </c>
    </row>
    <row r="159" spans="2:13">
      <c r="B159" s="17">
        <v>132</v>
      </c>
      <c r="C159" s="17">
        <f>ksylen!G145</f>
        <v>17.448000957206105</v>
      </c>
      <c r="D159" s="17">
        <f>izobutanol!G143</f>
        <v>17.448000957206105</v>
      </c>
      <c r="E159" s="30">
        <f>etylobenzen!G143</f>
        <v>12.979200382882443</v>
      </c>
      <c r="F159" s="30">
        <f>metoksypropan!G143</f>
        <v>18</v>
      </c>
      <c r="G159" s="30">
        <f>cykloheksanon!G143</f>
        <v>4</v>
      </c>
      <c r="H159" s="22">
        <f t="shared" si="4"/>
        <v>67.875202297294649</v>
      </c>
      <c r="I159" s="19">
        <f>Emisja!$F$4</f>
        <v>100</v>
      </c>
      <c r="J159" s="19">
        <f>Emisja!$G$4</f>
        <v>250</v>
      </c>
      <c r="L159" s="2">
        <f t="shared" si="5"/>
        <v>0</v>
      </c>
      <c r="M159" s="2">
        <f>(H159&gt;Emisja!$G$4)*1</f>
        <v>0</v>
      </c>
    </row>
    <row r="160" spans="2:13">
      <c r="B160" s="17">
        <v>133</v>
      </c>
      <c r="C160" s="17">
        <f>ksylen!G146</f>
        <v>16.836195632204721</v>
      </c>
      <c r="D160" s="17">
        <f>izobutanol!G144</f>
        <v>16.836195632204721</v>
      </c>
      <c r="E160" s="30">
        <f>etylobenzen!G144</f>
        <v>12.734478252881889</v>
      </c>
      <c r="F160" s="30">
        <f>metoksypropan!G144</f>
        <v>18</v>
      </c>
      <c r="G160" s="30">
        <f>cykloheksanon!G144</f>
        <v>4</v>
      </c>
      <c r="H160" s="22">
        <f t="shared" si="4"/>
        <v>66.406869517291327</v>
      </c>
      <c r="I160" s="19">
        <f>Emisja!$F$4</f>
        <v>100</v>
      </c>
      <c r="J160" s="19">
        <f>Emisja!$G$4</f>
        <v>250</v>
      </c>
      <c r="L160" s="2">
        <f t="shared" si="5"/>
        <v>0</v>
      </c>
      <c r="M160" s="2">
        <f>(H160&gt;Emisja!$G$4)*1</f>
        <v>0</v>
      </c>
    </row>
    <row r="161" spans="2:13">
      <c r="B161" s="17">
        <v>134</v>
      </c>
      <c r="C161" s="17">
        <f>ksylen!G147</f>
        <v>16.274646175569991</v>
      </c>
      <c r="D161" s="17">
        <f>izobutanol!G145</f>
        <v>16.274646175569991</v>
      </c>
      <c r="E161" s="30">
        <f>etylobenzen!G145</f>
        <v>12.509858470227996</v>
      </c>
      <c r="F161" s="30">
        <f>metoksypropan!G145</f>
        <v>18</v>
      </c>
      <c r="G161" s="30">
        <f>cykloheksanon!G145</f>
        <v>4</v>
      </c>
      <c r="H161" s="22">
        <f t="shared" si="4"/>
        <v>65.059150821367979</v>
      </c>
      <c r="I161" s="19">
        <f>Emisja!$F$4</f>
        <v>100</v>
      </c>
      <c r="J161" s="19">
        <f>Emisja!$G$4</f>
        <v>250</v>
      </c>
      <c r="L161" s="2">
        <f t="shared" si="5"/>
        <v>0</v>
      </c>
      <c r="M161" s="2">
        <f>(H161&gt;Emisja!$G$4)*1</f>
        <v>0</v>
      </c>
    </row>
    <row r="162" spans="2:13">
      <c r="B162" s="17">
        <v>135</v>
      </c>
      <c r="C162" s="17">
        <f>ksylen!G148</f>
        <v>15.759224391285834</v>
      </c>
      <c r="D162" s="17">
        <f>izobutanol!G146</f>
        <v>15.759224391285834</v>
      </c>
      <c r="E162" s="30">
        <f>etylobenzen!G146</f>
        <v>12.303689756514334</v>
      </c>
      <c r="F162" s="30">
        <f>metoksypropan!G146</f>
        <v>18</v>
      </c>
      <c r="G162" s="30">
        <f>cykloheksanon!G146</f>
        <v>4</v>
      </c>
      <c r="H162" s="22">
        <f t="shared" si="4"/>
        <v>63.822138539085998</v>
      </c>
      <c r="I162" s="19">
        <f>Emisja!$F$4</f>
        <v>100</v>
      </c>
      <c r="J162" s="19">
        <f>Emisja!$G$4</f>
        <v>250</v>
      </c>
      <c r="L162" s="2">
        <f t="shared" si="5"/>
        <v>0</v>
      </c>
      <c r="M162" s="2">
        <f>(H162&gt;Emisja!$G$4)*1</f>
        <v>0</v>
      </c>
    </row>
    <row r="163" spans="2:13">
      <c r="B163" s="17">
        <v>136</v>
      </c>
      <c r="C163" s="17">
        <f>ksylen!G149</f>
        <v>15.28614118805968</v>
      </c>
      <c r="D163" s="17">
        <f>izobutanol!G147</f>
        <v>15.28614118805968</v>
      </c>
      <c r="E163" s="30">
        <f>etylobenzen!G147</f>
        <v>12.114456475223873</v>
      </c>
      <c r="F163" s="30">
        <f>metoksypropan!G147</f>
        <v>18</v>
      </c>
      <c r="G163" s="30">
        <f>cykloheksanon!G147</f>
        <v>4</v>
      </c>
      <c r="H163" s="22">
        <f t="shared" si="4"/>
        <v>62.686738851343236</v>
      </c>
      <c r="I163" s="19">
        <f>Emisja!$F$4</f>
        <v>100</v>
      </c>
      <c r="J163" s="19">
        <f>Emisja!$G$4</f>
        <v>250</v>
      </c>
      <c r="L163" s="2">
        <f t="shared" si="5"/>
        <v>0</v>
      </c>
      <c r="M163" s="2">
        <f>(H163&gt;Emisja!$G$4)*1</f>
        <v>0</v>
      </c>
    </row>
    <row r="164" spans="2:13">
      <c r="B164" s="17">
        <v>137</v>
      </c>
      <c r="C164" s="17">
        <f>ksylen!G150</f>
        <v>14.851918724052744</v>
      </c>
      <c r="D164" s="17">
        <f>izobutanol!G148</f>
        <v>14.851918724052744</v>
      </c>
      <c r="E164" s="30">
        <f>etylobenzen!G148</f>
        <v>11.940767489621098</v>
      </c>
      <c r="F164" s="30">
        <f>metoksypropan!G148</f>
        <v>18</v>
      </c>
      <c r="G164" s="30">
        <f>cykloheksanon!G148</f>
        <v>4</v>
      </c>
      <c r="H164" s="22">
        <f t="shared" si="4"/>
        <v>61.644604937726584</v>
      </c>
      <c r="I164" s="19">
        <f>Emisja!$F$4</f>
        <v>100</v>
      </c>
      <c r="J164" s="19">
        <f>Emisja!$G$4</f>
        <v>250</v>
      </c>
      <c r="L164" s="2">
        <f t="shared" si="5"/>
        <v>0</v>
      </c>
      <c r="M164" s="2">
        <f>(H164&gt;Emisja!$G$4)*1</f>
        <v>0</v>
      </c>
    </row>
    <row r="165" spans="2:13">
      <c r="B165" s="17">
        <v>138</v>
      </c>
      <c r="C165" s="17">
        <f>ksylen!G151</f>
        <v>14.453364839741361</v>
      </c>
      <c r="D165" s="17">
        <f>izobutanol!G149</f>
        <v>14.453364839741361</v>
      </c>
      <c r="E165" s="30">
        <f>etylobenzen!G149</f>
        <v>11.781345935896546</v>
      </c>
      <c r="F165" s="30">
        <f>metoksypropan!G149</f>
        <v>18</v>
      </c>
      <c r="G165" s="30">
        <f>cykloheksanon!G149</f>
        <v>4</v>
      </c>
      <c r="H165" s="22">
        <f t="shared" si="4"/>
        <v>60.688075615379269</v>
      </c>
      <c r="I165" s="19">
        <f>Emisja!$F$4</f>
        <v>100</v>
      </c>
      <c r="J165" s="19">
        <f>Emisja!$G$4</f>
        <v>250</v>
      </c>
      <c r="L165" s="2">
        <f t="shared" si="5"/>
        <v>0</v>
      </c>
      <c r="M165" s="2">
        <f>(H165&gt;Emisja!$G$4)*1</f>
        <v>0</v>
      </c>
    </row>
    <row r="166" spans="2:13">
      <c r="B166" s="17">
        <v>139</v>
      </c>
      <c r="C166" s="17">
        <f>ksylen!G152</f>
        <v>14.087549590954156</v>
      </c>
      <c r="D166" s="17">
        <f>izobutanol!G150</f>
        <v>14.087549590954156</v>
      </c>
      <c r="E166" s="30">
        <f>etylobenzen!G150</f>
        <v>11.635019836381664</v>
      </c>
      <c r="F166" s="30">
        <f>metoksypropan!G150</f>
        <v>18</v>
      </c>
      <c r="G166" s="30">
        <f>cykloheksanon!G150</f>
        <v>4</v>
      </c>
      <c r="H166" s="22">
        <f t="shared" si="4"/>
        <v>59.810119018289974</v>
      </c>
      <c r="I166" s="19">
        <f>Emisja!$F$4</f>
        <v>100</v>
      </c>
      <c r="J166" s="19">
        <f>Emisja!$G$4</f>
        <v>250</v>
      </c>
      <c r="L166" s="2">
        <f t="shared" si="5"/>
        <v>0</v>
      </c>
      <c r="M166" s="2">
        <f>(H166&gt;Emisja!$G$4)*1</f>
        <v>0</v>
      </c>
    </row>
    <row r="167" spans="2:13">
      <c r="B167" s="17">
        <v>140</v>
      </c>
      <c r="C167" s="17">
        <f>ksylen!G153</f>
        <v>13.751783709569111</v>
      </c>
      <c r="D167" s="17">
        <f>izobutanol!G151</f>
        <v>13.751783709569111</v>
      </c>
      <c r="E167" s="30">
        <f>etylobenzen!G151</f>
        <v>11.500713483827646</v>
      </c>
      <c r="F167" s="30">
        <f>metoksypropan!G151</f>
        <v>18</v>
      </c>
      <c r="G167" s="30">
        <f>cykloheksanon!G151</f>
        <v>4</v>
      </c>
      <c r="H167" s="22">
        <f t="shared" si="4"/>
        <v>59.004280902965867</v>
      </c>
      <c r="I167" s="19">
        <f>Emisja!$F$4</f>
        <v>100</v>
      </c>
      <c r="J167" s="19">
        <f>Emisja!$G$4</f>
        <v>250</v>
      </c>
      <c r="L167" s="2">
        <f t="shared" si="5"/>
        <v>0</v>
      </c>
      <c r="M167" s="2">
        <f>(H167&gt;Emisja!$G$4)*1</f>
        <v>0</v>
      </c>
    </row>
    <row r="168" spans="2:13">
      <c r="B168" s="17">
        <v>141</v>
      </c>
      <c r="C168" s="17">
        <f>ksylen!G154</f>
        <v>13.443598833525693</v>
      </c>
      <c r="D168" s="17">
        <f>izobutanol!G152</f>
        <v>13.443598833525693</v>
      </c>
      <c r="E168" s="30">
        <f>etylobenzen!G152</f>
        <v>11.377439533410278</v>
      </c>
      <c r="F168" s="30">
        <f>metoksypropan!G152</f>
        <v>18</v>
      </c>
      <c r="G168" s="30">
        <f>cykloheksanon!G152</f>
        <v>4</v>
      </c>
      <c r="H168" s="22">
        <f t="shared" si="4"/>
        <v>58.264637200461664</v>
      </c>
      <c r="I168" s="19">
        <f>Emisja!$F$4</f>
        <v>100</v>
      </c>
      <c r="J168" s="19">
        <f>Emisja!$G$4</f>
        <v>250</v>
      </c>
      <c r="L168" s="2">
        <f t="shared" si="5"/>
        <v>0</v>
      </c>
      <c r="M168" s="2">
        <f>(H168&gt;Emisja!$G$4)*1</f>
        <v>0</v>
      </c>
    </row>
    <row r="169" spans="2:13">
      <c r="B169" s="17">
        <v>142</v>
      </c>
      <c r="C169" s="17">
        <f>ksylen!G155</f>
        <v>13.160729360814202</v>
      </c>
      <c r="D169" s="17">
        <f>izobutanol!G153</f>
        <v>13.160729360814202</v>
      </c>
      <c r="E169" s="30">
        <f>etylobenzen!G153</f>
        <v>11.264291744325682</v>
      </c>
      <c r="F169" s="30">
        <f>metoksypropan!G153</f>
        <v>18</v>
      </c>
      <c r="G169" s="30">
        <f>cykloheksanon!G153</f>
        <v>4</v>
      </c>
      <c r="H169" s="22">
        <f t="shared" si="4"/>
        <v>57.585750465954085</v>
      </c>
      <c r="I169" s="19">
        <f>Emisja!$F$4</f>
        <v>100</v>
      </c>
      <c r="J169" s="19">
        <f>Emisja!$G$4</f>
        <v>250</v>
      </c>
      <c r="L169" s="2">
        <f t="shared" si="5"/>
        <v>0</v>
      </c>
      <c r="M169" s="2">
        <f>(H169&gt;Emisja!$G$4)*1</f>
        <v>0</v>
      </c>
    </row>
    <row r="170" spans="2:13">
      <c r="B170" s="17">
        <v>143</v>
      </c>
      <c r="C170" s="17">
        <f>ksylen!G156</f>
        <v>12.901095794043053</v>
      </c>
      <c r="D170" s="17">
        <f>izobutanol!G154</f>
        <v>12.901095794043053</v>
      </c>
      <c r="E170" s="30">
        <f>etylobenzen!G154</f>
        <v>11.160438317617222</v>
      </c>
      <c r="F170" s="30">
        <f>metoksypropan!G154</f>
        <v>18</v>
      </c>
      <c r="G170" s="30">
        <f>cykloheksanon!G154</f>
        <v>4</v>
      </c>
      <c r="H170" s="22">
        <f t="shared" si="4"/>
        <v>56.962629905703331</v>
      </c>
      <c r="I170" s="19">
        <f>Emisja!$F$4</f>
        <v>100</v>
      </c>
      <c r="J170" s="19">
        <f>Emisja!$G$4</f>
        <v>250</v>
      </c>
      <c r="L170" s="2">
        <f t="shared" si="5"/>
        <v>0</v>
      </c>
      <c r="M170" s="2">
        <f>(H170&gt;Emisja!$G$4)*1</f>
        <v>0</v>
      </c>
    </row>
    <row r="171" spans="2:13">
      <c r="B171" s="17">
        <v>144</v>
      </c>
      <c r="C171" s="17">
        <f>ksylen!G157</f>
        <v>12.662789453142627</v>
      </c>
      <c r="D171" s="17">
        <f>izobutanol!G155</f>
        <v>12.662789453142627</v>
      </c>
      <c r="E171" s="30">
        <f>etylobenzen!G155</f>
        <v>11.065115781257052</v>
      </c>
      <c r="F171" s="30">
        <f>metoksypropan!G155</f>
        <v>18</v>
      </c>
      <c r="G171" s="30">
        <f>cykloheksanon!G155</f>
        <v>4</v>
      </c>
      <c r="H171" s="22">
        <f t="shared" si="4"/>
        <v>56.390694687542307</v>
      </c>
      <c r="I171" s="19">
        <f>Emisja!$F$4</f>
        <v>100</v>
      </c>
      <c r="J171" s="19">
        <f>Emisja!$G$4</f>
        <v>250</v>
      </c>
      <c r="L171" s="2">
        <f t="shared" si="5"/>
        <v>0</v>
      </c>
      <c r="M171" s="2">
        <f>(H171&gt;Emisja!$G$4)*1</f>
        <v>0</v>
      </c>
    </row>
    <row r="172" spans="2:13">
      <c r="B172" s="17">
        <v>145</v>
      </c>
      <c r="C172" s="17">
        <f>ksylen!G158</f>
        <v>12.444058443822069</v>
      </c>
      <c r="D172" s="17">
        <f>izobutanol!G156</f>
        <v>12.444058443822069</v>
      </c>
      <c r="E172" s="30">
        <f>etylobenzen!G156</f>
        <v>10.977623377528829</v>
      </c>
      <c r="F172" s="30">
        <f>metoksypropan!G156</f>
        <v>18</v>
      </c>
      <c r="G172" s="30">
        <f>cykloheksanon!G156</f>
        <v>4</v>
      </c>
      <c r="H172" s="22">
        <f t="shared" si="4"/>
        <v>55.865740265172967</v>
      </c>
      <c r="I172" s="19">
        <f>Emisja!$F$4</f>
        <v>100</v>
      </c>
      <c r="J172" s="19">
        <f>Emisja!$G$4</f>
        <v>250</v>
      </c>
      <c r="L172" s="2">
        <f t="shared" si="5"/>
        <v>0</v>
      </c>
      <c r="M172" s="2">
        <f>(H172&gt;Emisja!$G$4)*1</f>
        <v>0</v>
      </c>
    </row>
    <row r="173" spans="2:13">
      <c r="B173" s="17">
        <v>146</v>
      </c>
      <c r="C173" s="17">
        <f>ksylen!G159</f>
        <v>12.243294778627019</v>
      </c>
      <c r="D173" s="17">
        <f>izobutanol!G157</f>
        <v>12.243294778627019</v>
      </c>
      <c r="E173" s="30">
        <f>etylobenzen!G157</f>
        <v>10.897317911450809</v>
      </c>
      <c r="F173" s="30">
        <f>metoksypropan!G157</f>
        <v>18</v>
      </c>
      <c r="G173" s="30">
        <f>cykloheksanon!G157</f>
        <v>4</v>
      </c>
      <c r="H173" s="22">
        <f t="shared" si="4"/>
        <v>55.383907468704848</v>
      </c>
      <c r="I173" s="19">
        <f>Emisja!$F$4</f>
        <v>100</v>
      </c>
      <c r="J173" s="19">
        <f>Emisja!$G$4</f>
        <v>250</v>
      </c>
      <c r="L173" s="2">
        <f t="shared" si="5"/>
        <v>0</v>
      </c>
      <c r="M173" s="2">
        <f>(H173&gt;Emisja!$G$4)*1</f>
        <v>0</v>
      </c>
    </row>
    <row r="174" spans="2:13">
      <c r="B174" s="17">
        <v>147</v>
      </c>
      <c r="C174" s="17">
        <f>ksylen!G160</f>
        <v>12.05902255591954</v>
      </c>
      <c r="D174" s="17">
        <f>izobutanol!G158</f>
        <v>12.05902255591954</v>
      </c>
      <c r="E174" s="30">
        <f>etylobenzen!G158</f>
        <v>10.823609022367817</v>
      </c>
      <c r="F174" s="30">
        <f>metoksypropan!G158</f>
        <v>18</v>
      </c>
      <c r="G174" s="30">
        <f>cykloheksanon!G158</f>
        <v>4</v>
      </c>
      <c r="H174" s="22">
        <f t="shared" si="4"/>
        <v>54.9416541342069</v>
      </c>
      <c r="I174" s="19">
        <f>Emisja!$F$4</f>
        <v>100</v>
      </c>
      <c r="J174" s="19">
        <f>Emisja!$G$4</f>
        <v>250</v>
      </c>
      <c r="L174" s="2">
        <f t="shared" si="5"/>
        <v>0</v>
      </c>
      <c r="M174" s="2">
        <f>(H174&gt;Emisja!$G$4)*1</f>
        <v>0</v>
      </c>
    </row>
    <row r="175" spans="2:13">
      <c r="B175" s="17">
        <v>148</v>
      </c>
      <c r="C175" s="17">
        <f>ksylen!G161</f>
        <v>11.889887109878718</v>
      </c>
      <c r="D175" s="17">
        <f>izobutanol!G159</f>
        <v>11.889887109878718</v>
      </c>
      <c r="E175" s="30">
        <f>etylobenzen!G159</f>
        <v>10.755954843951487</v>
      </c>
      <c r="F175" s="30">
        <f>metoksypropan!G159</f>
        <v>18</v>
      </c>
      <c r="G175" s="30">
        <f>cykloheksanon!G159</f>
        <v>4</v>
      </c>
      <c r="H175" s="22">
        <f t="shared" si="4"/>
        <v>54.535729063708921</v>
      </c>
      <c r="I175" s="19">
        <f>Emisja!$F$4</f>
        <v>100</v>
      </c>
      <c r="J175" s="19">
        <f>Emisja!$G$4</f>
        <v>250</v>
      </c>
      <c r="L175" s="2">
        <f t="shared" si="5"/>
        <v>0</v>
      </c>
      <c r="M175" s="2">
        <f>(H175&gt;Emisja!$G$4)*1</f>
        <v>0</v>
      </c>
    </row>
    <row r="176" spans="2:13">
      <c r="B176" s="17">
        <v>149</v>
      </c>
      <c r="C176" s="17">
        <f>ksylen!G162</f>
        <v>11.73464505175887</v>
      </c>
      <c r="D176" s="17">
        <f>izobutanol!G160</f>
        <v>11.73464505175887</v>
      </c>
      <c r="E176" s="30">
        <f>etylobenzen!G160</f>
        <v>10.693858020703548</v>
      </c>
      <c r="F176" s="30">
        <f>metoksypropan!G160</f>
        <v>18</v>
      </c>
      <c r="G176" s="30">
        <f>cykloheksanon!G160</f>
        <v>4</v>
      </c>
      <c r="H176" s="22">
        <f t="shared" si="4"/>
        <v>54.163148124221287</v>
      </c>
      <c r="I176" s="19">
        <f>Emisja!$F$4</f>
        <v>100</v>
      </c>
      <c r="J176" s="19">
        <f>Emisja!$G$4</f>
        <v>250</v>
      </c>
      <c r="L176" s="2">
        <f t="shared" si="5"/>
        <v>0</v>
      </c>
      <c r="M176" s="2">
        <f>(H176&gt;Emisja!$G$4)*1</f>
        <v>0</v>
      </c>
    </row>
    <row r="177" spans="2:13">
      <c r="B177" s="17">
        <v>150</v>
      </c>
      <c r="C177" s="17">
        <f>ksylen!G163</f>
        <v>11.592155129194268</v>
      </c>
      <c r="D177" s="17">
        <f>izobutanol!G161</f>
        <v>11.592155129194268</v>
      </c>
      <c r="E177" s="30">
        <f>etylobenzen!G161</f>
        <v>10.636862051677706</v>
      </c>
      <c r="F177" s="30">
        <f>metoksypropan!G161</f>
        <v>18</v>
      </c>
      <c r="G177" s="30">
        <f>cykloheksanon!G161</f>
        <v>4</v>
      </c>
      <c r="H177" s="22">
        <f t="shared" si="4"/>
        <v>53.821172310066245</v>
      </c>
      <c r="I177" s="19">
        <f>Emisja!$F$4</f>
        <v>100</v>
      </c>
      <c r="J177" s="19">
        <f>Emisja!$G$4</f>
        <v>250</v>
      </c>
      <c r="L177" s="2">
        <f t="shared" si="5"/>
        <v>0</v>
      </c>
      <c r="M177" s="2">
        <f>(H177&gt;Emisja!$G$4)*1</f>
        <v>0</v>
      </c>
    </row>
    <row r="178" spans="2:13">
      <c r="B178" s="17">
        <v>151</v>
      </c>
      <c r="C178" s="17">
        <f>ksylen!G164</f>
        <v>11.461369836353125</v>
      </c>
      <c r="D178" s="17">
        <f>izobutanol!G162</f>
        <v>11.461369836353125</v>
      </c>
      <c r="E178" s="30">
        <f>etylobenzen!G162</f>
        <v>10.584547934541249</v>
      </c>
      <c r="F178" s="30">
        <f>metoksypropan!G162</f>
        <v>18</v>
      </c>
      <c r="G178" s="30">
        <f>cykloheksanon!G162</f>
        <v>4</v>
      </c>
      <c r="H178" s="22">
        <f t="shared" si="4"/>
        <v>53.507287607247498</v>
      </c>
      <c r="I178" s="19">
        <f>Emisja!$F$4</f>
        <v>100</v>
      </c>
      <c r="J178" s="19">
        <f>Emisja!$G$4</f>
        <v>250</v>
      </c>
      <c r="L178" s="2">
        <f t="shared" si="5"/>
        <v>0</v>
      </c>
      <c r="M178" s="2">
        <f>(H178&gt;Emisja!$G$4)*1</f>
        <v>0</v>
      </c>
    </row>
    <row r="179" spans="2:13">
      <c r="B179" s="17">
        <v>152</v>
      </c>
      <c r="C179" s="17">
        <f>ksylen!G165</f>
        <v>11.341327713263411</v>
      </c>
      <c r="D179" s="17">
        <f>izobutanol!G163</f>
        <v>11.341327713263411</v>
      </c>
      <c r="E179" s="30">
        <f>etylobenzen!G163</f>
        <v>10.536531085305363</v>
      </c>
      <c r="F179" s="30">
        <f>metoksypropan!G163</f>
        <v>18</v>
      </c>
      <c r="G179" s="30">
        <f>cykloheksanon!G163</f>
        <v>4</v>
      </c>
      <c r="H179" s="22">
        <f t="shared" si="4"/>
        <v>53.219186511832184</v>
      </c>
      <c r="I179" s="19">
        <f>Emisja!$F$4</f>
        <v>100</v>
      </c>
      <c r="J179" s="19">
        <f>Emisja!$G$4</f>
        <v>250</v>
      </c>
      <c r="L179" s="2">
        <f t="shared" si="5"/>
        <v>0</v>
      </c>
      <c r="M179" s="2">
        <f>(H179&gt;Emisja!$G$4)*1</f>
        <v>0</v>
      </c>
    </row>
    <row r="180" spans="2:13">
      <c r="B180" s="17">
        <v>153</v>
      </c>
      <c r="C180" s="17">
        <f>ksylen!G166</f>
        <v>11.231146277699482</v>
      </c>
      <c r="D180" s="17">
        <f>izobutanol!G164</f>
        <v>11.231146277699482</v>
      </c>
      <c r="E180" s="30">
        <f>etylobenzen!G164</f>
        <v>10.492458511079791</v>
      </c>
      <c r="F180" s="30">
        <f>metoksypropan!G164</f>
        <v>18</v>
      </c>
      <c r="G180" s="30">
        <f>cykloheksanon!G164</f>
        <v>4</v>
      </c>
      <c r="H180" s="22">
        <f t="shared" si="4"/>
        <v>52.954751066478757</v>
      </c>
      <c r="I180" s="19">
        <f>Emisja!$F$4</f>
        <v>100</v>
      </c>
      <c r="J180" s="19">
        <f>Emisja!$G$4</f>
        <v>250</v>
      </c>
      <c r="L180" s="2">
        <f t="shared" si="5"/>
        <v>0</v>
      </c>
      <c r="M180" s="2">
        <f>(H180&gt;Emisja!$G$4)*1</f>
        <v>0</v>
      </c>
    </row>
    <row r="181" spans="2:13">
      <c r="B181" s="17">
        <v>154</v>
      </c>
      <c r="C181" s="17">
        <f>ksylen!G167</f>
        <v>11.130015537668706</v>
      </c>
      <c r="D181" s="17">
        <f>izobutanol!G165</f>
        <v>11.130015537668706</v>
      </c>
      <c r="E181" s="30">
        <f>etylobenzen!G165</f>
        <v>10.452006215067481</v>
      </c>
      <c r="F181" s="30">
        <f>metoksypropan!G165</f>
        <v>18</v>
      </c>
      <c r="G181" s="30">
        <f>cykloheksanon!G165</f>
        <v>4</v>
      </c>
      <c r="H181" s="22">
        <f t="shared" si="4"/>
        <v>52.712037290404893</v>
      </c>
      <c r="I181" s="19">
        <f>Emisja!$F$4</f>
        <v>100</v>
      </c>
      <c r="J181" s="19">
        <f>Emisja!$G$4</f>
        <v>250</v>
      </c>
      <c r="L181" s="2">
        <f t="shared" si="5"/>
        <v>0</v>
      </c>
      <c r="M181" s="2">
        <f>(H181&gt;Emisja!$G$4)*1</f>
        <v>0</v>
      </c>
    </row>
    <row r="182" spans="2:13">
      <c r="B182" s="17">
        <v>155</v>
      </c>
      <c r="C182" s="17">
        <f>ksylen!G168</f>
        <v>11.03719203680555</v>
      </c>
      <c r="D182" s="17">
        <f>izobutanol!G166</f>
        <v>11.03719203680555</v>
      </c>
      <c r="E182" s="30">
        <f>etylobenzen!G166</f>
        <v>10.414876814722218</v>
      </c>
      <c r="F182" s="30">
        <f>metoksypropan!G166</f>
        <v>18</v>
      </c>
      <c r="G182" s="30">
        <f>cykloheksanon!G166</f>
        <v>4</v>
      </c>
      <c r="H182" s="22">
        <f t="shared" si="4"/>
        <v>52.48926088833332</v>
      </c>
      <c r="I182" s="19">
        <f>Emisja!$F$4</f>
        <v>100</v>
      </c>
      <c r="J182" s="19">
        <f>Emisja!$G$4</f>
        <v>250</v>
      </c>
      <c r="L182" s="2">
        <f t="shared" si="5"/>
        <v>0</v>
      </c>
      <c r="M182" s="2">
        <f>(H182&gt;Emisja!$G$4)*1</f>
        <v>0</v>
      </c>
    </row>
    <row r="183" spans="2:13">
      <c r="B183" s="17">
        <v>156</v>
      </c>
      <c r="C183" s="17">
        <f>ksylen!G169</f>
        <v>10.951993388898192</v>
      </c>
      <c r="D183" s="17">
        <f>izobutanol!G167</f>
        <v>10.951993388898192</v>
      </c>
      <c r="E183" s="30">
        <f>etylobenzen!G167</f>
        <v>10.380797355559276</v>
      </c>
      <c r="F183" s="30">
        <f>metoksypropan!G167</f>
        <v>18</v>
      </c>
      <c r="G183" s="30">
        <f>cykloheksanon!G167</f>
        <v>4</v>
      </c>
      <c r="H183" s="22">
        <f t="shared" si="4"/>
        <v>52.284784133355657</v>
      </c>
      <c r="I183" s="19">
        <f>Emisja!$F$4</f>
        <v>100</v>
      </c>
      <c r="J183" s="19">
        <f>Emisja!$G$4</f>
        <v>250</v>
      </c>
      <c r="L183" s="2">
        <f t="shared" si="5"/>
        <v>0</v>
      </c>
      <c r="M183" s="2">
        <f>(H183&gt;Emisja!$G$4)*1</f>
        <v>0</v>
      </c>
    </row>
    <row r="184" spans="2:13">
      <c r="B184" s="17">
        <v>157</v>
      </c>
      <c r="C184" s="17">
        <f>ksylen!G170</f>
        <v>10.873793261368602</v>
      </c>
      <c r="D184" s="17">
        <f>izobutanol!G168</f>
        <v>10.873793261368602</v>
      </c>
      <c r="E184" s="30">
        <f>etylobenzen!G168</f>
        <v>10.34951730454744</v>
      </c>
      <c r="F184" s="30">
        <f>metoksypropan!G168</f>
        <v>18</v>
      </c>
      <c r="G184" s="30">
        <f>cykloheksanon!G168</f>
        <v>4</v>
      </c>
      <c r="H184" s="22">
        <f t="shared" si="4"/>
        <v>52.097103827284641</v>
      </c>
      <c r="I184" s="19">
        <f>Emisja!$F$4</f>
        <v>100</v>
      </c>
      <c r="J184" s="19">
        <f>Emisja!$G$4</f>
        <v>250</v>
      </c>
      <c r="L184" s="2">
        <f t="shared" si="5"/>
        <v>0</v>
      </c>
      <c r="M184" s="2">
        <f>(H184&gt;Emisja!$G$4)*1</f>
        <v>0</v>
      </c>
    </row>
    <row r="185" spans="2:13">
      <c r="B185" s="17">
        <v>158</v>
      </c>
      <c r="C185" s="17">
        <f>ksylen!G171</f>
        <v>10.802016770827418</v>
      </c>
      <c r="D185" s="17">
        <f>izobutanol!G169</f>
        <v>10.802016770827418</v>
      </c>
      <c r="E185" s="30">
        <f>etylobenzen!G169</f>
        <v>10.320806708330966</v>
      </c>
      <c r="F185" s="30">
        <f>metoksypropan!G169</f>
        <v>18</v>
      </c>
      <c r="G185" s="30">
        <f>cykloheksanon!G169</f>
        <v>4</v>
      </c>
      <c r="H185" s="22">
        <f t="shared" si="4"/>
        <v>51.924840249985806</v>
      </c>
      <c r="I185" s="19">
        <f>Emisja!$F$4</f>
        <v>100</v>
      </c>
      <c r="J185" s="19">
        <f>Emisja!$G$4</f>
        <v>250</v>
      </c>
      <c r="L185" s="2">
        <f t="shared" si="5"/>
        <v>0</v>
      </c>
      <c r="M185" s="2">
        <f>(H185&gt;Emisja!$G$4)*1</f>
        <v>0</v>
      </c>
    </row>
    <row r="186" spans="2:13">
      <c r="B186" s="17">
        <v>159</v>
      </c>
      <c r="C186" s="17">
        <f>ksylen!G172</f>
        <v>10.736136256854351</v>
      </c>
      <c r="D186" s="17">
        <f>izobutanol!G170</f>
        <v>10.736136256854351</v>
      </c>
      <c r="E186" s="30">
        <f>etylobenzen!G170</f>
        <v>10.29445450274174</v>
      </c>
      <c r="F186" s="30">
        <f>metoksypropan!G170</f>
        <v>18</v>
      </c>
      <c r="G186" s="30">
        <f>cykloheksanon!G170</f>
        <v>4</v>
      </c>
      <c r="H186" s="22">
        <f t="shared" si="4"/>
        <v>51.766727016450446</v>
      </c>
      <c r="I186" s="19">
        <f>Emisja!$F$4</f>
        <v>100</v>
      </c>
      <c r="J186" s="19">
        <f>Emisja!$G$4</f>
        <v>250</v>
      </c>
      <c r="L186" s="2">
        <f t="shared" si="5"/>
        <v>0</v>
      </c>
      <c r="M186" s="2">
        <f>(H186&gt;Emisja!$G$4)*1</f>
        <v>0</v>
      </c>
    </row>
    <row r="187" spans="2:13">
      <c r="B187" s="17">
        <v>160</v>
      </c>
      <c r="C187" s="17">
        <f>ksylen!G173</f>
        <v>10.675667402935323</v>
      </c>
      <c r="D187" s="17">
        <f>izobutanol!G171</f>
        <v>10.675667402935323</v>
      </c>
      <c r="E187" s="30">
        <f>etylobenzen!G171</f>
        <v>10.270266961174128</v>
      </c>
      <c r="F187" s="30">
        <f>metoksypropan!G171</f>
        <v>18</v>
      </c>
      <c r="G187" s="30">
        <f>cykloheksanon!G171</f>
        <v>4</v>
      </c>
      <c r="H187" s="22">
        <f t="shared" si="4"/>
        <v>51.621601767044773</v>
      </c>
      <c r="I187" s="19">
        <f>Emisja!$F$4</f>
        <v>100</v>
      </c>
      <c r="J187" s="19">
        <f>Emisja!$G$4</f>
        <v>250</v>
      </c>
      <c r="L187" s="2">
        <f t="shared" si="5"/>
        <v>0</v>
      </c>
      <c r="M187" s="2">
        <f>(H187&gt;Emisja!$G$4)*1</f>
        <v>0</v>
      </c>
    </row>
    <row r="188" spans="2:13">
      <c r="B188" s="17">
        <v>161</v>
      </c>
      <c r="C188" s="17">
        <f>ksylen!G174</f>
        <v>10.620165676039633</v>
      </c>
      <c r="D188" s="17">
        <f>izobutanol!G172</f>
        <v>10.620165676039633</v>
      </c>
      <c r="E188" s="30">
        <f>etylobenzen!G172</f>
        <v>10.248066270415853</v>
      </c>
      <c r="F188" s="30">
        <f>metoksypropan!G172</f>
        <v>18</v>
      </c>
      <c r="G188" s="30">
        <f>cykloheksanon!G172</f>
        <v>4</v>
      </c>
      <c r="H188" s="22">
        <f t="shared" si="4"/>
        <v>51.488397622495121</v>
      </c>
      <c r="I188" s="19">
        <f>Emisja!$F$4</f>
        <v>100</v>
      </c>
      <c r="J188" s="19">
        <f>Emisja!$G$4</f>
        <v>250</v>
      </c>
      <c r="L188" s="2">
        <f t="shared" si="5"/>
        <v>0</v>
      </c>
      <c r="M188" s="2">
        <f>(H188&gt;Emisja!$G$4)*1</f>
        <v>0</v>
      </c>
    </row>
    <row r="189" spans="2:13">
      <c r="B189" s="17">
        <v>162</v>
      </c>
      <c r="C189" s="17">
        <f>ksylen!G175</f>
        <v>10.569223058662949</v>
      </c>
      <c r="D189" s="17">
        <f>izobutanol!G173</f>
        <v>10.569223058662949</v>
      </c>
      <c r="E189" s="30">
        <f>etylobenzen!G173</f>
        <v>10.227689223465179</v>
      </c>
      <c r="F189" s="30">
        <f>metoksypropan!G173</f>
        <v>18</v>
      </c>
      <c r="G189" s="30">
        <f>cykloheksanon!G173</f>
        <v>4</v>
      </c>
      <c r="H189" s="22">
        <f t="shared" si="4"/>
        <v>51.366135340791075</v>
      </c>
      <c r="I189" s="19">
        <f>Emisja!$F$4</f>
        <v>100</v>
      </c>
      <c r="J189" s="19">
        <f>Emisja!$G$4</f>
        <v>250</v>
      </c>
      <c r="L189" s="2">
        <f t="shared" si="5"/>
        <v>0</v>
      </c>
      <c r="M189" s="2">
        <f>(H189&gt;Emisja!$G$4)*1</f>
        <v>0</v>
      </c>
    </row>
    <row r="190" spans="2:13">
      <c r="B190" s="17">
        <v>163</v>
      </c>
      <c r="C190" s="17">
        <f>ksylen!G176</f>
        <v>10.522465049311913</v>
      </c>
      <c r="D190" s="17">
        <f>izobutanol!G174</f>
        <v>10.522465049311913</v>
      </c>
      <c r="E190" s="30">
        <f>etylobenzen!G174</f>
        <v>10.208986019724765</v>
      </c>
      <c r="F190" s="30">
        <f>metoksypropan!G174</f>
        <v>18</v>
      </c>
      <c r="G190" s="30">
        <f>cykloheksanon!G174</f>
        <v>4</v>
      </c>
      <c r="H190" s="22">
        <f t="shared" si="4"/>
        <v>51.253916118348592</v>
      </c>
      <c r="I190" s="19">
        <f>Emisja!$F$4</f>
        <v>100</v>
      </c>
      <c r="J190" s="19">
        <f>Emisja!$G$4</f>
        <v>250</v>
      </c>
      <c r="L190" s="2">
        <f t="shared" si="5"/>
        <v>0</v>
      </c>
      <c r="M190" s="2">
        <f>(H190&gt;Emisja!$G$4)*1</f>
        <v>0</v>
      </c>
    </row>
    <row r="191" spans="2:13">
      <c r="B191" s="17">
        <v>164</v>
      </c>
      <c r="C191" s="17">
        <f>ksylen!G177</f>
        <v>10.479547909379637</v>
      </c>
      <c r="D191" s="17">
        <f>izobutanol!G175</f>
        <v>10.479547909379637</v>
      </c>
      <c r="E191" s="30">
        <f>etylobenzen!G175</f>
        <v>10.191819163751855</v>
      </c>
      <c r="F191" s="30">
        <f>metoksypropan!G175</f>
        <v>18</v>
      </c>
      <c r="G191" s="30">
        <f>cykloheksanon!G175</f>
        <v>4</v>
      </c>
      <c r="H191" s="22">
        <f t="shared" si="4"/>
        <v>51.150914982511125</v>
      </c>
      <c r="I191" s="19">
        <f>Emisja!$F$4</f>
        <v>100</v>
      </c>
      <c r="J191" s="19">
        <f>Emisja!$G$4</f>
        <v>250</v>
      </c>
      <c r="L191" s="2">
        <f t="shared" si="5"/>
        <v>0</v>
      </c>
      <c r="M191" s="2">
        <f>(H191&gt;Emisja!$G$4)*1</f>
        <v>0</v>
      </c>
    </row>
    <row r="192" spans="2:13">
      <c r="B192" s="17">
        <v>165</v>
      </c>
      <c r="C192" s="17">
        <f>ksylen!G178</f>
        <v>10.440156136172641</v>
      </c>
      <c r="D192" s="17">
        <f>izobutanol!G176</f>
        <v>10.440156136172641</v>
      </c>
      <c r="E192" s="30">
        <f>etylobenzen!G176</f>
        <v>10.176062454469058</v>
      </c>
      <c r="F192" s="30">
        <f>metoksypropan!G176</f>
        <v>18</v>
      </c>
      <c r="G192" s="30">
        <f>cykloheksanon!G176</f>
        <v>4</v>
      </c>
      <c r="H192" s="22">
        <f t="shared" si="4"/>
        <v>51.05637472681434</v>
      </c>
      <c r="I192" s="19">
        <f>Emisja!$F$4</f>
        <v>100</v>
      </c>
      <c r="J192" s="19">
        <f>Emisja!$G$4</f>
        <v>250</v>
      </c>
      <c r="L192" s="2">
        <f t="shared" si="5"/>
        <v>0</v>
      </c>
      <c r="M192" s="2">
        <f>(H192&gt;Emisja!$G$4)*1</f>
        <v>0</v>
      </c>
    </row>
    <row r="193" spans="2:13">
      <c r="B193" s="17">
        <v>166</v>
      </c>
      <c r="C193" s="17">
        <f>ksylen!G179</f>
        <v>10.404000143512368</v>
      </c>
      <c r="D193" s="17">
        <f>izobutanol!G177</f>
        <v>10.404000143512368</v>
      </c>
      <c r="E193" s="30">
        <f>etylobenzen!G177</f>
        <v>10.161600057404948</v>
      </c>
      <c r="F193" s="30">
        <f>metoksypropan!G177</f>
        <v>18</v>
      </c>
      <c r="G193" s="30">
        <f>cykloheksanon!G177</f>
        <v>4</v>
      </c>
      <c r="H193" s="22">
        <f t="shared" si="4"/>
        <v>50.969600344429686</v>
      </c>
      <c r="I193" s="19">
        <f>Emisja!$F$4</f>
        <v>100</v>
      </c>
      <c r="J193" s="19">
        <f>Emisja!$G$4</f>
        <v>250</v>
      </c>
      <c r="L193" s="2">
        <f t="shared" si="5"/>
        <v>0</v>
      </c>
      <c r="M193" s="2">
        <f>(H193&gt;Emisja!$G$4)*1</f>
        <v>0</v>
      </c>
    </row>
    <row r="194" spans="2:13">
      <c r="B194" s="17">
        <v>167</v>
      </c>
      <c r="C194" s="17">
        <f>ksylen!G180</f>
        <v>10.370814132860335</v>
      </c>
      <c r="D194" s="17">
        <f>izobutanol!G178</f>
        <v>10.370814132860335</v>
      </c>
      <c r="E194" s="30">
        <f>etylobenzen!G178</f>
        <v>10.148325653144136</v>
      </c>
      <c r="F194" s="30">
        <f>metoksypropan!G178</f>
        <v>18</v>
      </c>
      <c r="G194" s="30">
        <f>cykloheksanon!G178</f>
        <v>4</v>
      </c>
      <c r="H194" s="22">
        <f t="shared" si="4"/>
        <v>50.889953918864805</v>
      </c>
      <c r="I194" s="19">
        <f>Emisja!$F$4</f>
        <v>100</v>
      </c>
      <c r="J194" s="19">
        <f>Emisja!$G$4</f>
        <v>250</v>
      </c>
      <c r="L194" s="2">
        <f t="shared" si="5"/>
        <v>0</v>
      </c>
      <c r="M194" s="2">
        <f>(H194&gt;Emisja!$G$4)*1</f>
        <v>0</v>
      </c>
    </row>
    <row r="195" spans="2:13">
      <c r="B195" s="17">
        <v>168</v>
      </c>
      <c r="C195" s="17">
        <f>ksylen!G181</f>
        <v>10.340354139316668</v>
      </c>
      <c r="D195" s="17">
        <f>izobutanol!G179</f>
        <v>10.340354139316668</v>
      </c>
      <c r="E195" s="30">
        <f>etylobenzen!G179</f>
        <v>10.13614165572667</v>
      </c>
      <c r="F195" s="30">
        <f>metoksypropan!G179</f>
        <v>18</v>
      </c>
      <c r="G195" s="30">
        <f>cykloheksanon!G179</f>
        <v>4</v>
      </c>
      <c r="H195" s="22">
        <f t="shared" si="4"/>
        <v>50.816849934360008</v>
      </c>
      <c r="I195" s="19">
        <f>Emisja!$F$4</f>
        <v>100</v>
      </c>
      <c r="J195" s="19">
        <f>Emisja!$G$4</f>
        <v>250</v>
      </c>
      <c r="L195" s="2">
        <f t="shared" si="5"/>
        <v>0</v>
      </c>
      <c r="M195" s="2">
        <f>(H195&gt;Emisja!$G$4)*1</f>
        <v>0</v>
      </c>
    </row>
    <row r="196" spans="2:13">
      <c r="B196" s="17">
        <v>169</v>
      </c>
      <c r="C196" s="17">
        <f>ksylen!G182</f>
        <v>10.312396238127258</v>
      </c>
      <c r="D196" s="17">
        <f>izobutanol!G180</f>
        <v>10.312396238127258</v>
      </c>
      <c r="E196" s="30">
        <f>etylobenzen!G180</f>
        <v>10.124958495250905</v>
      </c>
      <c r="F196" s="30">
        <f>metoksypropan!G180</f>
        <v>18</v>
      </c>
      <c r="G196" s="30">
        <f>cykloheksanon!G180</f>
        <v>4</v>
      </c>
      <c r="H196" s="22">
        <f t="shared" si="4"/>
        <v>50.749750971505421</v>
      </c>
      <c r="I196" s="19">
        <f>Emisja!$F$4</f>
        <v>100</v>
      </c>
      <c r="J196" s="19">
        <f>Emisja!$G$4</f>
        <v>250</v>
      </c>
      <c r="L196" s="2">
        <f t="shared" si="5"/>
        <v>0</v>
      </c>
      <c r="M196" s="2">
        <f>(H196&gt;Emisja!$G$4)*1</f>
        <v>0</v>
      </c>
    </row>
    <row r="197" spans="2:13">
      <c r="B197" s="17">
        <v>170</v>
      </c>
      <c r="C197" s="17">
        <f>ksylen!G183</f>
        <v>10.286734898514815</v>
      </c>
      <c r="D197" s="17">
        <f>izobutanol!G181</f>
        <v>10.286734898514815</v>
      </c>
      <c r="E197" s="30">
        <f>etylobenzen!G181</f>
        <v>10.114693959405928</v>
      </c>
      <c r="F197" s="30">
        <f>metoksypropan!G181</f>
        <v>18</v>
      </c>
      <c r="G197" s="30">
        <f>cykloheksanon!G181</f>
        <v>4</v>
      </c>
      <c r="H197" s="22">
        <f t="shared" si="4"/>
        <v>50.688163756435557</v>
      </c>
      <c r="I197" s="19">
        <f>Emisja!$F$4</f>
        <v>100</v>
      </c>
      <c r="J197" s="19">
        <f>Emisja!$G$4</f>
        <v>250</v>
      </c>
      <c r="L197" s="2">
        <f t="shared" si="5"/>
        <v>0</v>
      </c>
      <c r="M197" s="2">
        <f>(H197&gt;Emisja!$G$4)*1</f>
        <v>0</v>
      </c>
    </row>
    <row r="198" spans="2:13">
      <c r="B198" s="17">
        <v>171</v>
      </c>
      <c r="C198" s="17">
        <f>ksylen!G184</f>
        <v>10.263181472732107</v>
      </c>
      <c r="D198" s="17">
        <f>izobutanol!G182</f>
        <v>10.263181472732107</v>
      </c>
      <c r="E198" s="30">
        <f>etylobenzen!G182</f>
        <v>10.105272589092845</v>
      </c>
      <c r="F198" s="30">
        <f>metoksypropan!G182</f>
        <v>18</v>
      </c>
      <c r="G198" s="30">
        <f>cykloheksanon!G182</f>
        <v>4</v>
      </c>
      <c r="H198" s="22">
        <f t="shared" si="4"/>
        <v>50.631635534557063</v>
      </c>
      <c r="I198" s="19">
        <f>Emisja!$F$4</f>
        <v>100</v>
      </c>
      <c r="J198" s="19">
        <f>Emisja!$G$4</f>
        <v>250</v>
      </c>
      <c r="L198" s="2">
        <f t="shared" si="5"/>
        <v>0</v>
      </c>
      <c r="M198" s="2">
        <f>(H198&gt;Emisja!$G$4)*1</f>
        <v>0</v>
      </c>
    </row>
    <row r="199" spans="2:13">
      <c r="B199" s="17">
        <v>172</v>
      </c>
      <c r="C199" s="17">
        <f>ksylen!G185</f>
        <v>10.241562809229732</v>
      </c>
      <c r="D199" s="17">
        <f>izobutanol!G183</f>
        <v>10.241562809229732</v>
      </c>
      <c r="E199" s="30">
        <f>etylobenzen!G183</f>
        <v>10.096625123691895</v>
      </c>
      <c r="F199" s="30">
        <f>metoksypropan!G183</f>
        <v>18</v>
      </c>
      <c r="G199" s="30">
        <f>cykloheksanon!G183</f>
        <v>4</v>
      </c>
      <c r="H199" s="22">
        <f t="shared" si="4"/>
        <v>50.579750742151361</v>
      </c>
      <c r="I199" s="19">
        <f>Emisja!$F$4</f>
        <v>100</v>
      </c>
      <c r="J199" s="19">
        <f>Emisja!$G$4</f>
        <v>250</v>
      </c>
      <c r="L199" s="2">
        <f t="shared" si="5"/>
        <v>0</v>
      </c>
      <c r="M199" s="2">
        <f>(H199&gt;Emisja!$G$4)*1</f>
        <v>0</v>
      </c>
    </row>
    <row r="200" spans="2:13">
      <c r="B200" s="17">
        <v>173</v>
      </c>
      <c r="C200" s="17">
        <f>ksylen!G186</f>
        <v>10.221719979743243</v>
      </c>
      <c r="D200" s="17">
        <f>izobutanol!G184</f>
        <v>10.221719979743243</v>
      </c>
      <c r="E200" s="30">
        <f>etylobenzen!G184</f>
        <v>10.0886879918973</v>
      </c>
      <c r="F200" s="30">
        <f>metoksypropan!G184</f>
        <v>18</v>
      </c>
      <c r="G200" s="30">
        <f>cykloheksanon!G184</f>
        <v>4</v>
      </c>
      <c r="H200" s="22">
        <f t="shared" si="4"/>
        <v>50.532127951383785</v>
      </c>
      <c r="I200" s="19">
        <f>Emisja!$F$4</f>
        <v>100</v>
      </c>
      <c r="J200" s="19">
        <f>Emisja!$G$4</f>
        <v>250</v>
      </c>
      <c r="L200" s="2">
        <f t="shared" si="5"/>
        <v>0</v>
      </c>
      <c r="M200" s="2">
        <f>(H200&gt;Emisja!$G$4)*1</f>
        <v>0</v>
      </c>
    </row>
    <row r="201" spans="2:13">
      <c r="B201" s="17">
        <v>174</v>
      </c>
      <c r="C201" s="17">
        <f>ksylen!G187</f>
        <v>10.203507110941867</v>
      </c>
      <c r="D201" s="17">
        <f>izobutanol!G185</f>
        <v>10.203507110941867</v>
      </c>
      <c r="E201" s="30">
        <f>etylobenzen!G185</f>
        <v>10.08140284437675</v>
      </c>
      <c r="F201" s="30">
        <f>metoksypropan!G185</f>
        <v>18</v>
      </c>
      <c r="G201" s="30">
        <f>cykloheksanon!G185</f>
        <v>4</v>
      </c>
      <c r="H201" s="22">
        <f t="shared" si="4"/>
        <v>50.488417066260482</v>
      </c>
      <c r="I201" s="19">
        <f>Emisja!$F$4</f>
        <v>100</v>
      </c>
      <c r="J201" s="19">
        <f>Emisja!$G$4</f>
        <v>250</v>
      </c>
      <c r="L201" s="2">
        <f t="shared" si="5"/>
        <v>0</v>
      </c>
      <c r="M201" s="2">
        <f>(H201&gt;Emisja!$G$4)*1</f>
        <v>0</v>
      </c>
    </row>
    <row r="202" spans="2:13">
      <c r="B202" s="17">
        <v>175</v>
      </c>
      <c r="C202" s="17">
        <f>ksylen!G188</f>
        <v>10.186790312049753</v>
      </c>
      <c r="D202" s="17">
        <f>izobutanol!G186</f>
        <v>10.186790312049753</v>
      </c>
      <c r="E202" s="30">
        <f>etylobenzen!G186</f>
        <v>10.074716124819904</v>
      </c>
      <c r="F202" s="30">
        <f>metoksypropan!G186</f>
        <v>18</v>
      </c>
      <c r="G202" s="30">
        <f>cykloheksanon!G186</f>
        <v>4</v>
      </c>
      <c r="H202" s="22">
        <f t="shared" si="4"/>
        <v>50.448296748919411</v>
      </c>
      <c r="I202" s="19">
        <f>Emisja!$F$4</f>
        <v>100</v>
      </c>
      <c r="J202" s="19">
        <f>Emisja!$G$4</f>
        <v>250</v>
      </c>
      <c r="L202" s="2">
        <f t="shared" si="5"/>
        <v>0</v>
      </c>
      <c r="M202" s="2">
        <f>(H202&gt;Emisja!$G$4)*1</f>
        <v>0</v>
      </c>
    </row>
    <row r="203" spans="2:13">
      <c r="B203" s="17">
        <v>176</v>
      </c>
      <c r="C203" s="17">
        <f>ksylen!G189</f>
        <v>10.171446690556238</v>
      </c>
      <c r="D203" s="17">
        <f>izobutanol!G187</f>
        <v>10.171446690556238</v>
      </c>
      <c r="E203" s="30">
        <f>etylobenzen!G187</f>
        <v>10.068578676222497</v>
      </c>
      <c r="F203" s="30">
        <f>metoksypropan!G187</f>
        <v>18</v>
      </c>
      <c r="G203" s="30">
        <f>cykloheksanon!G187</f>
        <v>4</v>
      </c>
      <c r="H203" s="22">
        <f t="shared" si="4"/>
        <v>50.411472057334976</v>
      </c>
      <c r="I203" s="19">
        <f>Emisja!$F$4</f>
        <v>100</v>
      </c>
      <c r="J203" s="19">
        <f>Emisja!$G$4</f>
        <v>250</v>
      </c>
      <c r="L203" s="2">
        <f t="shared" si="5"/>
        <v>0</v>
      </c>
      <c r="M203" s="2">
        <f>(H203&gt;Emisja!$G$4)*1</f>
        <v>0</v>
      </c>
    </row>
    <row r="204" spans="2:13">
      <c r="B204" s="17">
        <v>177</v>
      </c>
      <c r="C204" s="17">
        <f>ksylen!G190</f>
        <v>10.157363448779169</v>
      </c>
      <c r="D204" s="17">
        <f>izobutanol!G188</f>
        <v>10.157363448779169</v>
      </c>
      <c r="E204" s="30">
        <f>etylobenzen!G188</f>
        <v>10.062945379511669</v>
      </c>
      <c r="F204" s="30">
        <f>metoksypropan!G188</f>
        <v>18</v>
      </c>
      <c r="G204" s="30">
        <f>cykloheksanon!G188</f>
        <v>4</v>
      </c>
      <c r="H204" s="22">
        <f t="shared" si="4"/>
        <v>50.377672277070005</v>
      </c>
      <c r="I204" s="19">
        <f>Emisja!$F$4</f>
        <v>100</v>
      </c>
      <c r="J204" s="19">
        <f>Emisja!$G$4</f>
        <v>250</v>
      </c>
      <c r="L204" s="2">
        <f t="shared" si="5"/>
        <v>0</v>
      </c>
      <c r="M204" s="2">
        <f>(H204&gt;Emisja!$G$4)*1</f>
        <v>0</v>
      </c>
    </row>
    <row r="205" spans="2:13">
      <c r="B205" s="17">
        <v>178</v>
      </c>
      <c r="C205" s="17">
        <f>ksylen!G191</f>
        <v>10.144437054639742</v>
      </c>
      <c r="D205" s="17">
        <f>izobutanol!G189</f>
        <v>10.144437054639742</v>
      </c>
      <c r="E205" s="30">
        <f>etylobenzen!G189</f>
        <v>10.057774821855897</v>
      </c>
      <c r="F205" s="30">
        <f>metoksypropan!G189</f>
        <v>18</v>
      </c>
      <c r="G205" s="30">
        <f>cykloheksanon!G189</f>
        <v>4</v>
      </c>
      <c r="H205" s="22">
        <f t="shared" si="4"/>
        <v>50.346648931135377</v>
      </c>
      <c r="I205" s="19">
        <f>Emisja!$F$4</f>
        <v>100</v>
      </c>
      <c r="J205" s="19">
        <f>Emisja!$G$4</f>
        <v>250</v>
      </c>
      <c r="L205" s="2">
        <f t="shared" si="5"/>
        <v>0</v>
      </c>
      <c r="M205" s="2">
        <f>(H205&gt;Emisja!$G$4)*1</f>
        <v>0</v>
      </c>
    </row>
    <row r="206" spans="2:13">
      <c r="B206" s="17">
        <v>179</v>
      </c>
      <c r="C206" s="17">
        <f>ksylen!G192</f>
        <v>10.132572480552836</v>
      </c>
      <c r="D206" s="17">
        <f>izobutanol!G190</f>
        <v>10.132572480552836</v>
      </c>
      <c r="E206" s="30">
        <f>etylobenzen!G190</f>
        <v>10.053028992221135</v>
      </c>
      <c r="F206" s="30">
        <f>metoksypropan!G190</f>
        <v>18</v>
      </c>
      <c r="G206" s="30">
        <f>cykloheksanon!G190</f>
        <v>4</v>
      </c>
      <c r="H206" s="22">
        <f t="shared" si="4"/>
        <v>50.318173953326806</v>
      </c>
      <c r="I206" s="19">
        <f>Emisja!$F$4</f>
        <v>100</v>
      </c>
      <c r="J206" s="19">
        <f>Emisja!$G$4</f>
        <v>250</v>
      </c>
      <c r="L206" s="2">
        <f t="shared" si="5"/>
        <v>0</v>
      </c>
      <c r="M206" s="2">
        <f>(H206&gt;Emisja!$G$4)*1</f>
        <v>0</v>
      </c>
    </row>
    <row r="207" spans="2:13">
      <c r="B207" s="17">
        <v>180</v>
      </c>
      <c r="C207" s="17">
        <f>ksylen!G193</f>
        <v>10.121682504837622</v>
      </c>
      <c r="D207" s="17">
        <f>izobutanol!G191</f>
        <v>10.121682504837622</v>
      </c>
      <c r="E207" s="30">
        <f>etylobenzen!G191</f>
        <v>10.048673001935049</v>
      </c>
      <c r="F207" s="30">
        <f>metoksypropan!G191</f>
        <v>18</v>
      </c>
      <c r="G207" s="30">
        <f>cykloheksanon!G191</f>
        <v>4</v>
      </c>
      <c r="H207" s="22">
        <f t="shared" si="4"/>
        <v>50.292038011610295</v>
      </c>
      <c r="I207" s="19">
        <f>Emisja!$F$4</f>
        <v>100</v>
      </c>
      <c r="J207" s="19">
        <f>Emisja!$G$4</f>
        <v>250</v>
      </c>
      <c r="L207" s="2">
        <f t="shared" si="5"/>
        <v>0</v>
      </c>
      <c r="M207" s="2">
        <f>(H207&gt;Emisja!$G$4)*1</f>
        <v>0</v>
      </c>
    </row>
    <row r="208" spans="2:13">
      <c r="B208" s="17">
        <v>181</v>
      </c>
      <c r="C208" s="17">
        <f>ksylen!G194</f>
        <v>11.823011269327512</v>
      </c>
      <c r="D208" s="17">
        <f>izobutanol!G192</f>
        <v>10.282819490394248</v>
      </c>
      <c r="E208" s="30">
        <f>etylobenzen!G192</f>
        <v>10.729204507731005</v>
      </c>
      <c r="F208" s="30">
        <f>metoksypropan!G192</f>
        <v>18.171132419881474</v>
      </c>
      <c r="G208" s="30">
        <f>cykloheksanon!G192</f>
        <v>4</v>
      </c>
      <c r="H208" s="22">
        <f t="shared" si="4"/>
        <v>52.930108834053584</v>
      </c>
      <c r="I208" s="19">
        <f>Emisja!$F$4</f>
        <v>100</v>
      </c>
      <c r="J208" s="19">
        <f>Emisja!$G$4</f>
        <v>250</v>
      </c>
      <c r="L208" s="2">
        <f t="shared" si="5"/>
        <v>0</v>
      </c>
      <c r="M208" s="2">
        <f>(H208&gt;Emisja!$G$4)*1</f>
        <v>0</v>
      </c>
    </row>
    <row r="209" spans="2:13">
      <c r="B209" s="17">
        <v>182</v>
      </c>
      <c r="C209" s="17">
        <f>ksylen!G195</f>
        <v>13.384586829746468</v>
      </c>
      <c r="D209" s="17">
        <f>izobutanol!G193</f>
        <v>10.430720110060932</v>
      </c>
      <c r="E209" s="30">
        <f>etylobenzen!G193</f>
        <v>11.353834731898587</v>
      </c>
      <c r="F209" s="30">
        <f>metoksypropan!G193</f>
        <v>18.328207413298394</v>
      </c>
      <c r="G209" s="30">
        <f>cykloheksanon!G193</f>
        <v>4</v>
      </c>
      <c r="H209" s="22">
        <f t="shared" si="4"/>
        <v>55.351479123538425</v>
      </c>
      <c r="I209" s="19">
        <f>Emisja!$F$4</f>
        <v>100</v>
      </c>
      <c r="J209" s="19">
        <f>Emisja!$G$4</f>
        <v>250</v>
      </c>
      <c r="L209" s="2">
        <f t="shared" si="5"/>
        <v>0</v>
      </c>
      <c r="M209" s="2">
        <f>(H209&gt;Emisja!$G$4)*1</f>
        <v>0</v>
      </c>
    </row>
    <row r="210" spans="2:13">
      <c r="B210" s="17">
        <v>183</v>
      </c>
      <c r="C210" s="17">
        <f>ksylen!G196</f>
        <v>14.817889012013936</v>
      </c>
      <c r="D210" s="17">
        <f>izobutanol!G194</f>
        <v>10.566471646073762</v>
      </c>
      <c r="E210" s="30">
        <f>etylobenzen!G194</f>
        <v>11.927155604805574</v>
      </c>
      <c r="F210" s="30">
        <f>metoksypropan!G194</f>
        <v>18.472379707326688</v>
      </c>
      <c r="G210" s="30">
        <f>cykloheksanon!G194</f>
        <v>4</v>
      </c>
      <c r="H210" s="22">
        <f t="shared" si="4"/>
        <v>57.573949433630318</v>
      </c>
      <c r="I210" s="19">
        <f>Emisja!$F$4</f>
        <v>100</v>
      </c>
      <c r="J210" s="19">
        <f>Emisja!$G$4</f>
        <v>250</v>
      </c>
      <c r="L210" s="2">
        <f t="shared" si="5"/>
        <v>0</v>
      </c>
      <c r="M210" s="2">
        <f>(H210&gt;Emisja!$G$4)*1</f>
        <v>0</v>
      </c>
    </row>
    <row r="211" spans="2:13">
      <c r="B211" s="17">
        <v>184</v>
      </c>
      <c r="C211" s="17">
        <f>ksylen!G197</f>
        <v>16.133454648262443</v>
      </c>
      <c r="D211" s="17">
        <f>izobutanol!G195</f>
        <v>10.69107206743355</v>
      </c>
      <c r="E211" s="30">
        <f>etylobenzen!G195</f>
        <v>12.453381859304978</v>
      </c>
      <c r="F211" s="30">
        <f>metoksypropan!G195</f>
        <v>18.604709175647656</v>
      </c>
      <c r="G211" s="30">
        <f>cykloheksanon!G195</f>
        <v>4</v>
      </c>
      <c r="H211" s="22">
        <f t="shared" si="4"/>
        <v>59.613858117027448</v>
      </c>
      <c r="I211" s="19">
        <f>Emisja!$F$4</f>
        <v>100</v>
      </c>
      <c r="J211" s="19">
        <f>Emisja!$G$4</f>
        <v>250</v>
      </c>
      <c r="L211" s="2">
        <f t="shared" si="5"/>
        <v>0</v>
      </c>
      <c r="M211" s="2">
        <f>(H211&gt;Emisja!$G$4)*1</f>
        <v>0</v>
      </c>
    </row>
    <row r="212" spans="2:13">
      <c r="B212" s="17">
        <v>185</v>
      </c>
      <c r="C212" s="17">
        <f>ksylen!G198</f>
        <v>17.340955037705776</v>
      </c>
      <c r="D212" s="17">
        <f>izobutanol!G196</f>
        <v>10.805437366413074</v>
      </c>
      <c r="E212" s="30">
        <f>etylobenzen!G196</f>
        <v>12.936382015082312</v>
      </c>
      <c r="F212" s="30">
        <f>metoksypropan!G196</f>
        <v>18.726168630143636</v>
      </c>
      <c r="G212" s="30">
        <f>cykloheksanon!G196</f>
        <v>4</v>
      </c>
      <c r="H212" s="22">
        <f t="shared" si="4"/>
        <v>61.486201435947621</v>
      </c>
      <c r="I212" s="19">
        <f>Emisja!$F$4</f>
        <v>100</v>
      </c>
      <c r="J212" s="19">
        <f>Emisja!$G$4</f>
        <v>250</v>
      </c>
      <c r="L212" s="2">
        <f t="shared" si="5"/>
        <v>0</v>
      </c>
      <c r="M212" s="2">
        <f>(H212&gt;Emisja!$G$4)*1</f>
        <v>0</v>
      </c>
    </row>
    <row r="213" spans="2:13">
      <c r="B213" s="17">
        <v>186</v>
      </c>
      <c r="C213" s="17">
        <f>ksylen!G199</f>
        <v>18.449267044595544</v>
      </c>
      <c r="D213" s="17">
        <f>izobutanol!G197</f>
        <v>10.910408292417477</v>
      </c>
      <c r="E213" s="30">
        <f>etylobenzen!G197</f>
        <v>13.379706817838219</v>
      </c>
      <c r="F213" s="30">
        <f>metoksypropan!G197</f>
        <v>18.837650972464232</v>
      </c>
      <c r="G213" s="30">
        <f>cykloheksanon!G197</f>
        <v>4</v>
      </c>
      <c r="H213" s="22">
        <f t="shared" si="4"/>
        <v>63.204743806220264</v>
      </c>
      <c r="I213" s="19">
        <f>Emisja!$F$4</f>
        <v>100</v>
      </c>
      <c r="J213" s="19">
        <f>Emisja!$G$4</f>
        <v>250</v>
      </c>
      <c r="L213" s="2">
        <f t="shared" si="5"/>
        <v>0</v>
      </c>
      <c r="M213" s="2">
        <f>(H213&gt;Emisja!$G$4)*1</f>
        <v>0</v>
      </c>
    </row>
    <row r="214" spans="2:13">
      <c r="B214" s="17">
        <v>187</v>
      </c>
      <c r="C214" s="17">
        <f>ksylen!G200</f>
        <v>19.466538355938397</v>
      </c>
      <c r="D214" s="17">
        <f>izobutanol!G198</f>
        <v>11.006756532701401</v>
      </c>
      <c r="E214" s="30">
        <f>etylobenzen!G198</f>
        <v>13.786615342375361</v>
      </c>
      <c r="F214" s="30">
        <f>metoksypropan!G198</f>
        <v>18.939975758137447</v>
      </c>
      <c r="G214" s="30">
        <f>cykloheksanon!G198</f>
        <v>4</v>
      </c>
      <c r="H214" s="22">
        <f t="shared" si="4"/>
        <v>64.782118985535959</v>
      </c>
      <c r="I214" s="19">
        <f>Emisja!$F$4</f>
        <v>100</v>
      </c>
      <c r="J214" s="19">
        <f>Emisja!$G$4</f>
        <v>250</v>
      </c>
      <c r="L214" s="2">
        <f t="shared" si="5"/>
        <v>0</v>
      </c>
      <c r="M214" s="2">
        <f>(H214&gt;Emisja!$G$4)*1</f>
        <v>0</v>
      </c>
    </row>
    <row r="215" spans="2:13">
      <c r="B215" s="17">
        <v>188</v>
      </c>
      <c r="C215" s="17">
        <f>ksylen!G201</f>
        <v>20.400247378711924</v>
      </c>
      <c r="D215" s="17">
        <f>izobutanol!G199</f>
        <v>11.095190385379992</v>
      </c>
      <c r="E215" s="30">
        <f>etylobenzen!G199</f>
        <v>14.160098951484771</v>
      </c>
      <c r="F215" s="30">
        <f>metoksypropan!G199</f>
        <v>19.033895221481327</v>
      </c>
      <c r="G215" s="30">
        <f>cykloheksanon!G199</f>
        <v>4</v>
      </c>
      <c r="H215" s="22">
        <f t="shared" si="4"/>
        <v>66.22992294973298</v>
      </c>
      <c r="I215" s="19">
        <f>Emisja!$F$4</f>
        <v>100</v>
      </c>
      <c r="J215" s="19">
        <f>Emisja!$G$4</f>
        <v>250</v>
      </c>
      <c r="L215" s="2">
        <f t="shared" si="5"/>
        <v>0</v>
      </c>
      <c r="M215" s="2">
        <f>(H215&gt;Emisja!$G$4)*1</f>
        <v>0</v>
      </c>
    </row>
    <row r="216" spans="2:13">
      <c r="B216" s="17">
        <v>189</v>
      </c>
      <c r="C216" s="17">
        <f>ksylen!G202</f>
        <v>21.257258216909896</v>
      </c>
      <c r="D216" s="17">
        <f>izobutanol!G200</f>
        <v>11.176359966438584</v>
      </c>
      <c r="E216" s="30">
        <f>etylobenzen!G200</f>
        <v>14.50290328676396</v>
      </c>
      <c r="F216" s="30">
        <f>metoksypropan!G200</f>
        <v>19.120099805607925</v>
      </c>
      <c r="G216" s="30">
        <f>cykloheksanon!G200</f>
        <v>4</v>
      </c>
      <c r="H216" s="22">
        <f t="shared" si="4"/>
        <v>67.558799139894617</v>
      </c>
      <c r="I216" s="19">
        <f>Emisja!$F$4</f>
        <v>100</v>
      </c>
      <c r="J216" s="19">
        <f>Emisja!$G$4</f>
        <v>250</v>
      </c>
      <c r="L216" s="2">
        <f t="shared" si="5"/>
        <v>0</v>
      </c>
      <c r="M216" s="2">
        <f>(H216&gt;Emisja!$G$4)*1</f>
        <v>0</v>
      </c>
    </row>
    <row r="217" spans="2:13">
      <c r="B217" s="17">
        <v>190</v>
      </c>
      <c r="C217" s="17">
        <f>ksylen!G203</f>
        <v>22.043871132577245</v>
      </c>
      <c r="D217" s="17">
        <f>izobutanol!G201</f>
        <v>11.250861989020063</v>
      </c>
      <c r="E217" s="30">
        <f>etylobenzen!G201</f>
        <v>14.817548453030899</v>
      </c>
      <c r="F217" s="30">
        <f>metoksypropan!G201</f>
        <v>19.199223238173023</v>
      </c>
      <c r="G217" s="30">
        <f>cykloheksanon!G201</f>
        <v>4</v>
      </c>
      <c r="H217" s="22">
        <f t="shared" si="4"/>
        <v>68.778516706946547</v>
      </c>
      <c r="I217" s="19">
        <f>Emisja!$F$4</f>
        <v>100</v>
      </c>
      <c r="J217" s="19">
        <f>Emisja!$G$4</f>
        <v>250</v>
      </c>
      <c r="L217" s="2">
        <f t="shared" si="5"/>
        <v>0</v>
      </c>
      <c r="M217" s="2">
        <f>(H217&gt;Emisja!$G$4)*1</f>
        <v>0</v>
      </c>
    </row>
    <row r="218" spans="2:13">
      <c r="B218" s="17">
        <v>191</v>
      </c>
      <c r="C218" s="17">
        <f>ksylen!G204</f>
        <v>22.765868861795866</v>
      </c>
      <c r="D218" s="17">
        <f>izobutanol!G202</f>
        <v>11.319244150124533</v>
      </c>
      <c r="E218" s="30">
        <f>etylobenzen!G202</f>
        <v>15.106347544718348</v>
      </c>
      <c r="F218" s="30">
        <f>metoksypropan!G202</f>
        <v>19.271847190185706</v>
      </c>
      <c r="G218" s="30">
        <f>cykloheksanon!G202</f>
        <v>4</v>
      </c>
      <c r="H218" s="22">
        <f t="shared" si="4"/>
        <v>69.898042328964138</v>
      </c>
      <c r="I218" s="19">
        <f>Emisja!$F$4</f>
        <v>100</v>
      </c>
      <c r="J218" s="19">
        <f>Emisja!$G$4</f>
        <v>250</v>
      </c>
      <c r="L218" s="2">
        <f t="shared" si="5"/>
        <v>0</v>
      </c>
      <c r="M218" s="2">
        <f>(H218&gt;Emisja!$G$4)*1</f>
        <v>0</v>
      </c>
    </row>
    <row r="219" spans="2:13">
      <c r="B219" s="17">
        <v>192</v>
      </c>
      <c r="C219" s="17">
        <f>ksylen!G205</f>
        <v>23.428559126110436</v>
      </c>
      <c r="D219" s="17">
        <f>izobutanol!G203</f>
        <v>11.382009156969868</v>
      </c>
      <c r="E219" s="30">
        <f>etylobenzen!G203</f>
        <v>15.371423650444177</v>
      </c>
      <c r="F219" s="30">
        <f>metoksypropan!G203</f>
        <v>19.338505552126733</v>
      </c>
      <c r="G219" s="30">
        <f>cykloheksanon!G203</f>
        <v>4</v>
      </c>
      <c r="H219" s="22">
        <f t="shared" si="4"/>
        <v>70.925606129150438</v>
      </c>
      <c r="I219" s="19">
        <f>Emisja!$F$4</f>
        <v>100</v>
      </c>
      <c r="J219" s="19">
        <f>Emisja!$G$4</f>
        <v>250</v>
      </c>
      <c r="L219" s="2">
        <f t="shared" si="5"/>
        <v>0</v>
      </c>
      <c r="M219" s="2">
        <f>(H219&gt;Emisja!$G$4)*1</f>
        <v>0</v>
      </c>
    </row>
    <row r="220" spans="2:13">
      <c r="B220" s="17">
        <v>193</v>
      </c>
      <c r="C220" s="17">
        <f>ksylen!G206</f>
        <v>24.036813651914265</v>
      </c>
      <c r="D220" s="17">
        <f>izobutanol!G204</f>
        <v>11.43961842261265</v>
      </c>
      <c r="E220" s="30">
        <f>etylobenzen!G204</f>
        <v>15.614725460765708</v>
      </c>
      <c r="F220" s="30">
        <f>metoksypropan!G204</f>
        <v>19.399688358811293</v>
      </c>
      <c r="G220" s="30">
        <f>cykloheksanon!G204</f>
        <v>4</v>
      </c>
      <c r="H220" s="22">
        <f t="shared" si="4"/>
        <v>71.868762179076668</v>
      </c>
      <c r="I220" s="19">
        <f>Emisja!$F$4</f>
        <v>100</v>
      </c>
      <c r="J220" s="19">
        <f>Emisja!$G$4</f>
        <v>250</v>
      </c>
      <c r="L220" s="2">
        <f t="shared" si="5"/>
        <v>0</v>
      </c>
      <c r="M220" s="2">
        <f>(H220&gt;Emisja!$G$4)*1</f>
        <v>0</v>
      </c>
    </row>
    <row r="221" spans="2:13">
      <c r="B221" s="17">
        <v>194</v>
      </c>
      <c r="C221" s="17">
        <f>ksylen!G207</f>
        <v>24.595103984643853</v>
      </c>
      <c r="D221" s="17">
        <f>izobutanol!G205</f>
        <v>11.49249545799765</v>
      </c>
      <c r="E221" s="30">
        <f>etylobenzen!G205</f>
        <v>15.838041593857543</v>
      </c>
      <c r="F221" s="30">
        <f>metoksypropan!G205</f>
        <v>19.455845391849579</v>
      </c>
      <c r="G221" s="30">
        <f>cykloheksanon!G205</f>
        <v>4</v>
      </c>
      <c r="H221" s="22">
        <f t="shared" ref="H221:H284" si="6">C221+D221+E221+F221*$C$2/$F$2+G221*$C$2/$G$2</f>
        <v>72.734444031971037</v>
      </c>
      <c r="I221" s="19">
        <f>Emisja!$F$4</f>
        <v>100</v>
      </c>
      <c r="J221" s="19">
        <f>Emisja!$G$4</f>
        <v>250</v>
      </c>
      <c r="L221" s="2">
        <f t="shared" ref="L221:L284" si="7">(H221&gt;$C$2)*1</f>
        <v>0</v>
      </c>
      <c r="M221" s="2">
        <f>(H221&gt;Emisja!$G$4)*1</f>
        <v>0</v>
      </c>
    </row>
    <row r="222" spans="2:13">
      <c r="B222" s="17">
        <v>195</v>
      </c>
      <c r="C222" s="17">
        <f>ksylen!G208</f>
        <v>25.107534361067945</v>
      </c>
      <c r="D222" s="17">
        <f>izobutanol!G206</f>
        <v>11.541028985372286</v>
      </c>
      <c r="E222" s="30">
        <f>etylobenzen!G206</f>
        <v>16.043013744427181</v>
      </c>
      <c r="F222" s="30">
        <f>metoksypropan!G206</f>
        <v>19.507389486188409</v>
      </c>
      <c r="G222" s="30">
        <f>cykloheksanon!G206</f>
        <v>4</v>
      </c>
      <c r="H222" s="22">
        <f t="shared" si="6"/>
        <v>73.529015694305414</v>
      </c>
      <c r="I222" s="19">
        <f>Emisja!$F$4</f>
        <v>100</v>
      </c>
      <c r="J222" s="19">
        <f>Emisja!$G$4</f>
        <v>250</v>
      </c>
      <c r="L222" s="2">
        <f t="shared" si="7"/>
        <v>0</v>
      </c>
      <c r="M222" s="2">
        <f>(H222&gt;Emisja!$G$4)*1</f>
        <v>0</v>
      </c>
    </row>
    <row r="223" spans="2:13">
      <c r="B223" s="17">
        <v>196</v>
      </c>
      <c r="C223" s="17">
        <f>ksylen!G209</f>
        <v>25.577871881329688</v>
      </c>
      <c r="D223" s="17">
        <f>izobutanol!G207</f>
        <v>11.585575795954119</v>
      </c>
      <c r="E223" s="30">
        <f>etylobenzen!G207</f>
        <v>16.23114875253188</v>
      </c>
      <c r="F223" s="30">
        <f>metoksypropan!G207</f>
        <v>19.55469956504173</v>
      </c>
      <c r="G223" s="30">
        <f>cykloheksanon!G207</f>
        <v>4</v>
      </c>
      <c r="H223" s="22">
        <f t="shared" si="6"/>
        <v>74.258318410394423</v>
      </c>
      <c r="I223" s="19">
        <f>Emisja!$F$4</f>
        <v>100</v>
      </c>
      <c r="J223" s="19">
        <f>Emisja!$G$4</f>
        <v>250</v>
      </c>
      <c r="L223" s="2">
        <f t="shared" si="7"/>
        <v>0</v>
      </c>
      <c r="M223" s="2">
        <f>(H223&gt;Emisja!$G$4)*1</f>
        <v>0</v>
      </c>
    </row>
    <row r="224" spans="2:13">
      <c r="B224" s="17">
        <v>197</v>
      </c>
      <c r="C224" s="17">
        <f>ksylen!G210</f>
        <v>26.009574202549778</v>
      </c>
      <c r="D224" s="17">
        <f>izobutanol!G208</f>
        <v>11.626463372859375</v>
      </c>
      <c r="E224" s="30">
        <f>etylobenzen!G208</f>
        <v>16.403829681019914</v>
      </c>
      <c r="F224" s="30">
        <f>metoksypropan!G208</f>
        <v>19.598123425521155</v>
      </c>
      <c r="G224" s="30">
        <f>cykloheksanon!G208</f>
        <v>4</v>
      </c>
      <c r="H224" s="22">
        <f t="shared" si="6"/>
        <v>74.927713603940816</v>
      </c>
      <c r="I224" s="19">
        <f>Emisja!$F$4</f>
        <v>100</v>
      </c>
      <c r="J224" s="19">
        <f>Emisja!$G$4</f>
        <v>250</v>
      </c>
      <c r="L224" s="2">
        <f t="shared" si="7"/>
        <v>0</v>
      </c>
      <c r="M224" s="2">
        <f>(H224&gt;Emisja!$G$4)*1</f>
        <v>0</v>
      </c>
    </row>
    <row r="225" spans="2:13">
      <c r="B225" s="17">
        <v>198</v>
      </c>
      <c r="C225" s="17">
        <f>ksylen!G211</f>
        <v>26.405814957578425</v>
      </c>
      <c r="D225" s="17">
        <f>izobutanol!G209</f>
        <v>11.663992298574765</v>
      </c>
      <c r="E225" s="30">
        <f>etylobenzen!G209</f>
        <v>16.562325983031371</v>
      </c>
      <c r="F225" s="30">
        <f>metoksypropan!G209</f>
        <v>19.637980295444851</v>
      </c>
      <c r="G225" s="30">
        <f>cykloheksanon!G209</f>
        <v>4</v>
      </c>
      <c r="H225" s="22">
        <f t="shared" si="6"/>
        <v>75.542122292209484</v>
      </c>
      <c r="I225" s="19">
        <f>Emisja!$F$4</f>
        <v>100</v>
      </c>
      <c r="J225" s="19">
        <f>Emisja!$G$4</f>
        <v>250</v>
      </c>
      <c r="L225" s="2">
        <f t="shared" si="7"/>
        <v>0</v>
      </c>
      <c r="M225" s="2">
        <f>(H225&gt;Emisja!$G$4)*1</f>
        <v>0</v>
      </c>
    </row>
    <row r="226" spans="2:13">
      <c r="B226" s="17">
        <v>199</v>
      </c>
      <c r="C226" s="17">
        <f>ksylen!G212</f>
        <v>26.769507085760488</v>
      </c>
      <c r="D226" s="17">
        <f>izobutanol!G210</f>
        <v>11.698438464671007</v>
      </c>
      <c r="E226" s="30">
        <f>etylobenzen!G210</f>
        <v>16.707802834304196</v>
      </c>
      <c r="F226" s="30">
        <f>metoksypropan!G210</f>
        <v>19.674563180121055</v>
      </c>
      <c r="G226" s="30">
        <f>cykloheksanon!G210</f>
        <v>4</v>
      </c>
      <c r="H226" s="22">
        <f t="shared" si="6"/>
        <v>76.106061262580724</v>
      </c>
      <c r="I226" s="19">
        <f>Emisja!$F$4</f>
        <v>100</v>
      </c>
      <c r="J226" s="19">
        <f>Emisja!$G$4</f>
        <v>250</v>
      </c>
      <c r="L226" s="2">
        <f t="shared" si="7"/>
        <v>0</v>
      </c>
      <c r="M226" s="2">
        <f>(H226&gt;Emisja!$G$4)*1</f>
        <v>0</v>
      </c>
    </row>
    <row r="227" spans="2:13">
      <c r="B227" s="17">
        <v>200</v>
      </c>
      <c r="C227" s="17">
        <f>ksylen!G213</f>
        <v>27.103324247228482</v>
      </c>
      <c r="D227" s="17">
        <f>izobutanol!G211</f>
        <v>11.730055100002597</v>
      </c>
      <c r="E227" s="30">
        <f>etylobenzen!G211</f>
        <v>16.841329698891396</v>
      </c>
      <c r="F227" s="30">
        <f>metoksypropan!G211</f>
        <v>19.708141016358432</v>
      </c>
      <c r="G227" s="30">
        <f>cykloheksanon!G211</f>
        <v>4</v>
      </c>
      <c r="H227" s="22">
        <f t="shared" si="6"/>
        <v>76.623676277432708</v>
      </c>
      <c r="I227" s="19">
        <f>Emisja!$F$4</f>
        <v>100</v>
      </c>
      <c r="J227" s="19">
        <f>Emisja!$G$4</f>
        <v>250</v>
      </c>
      <c r="L227" s="2">
        <f t="shared" si="7"/>
        <v>0</v>
      </c>
      <c r="M227" s="2">
        <f>(H227&gt;Emisja!$G$4)*1</f>
        <v>0</v>
      </c>
    </row>
    <row r="228" spans="2:13">
      <c r="B228" s="17">
        <v>201</v>
      </c>
      <c r="C228" s="17">
        <f>ksylen!G214</f>
        <v>27.409720478149286</v>
      </c>
      <c r="D228" s="17">
        <f>izobutanol!G212</f>
        <v>11.75907463230404</v>
      </c>
      <c r="E228" s="30">
        <f>etylobenzen!G212</f>
        <v>16.963888191259716</v>
      </c>
      <c r="F228" s="30">
        <f>metoksypropan!G212</f>
        <v>19.73896064953836</v>
      </c>
      <c r="G228" s="30">
        <f>cykloheksanon!G212</f>
        <v>4</v>
      </c>
      <c r="H228" s="22">
        <f t="shared" si="6"/>
        <v>77.098772551456577</v>
      </c>
      <c r="I228" s="19">
        <f>Emisja!$F$4</f>
        <v>100</v>
      </c>
      <c r="J228" s="19">
        <f>Emisja!$G$4</f>
        <v>250</v>
      </c>
      <c r="L228" s="2">
        <f t="shared" si="7"/>
        <v>0</v>
      </c>
      <c r="M228" s="2">
        <f>(H228&gt;Emisja!$G$4)*1</f>
        <v>0</v>
      </c>
    </row>
    <row r="229" spans="2:13">
      <c r="B229" s="17">
        <v>202</v>
      </c>
      <c r="C229" s="17">
        <f>ksylen!G215</f>
        <v>27.690948231418869</v>
      </c>
      <c r="D229" s="17">
        <f>izobutanol!G213</f>
        <v>11.785710396867929</v>
      </c>
      <c r="E229" s="30">
        <f>etylobenzen!G213</f>
        <v>17.076379292567552</v>
      </c>
      <c r="F229" s="30">
        <f>metoksypropan!G213</f>
        <v>19.767248648283438</v>
      </c>
      <c r="G229" s="30">
        <f>cykloheksanon!G213</f>
        <v>4</v>
      </c>
      <c r="H229" s="22">
        <f t="shared" si="6"/>
        <v>77.534842725456258</v>
      </c>
      <c r="I229" s="19">
        <f>Emisja!$F$4</f>
        <v>100</v>
      </c>
      <c r="J229" s="19">
        <f>Emisja!$G$4</f>
        <v>250</v>
      </c>
      <c r="L229" s="2">
        <f t="shared" si="7"/>
        <v>0</v>
      </c>
      <c r="M229" s="2">
        <f>(H229&gt;Emisja!$G$4)*1</f>
        <v>0</v>
      </c>
    </row>
    <row r="230" spans="2:13">
      <c r="B230" s="17">
        <v>203</v>
      </c>
      <c r="C230" s="17">
        <f>ksylen!G216</f>
        <v>27.949074935430122</v>
      </c>
      <c r="D230" s="17">
        <f>izobutanol!G214</f>
        <v>11.810158204866115</v>
      </c>
      <c r="E230" s="30">
        <f>etylobenzen!G214</f>
        <v>17.179629974172052</v>
      </c>
      <c r="F230" s="30">
        <f>metoksypropan!G214</f>
        <v>19.793212970062669</v>
      </c>
      <c r="G230" s="30">
        <f>cykloheksanon!G214</f>
        <v>4</v>
      </c>
      <c r="H230" s="22">
        <f t="shared" si="6"/>
        <v>77.935092542280884</v>
      </c>
      <c r="I230" s="19">
        <f>Emisja!$F$4</f>
        <v>100</v>
      </c>
      <c r="J230" s="19">
        <f>Emisja!$G$4</f>
        <v>250</v>
      </c>
      <c r="L230" s="2">
        <f t="shared" si="7"/>
        <v>0</v>
      </c>
      <c r="M230" s="2">
        <f>(H230&gt;Emisja!$G$4)*1</f>
        <v>0</v>
      </c>
    </row>
    <row r="231" spans="2:13">
      <c r="B231" s="17">
        <v>204</v>
      </c>
      <c r="C231" s="17">
        <f>ksylen!G217</f>
        <v>28.185998192644508</v>
      </c>
      <c r="D231" s="17">
        <f>izobutanol!G215</f>
        <v>11.832597782843408</v>
      </c>
      <c r="E231" s="30">
        <f>etylobenzen!G215</f>
        <v>17.274399277057807</v>
      </c>
      <c r="F231" s="30">
        <f>metoksypropan!G215</f>
        <v>19.817044489977903</v>
      </c>
      <c r="G231" s="30">
        <f>cykloheksanon!G215</f>
        <v>4</v>
      </c>
      <c r="H231" s="22">
        <f t="shared" si="6"/>
        <v>78.302464413644557</v>
      </c>
      <c r="I231" s="19">
        <f>Emisja!$F$4</f>
        <v>100</v>
      </c>
      <c r="J231" s="19">
        <f>Emisja!$G$4</f>
        <v>250</v>
      </c>
      <c r="L231" s="2">
        <f t="shared" si="7"/>
        <v>0</v>
      </c>
      <c r="M231" s="2">
        <f>(H231&gt;Emisja!$G$4)*1</f>
        <v>0</v>
      </c>
    </row>
    <row r="232" spans="2:13">
      <c r="B232" s="17">
        <v>205</v>
      </c>
      <c r="C232" s="17">
        <f>ksylen!G218</f>
        <v>28.403459729698913</v>
      </c>
      <c r="D232" s="17">
        <f>izobutanol!G216</f>
        <v>11.853194093966122</v>
      </c>
      <c r="E232" s="30">
        <f>etylobenzen!G216</f>
        <v>17.361383891879569</v>
      </c>
      <c r="F232" s="30">
        <f>metoksypropan!G216</f>
        <v>19.838918403970311</v>
      </c>
      <c r="G232" s="30">
        <f>cykloheksanon!G216</f>
        <v>4</v>
      </c>
      <c r="H232" s="22">
        <f t="shared" si="6"/>
        <v>78.639659051083669</v>
      </c>
      <c r="I232" s="19">
        <f>Emisja!$F$4</f>
        <v>100</v>
      </c>
      <c r="J232" s="19">
        <f>Emisja!$G$4</f>
        <v>250</v>
      </c>
      <c r="L232" s="2">
        <f t="shared" si="7"/>
        <v>0</v>
      </c>
      <c r="M232" s="2">
        <f>(H232&gt;Emisja!$G$4)*1</f>
        <v>0</v>
      </c>
    </row>
    <row r="233" spans="2:13">
      <c r="B233" s="17">
        <v>206</v>
      </c>
      <c r="C233" s="17">
        <f>ksylen!G219</f>
        <v>28.60305820160103</v>
      </c>
      <c r="D233" s="17">
        <f>izobutanol!G217</f>
        <v>11.872098550738567</v>
      </c>
      <c r="E233" s="30">
        <f>etylobenzen!G217</f>
        <v>17.441223280640415</v>
      </c>
      <c r="F233" s="30">
        <f>metoksypropan!G217</f>
        <v>19.858995516762498</v>
      </c>
      <c r="G233" s="30">
        <f>cykloheksanon!G217</f>
        <v>4</v>
      </c>
      <c r="H233" s="22">
        <f t="shared" si="6"/>
        <v>78.94915532007029</v>
      </c>
      <c r="I233" s="19">
        <f>Emisja!$F$4</f>
        <v>100</v>
      </c>
      <c r="J233" s="19">
        <f>Emisja!$G$4</f>
        <v>250</v>
      </c>
      <c r="L233" s="2">
        <f t="shared" si="7"/>
        <v>0</v>
      </c>
      <c r="M233" s="2">
        <f>(H233&gt;Emisja!$G$4)*1</f>
        <v>0</v>
      </c>
    </row>
    <row r="234" spans="2:13">
      <c r="B234" s="17">
        <v>207</v>
      </c>
      <c r="C234" s="17">
        <f>ksylen!G220</f>
        <v>28.786260944142544</v>
      </c>
      <c r="D234" s="17">
        <f>izobutanol!G218</f>
        <v>11.889450128102686</v>
      </c>
      <c r="E234" s="30">
        <f>etylobenzen!G218</f>
        <v>17.514504377657019</v>
      </c>
      <c r="F234" s="30">
        <f>metoksypropan!G218</f>
        <v>19.87742342400443</v>
      </c>
      <c r="G234" s="30">
        <f>cykloheksanon!G218</f>
        <v>4</v>
      </c>
      <c r="H234" s="22">
        <f t="shared" si="6"/>
        <v>79.233228463238049</v>
      </c>
      <c r="I234" s="19">
        <f>Emisja!$F$4</f>
        <v>100</v>
      </c>
      <c r="J234" s="19">
        <f>Emisja!$G$4</f>
        <v>250</v>
      </c>
      <c r="L234" s="2">
        <f t="shared" si="7"/>
        <v>0</v>
      </c>
      <c r="M234" s="2">
        <f>(H234&gt;Emisja!$G$4)*1</f>
        <v>0</v>
      </c>
    </row>
    <row r="235" spans="2:13">
      <c r="B235" s="17">
        <v>208</v>
      </c>
      <c r="C235" s="17">
        <f>ksylen!G221</f>
        <v>28.954414760927232</v>
      </c>
      <c r="D235" s="17">
        <f>izobutanol!G219</f>
        <v>11.905376385103725</v>
      </c>
      <c r="E235" s="30">
        <f>etylobenzen!G219</f>
        <v>17.581765904370894</v>
      </c>
      <c r="F235" s="30">
        <f>metoksypropan!G219</f>
        <v>19.894337597313726</v>
      </c>
      <c r="G235" s="30">
        <f>cykloheksanon!G219</f>
        <v>4</v>
      </c>
      <c r="H235" s="22">
        <f t="shared" si="6"/>
        <v>79.493966826687256</v>
      </c>
      <c r="I235" s="19">
        <f>Emisja!$F$4</f>
        <v>100</v>
      </c>
      <c r="J235" s="19">
        <f>Emisja!$G$4</f>
        <v>250</v>
      </c>
      <c r="L235" s="2">
        <f t="shared" si="7"/>
        <v>0</v>
      </c>
      <c r="M235" s="2">
        <f>(H235&gt;Emisja!$G$4)*1</f>
        <v>0</v>
      </c>
    </row>
    <row r="236" spans="2:13">
      <c r="B236" s="17">
        <v>209</v>
      </c>
      <c r="C236" s="17">
        <f>ksylen!G222</f>
        <v>29.108755824314159</v>
      </c>
      <c r="D236" s="17">
        <f>izobutanol!G220</f>
        <v>11.919994402632648</v>
      </c>
      <c r="E236" s="30">
        <f>etylobenzen!G220</f>
        <v>17.643502329725663</v>
      </c>
      <c r="F236" s="30">
        <f>metoksypropan!G220</f>
        <v>19.909862380186837</v>
      </c>
      <c r="G236" s="30">
        <f>cykloheksanon!G220</f>
        <v>4</v>
      </c>
      <c r="H236" s="22">
        <f t="shared" si="6"/>
        <v>79.733287212331817</v>
      </c>
      <c r="I236" s="19">
        <f>Emisja!$F$4</f>
        <v>100</v>
      </c>
      <c r="J236" s="19">
        <f>Emisja!$G$4</f>
        <v>250</v>
      </c>
      <c r="L236" s="2">
        <f t="shared" si="7"/>
        <v>0</v>
      </c>
      <c r="M236" s="2">
        <f>(H236&gt;Emisja!$G$4)*1</f>
        <v>0</v>
      </c>
    </row>
    <row r="237" spans="2:13">
      <c r="B237" s="17">
        <v>210</v>
      </c>
      <c r="C237" s="17">
        <f>ksylen!G223</f>
        <v>29.250418763062132</v>
      </c>
      <c r="D237" s="17">
        <f>izobutanol!G221</f>
        <v>11.933411644139046</v>
      </c>
      <c r="E237" s="30">
        <f>etylobenzen!G221</f>
        <v>17.700167505224854</v>
      </c>
      <c r="F237" s="30">
        <f>metoksypropan!G221</f>
        <v>19.924111902102567</v>
      </c>
      <c r="G237" s="30">
        <f>cykloheksanon!G221</f>
        <v>4</v>
      </c>
      <c r="H237" s="22">
        <f t="shared" si="6"/>
        <v>79.952948969149674</v>
      </c>
      <c r="I237" s="19">
        <f>Emisja!$F$4</f>
        <v>100</v>
      </c>
      <c r="J237" s="19">
        <f>Emisja!$G$4</f>
        <v>250</v>
      </c>
      <c r="L237" s="2">
        <f t="shared" si="7"/>
        <v>0</v>
      </c>
      <c r="M237" s="2">
        <f>(H237&gt;Emisja!$G$4)*1</f>
        <v>0</v>
      </c>
    </row>
    <row r="238" spans="2:13">
      <c r="B238" s="17">
        <v>211</v>
      </c>
      <c r="C238" s="17">
        <f>ksylen!G224</f>
        <v>29.380445003482684</v>
      </c>
      <c r="D238" s="17">
        <f>izobutanol!G222</f>
        <v>11.945726745642023</v>
      </c>
      <c r="E238" s="30">
        <f>etylobenzen!G222</f>
        <v>17.752178001393077</v>
      </c>
      <c r="F238" s="30">
        <f>metoksypropan!G222</f>
        <v>19.937190917537851</v>
      </c>
      <c r="G238" s="30">
        <f>cykloheksanon!G222</f>
        <v>4</v>
      </c>
      <c r="H238" s="22">
        <f t="shared" si="6"/>
        <v>80.1545669269277</v>
      </c>
      <c r="I238" s="19">
        <f>Emisja!$F$4</f>
        <v>100</v>
      </c>
      <c r="J238" s="19">
        <f>Emisja!$G$4</f>
        <v>250</v>
      </c>
      <c r="L238" s="2">
        <f t="shared" si="7"/>
        <v>0</v>
      </c>
      <c r="M238" s="2">
        <f>(H238&gt;Emisja!$G$4)*1</f>
        <v>0</v>
      </c>
    </row>
    <row r="239" spans="2:13">
      <c r="B239" s="17">
        <v>212</v>
      </c>
      <c r="C239" s="17">
        <f>ksylen!G225</f>
        <v>29.499790425421033</v>
      </c>
      <c r="D239" s="17">
        <f>izobutanol!G223</f>
        <v>11.957030240846782</v>
      </c>
      <c r="E239" s="30">
        <f>etylobenzen!G223</f>
        <v>17.799916170168416</v>
      </c>
      <c r="F239" s="30">
        <f>metoksypropan!G223</f>
        <v>19.949195576063804</v>
      </c>
      <c r="G239" s="30">
        <f>cykloheksanon!G223</f>
        <v>4</v>
      </c>
      <c r="H239" s="22">
        <f t="shared" si="6"/>
        <v>80.339623267582795</v>
      </c>
      <c r="I239" s="19">
        <f>Emisja!$F$4</f>
        <v>100</v>
      </c>
      <c r="J239" s="19">
        <f>Emisja!$G$4</f>
        <v>250</v>
      </c>
      <c r="L239" s="2">
        <f t="shared" si="7"/>
        <v>0</v>
      </c>
      <c r="M239" s="2">
        <f>(H239&gt;Emisja!$G$4)*1</f>
        <v>0</v>
      </c>
    </row>
    <row r="240" spans="2:13">
      <c r="B240" s="17">
        <v>213</v>
      </c>
      <c r="C240" s="17">
        <f>ksylen!G226</f>
        <v>29.6093323893475</v>
      </c>
      <c r="D240" s="17">
        <f>izobutanol!G224</f>
        <v>11.967405226697537</v>
      </c>
      <c r="E240" s="30">
        <f>etylobenzen!G224</f>
        <v>17.843732955739004</v>
      </c>
      <c r="F240" s="30">
        <f>metoksypropan!G224</f>
        <v>19.960214129183328</v>
      </c>
      <c r="G240" s="30">
        <f>cykloheksanon!G224</f>
        <v>4</v>
      </c>
      <c r="H240" s="22">
        <f t="shared" si="6"/>
        <v>80.509478421330329</v>
      </c>
      <c r="I240" s="19">
        <f>Emisja!$F$4</f>
        <v>100</v>
      </c>
      <c r="J240" s="19">
        <f>Emisja!$G$4</f>
        <v>250</v>
      </c>
      <c r="L240" s="2">
        <f t="shared" si="7"/>
        <v>0</v>
      </c>
      <c r="M240" s="2">
        <f>(H240&gt;Emisja!$G$4)*1</f>
        <v>0</v>
      </c>
    </row>
    <row r="241" spans="2:13">
      <c r="B241" s="17">
        <v>214</v>
      </c>
      <c r="C241" s="17">
        <f>ksylen!G227</f>
        <v>29.709876186218622</v>
      </c>
      <c r="D241" s="17">
        <f>izobutanol!G225</f>
        <v>11.976927974259549</v>
      </c>
      <c r="E241" s="30">
        <f>etylobenzen!G225</f>
        <v>17.883950474487452</v>
      </c>
      <c r="F241" s="30">
        <f>metoksypropan!G225</f>
        <v>19.970327579106563</v>
      </c>
      <c r="G241" s="30">
        <f>cykloheksanon!G225</f>
        <v>4</v>
      </c>
      <c r="H241" s="22">
        <f t="shared" si="6"/>
        <v>80.665381067802599</v>
      </c>
      <c r="I241" s="19">
        <f>Emisja!$F$4</f>
        <v>100</v>
      </c>
      <c r="J241" s="19">
        <f>Emisja!$G$4</f>
        <v>250</v>
      </c>
      <c r="L241" s="2">
        <f t="shared" si="7"/>
        <v>0</v>
      </c>
      <c r="M241" s="2">
        <f>(H241&gt;Emisja!$G$4)*1</f>
        <v>0</v>
      </c>
    </row>
    <row r="242" spans="2:13">
      <c r="B242" s="17">
        <v>215</v>
      </c>
      <c r="C242" s="17">
        <f>ksylen!G228</f>
        <v>29.802160957523682</v>
      </c>
      <c r="D242" s="17">
        <f>izobutanol!G226</f>
        <v>11.985668489421144</v>
      </c>
      <c r="E242" s="30">
        <f>etylobenzen!G226</f>
        <v>17.920864383009476</v>
      </c>
      <c r="F242" s="30">
        <f>metoksypropan!G226</f>
        <v>19.979610274233615</v>
      </c>
      <c r="G242" s="30">
        <f>cykloheksanon!G226</f>
        <v>4</v>
      </c>
      <c r="H242" s="22">
        <f t="shared" si="6"/>
        <v>80.808477315639635</v>
      </c>
      <c r="I242" s="19">
        <f>Emisja!$F$4</f>
        <v>100</v>
      </c>
      <c r="J242" s="19">
        <f>Emisja!$G$4</f>
        <v>250</v>
      </c>
      <c r="L242" s="2">
        <f t="shared" si="7"/>
        <v>0</v>
      </c>
      <c r="M242" s="2">
        <f>(H242&gt;Emisja!$G$4)*1</f>
        <v>0</v>
      </c>
    </row>
    <row r="243" spans="2:13">
      <c r="B243" s="17">
        <v>216</v>
      </c>
      <c r="C243" s="17">
        <f>ksylen!G229</f>
        <v>29.886865129037556</v>
      </c>
      <c r="D243" s="17">
        <f>izobutanol!G227</f>
        <v>11.993691027537643</v>
      </c>
      <c r="E243" s="30">
        <f>etylobenzen!G227</f>
        <v>17.954746051615025</v>
      </c>
      <c r="F243" s="30">
        <f>metoksypropan!G227</f>
        <v>19.98813045572221</v>
      </c>
      <c r="G243" s="30">
        <f>cykloheksanon!G227</f>
        <v>4</v>
      </c>
      <c r="H243" s="22">
        <f t="shared" si="6"/>
        <v>80.939819128035893</v>
      </c>
      <c r="I243" s="19">
        <f>Emisja!$F$4</f>
        <v>100</v>
      </c>
      <c r="J243" s="19">
        <f>Emisja!$G$4</f>
        <v>250</v>
      </c>
      <c r="L243" s="2">
        <f t="shared" si="7"/>
        <v>0</v>
      </c>
      <c r="M243" s="2">
        <f>(H243&gt;Emisja!$G$4)*1</f>
        <v>0</v>
      </c>
    </row>
    <row r="244" spans="2:13">
      <c r="B244" s="17">
        <v>217</v>
      </c>
      <c r="C244" s="17">
        <f>ksylen!G230</f>
        <v>29.964611398225721</v>
      </c>
      <c r="D244" s="17">
        <f>izobutanol!G228</f>
        <v>12.001054565800638</v>
      </c>
      <c r="E244" s="30">
        <f>etylobenzen!G228</f>
        <v>17.985844559290292</v>
      </c>
      <c r="F244" s="30">
        <f>metoksypropan!G228</f>
        <v>19.99595075915834</v>
      </c>
      <c r="G244" s="30">
        <f>cykloheksanon!G228</f>
        <v>4</v>
      </c>
      <c r="H244" s="22">
        <f t="shared" si="6"/>
        <v>81.060372056182388</v>
      </c>
      <c r="I244" s="19">
        <f>Emisja!$F$4</f>
        <v>100</v>
      </c>
      <c r="J244" s="19">
        <f>Emisja!$G$4</f>
        <v>250</v>
      </c>
      <c r="L244" s="2">
        <f t="shared" si="7"/>
        <v>0</v>
      </c>
      <c r="M244" s="2">
        <f>(H244&gt;Emisja!$G$4)*1</f>
        <v>0</v>
      </c>
    </row>
    <row r="245" spans="2:13">
      <c r="B245" s="17">
        <v>218</v>
      </c>
      <c r="C245" s="17">
        <f>ksylen!G231</f>
        <v>30.03597131196608</v>
      </c>
      <c r="D245" s="17">
        <f>izobutanol!G229</f>
        <v>12.007813236805152</v>
      </c>
      <c r="E245" s="30">
        <f>etylobenzen!G229</f>
        <v>18.014388524786437</v>
      </c>
      <c r="F245" s="30">
        <f>metoksypropan!G229</f>
        <v>20.00312867501788</v>
      </c>
      <c r="G245" s="30">
        <f>cykloheksanon!G229</f>
        <v>4</v>
      </c>
      <c r="H245" s="22">
        <f t="shared" si="6"/>
        <v>81.171022337456492</v>
      </c>
      <c r="I245" s="19">
        <f>Emisja!$F$4</f>
        <v>100</v>
      </c>
      <c r="J245" s="19">
        <f>Emisja!$G$4</f>
        <v>250</v>
      </c>
      <c r="L245" s="2">
        <f t="shared" si="7"/>
        <v>0</v>
      </c>
      <c r="M245" s="2">
        <f>(H245&gt;Emisja!$G$4)*1</f>
        <v>0</v>
      </c>
    </row>
    <row r="246" spans="2:13">
      <c r="B246" s="17">
        <v>219</v>
      </c>
      <c r="C246" s="17">
        <f>ksylen!G232</f>
        <v>30.101469468240396</v>
      </c>
      <c r="D246" s="17">
        <f>izobutanol!G230</f>
        <v>12.014016726502057</v>
      </c>
      <c r="E246" s="30">
        <f>etylobenzen!G230</f>
        <v>18.040587787296165</v>
      </c>
      <c r="F246" s="30">
        <f>metoksypropan!G230</f>
        <v>20.009716971304258</v>
      </c>
      <c r="G246" s="30">
        <f>cykloheksanon!G230</f>
        <v>4</v>
      </c>
      <c r="H246" s="22">
        <f t="shared" si="6"/>
        <v>81.272583410540989</v>
      </c>
      <c r="I246" s="19">
        <f>Emisja!$F$4</f>
        <v>100</v>
      </c>
      <c r="J246" s="19">
        <f>Emisja!$G$4</f>
        <v>250</v>
      </c>
      <c r="L246" s="2">
        <f t="shared" si="7"/>
        <v>0</v>
      </c>
      <c r="M246" s="2">
        <f>(H246&gt;Emisja!$G$4)*1</f>
        <v>0</v>
      </c>
    </row>
    <row r="247" spans="2:13">
      <c r="B247" s="17">
        <v>220</v>
      </c>
      <c r="C247" s="17">
        <f>ksylen!G233</f>
        <v>30.161587372683833</v>
      </c>
      <c r="D247" s="17">
        <f>izobutanol!G231</f>
        <v>12.019710639461261</v>
      </c>
      <c r="E247" s="30">
        <f>etylobenzen!G231</f>
        <v>18.06463494907354</v>
      </c>
      <c r="F247" s="30">
        <f>metoksypropan!G231</f>
        <v>20.015764081469172</v>
      </c>
      <c r="G247" s="30">
        <f>cykloheksanon!G231</f>
        <v>4</v>
      </c>
      <c r="H247" s="22">
        <f t="shared" si="6"/>
        <v>81.365801895368165</v>
      </c>
      <c r="I247" s="19">
        <f>Emisja!$F$4</f>
        <v>100</v>
      </c>
      <c r="J247" s="19">
        <f>Emisja!$G$4</f>
        <v>250</v>
      </c>
      <c r="L247" s="2">
        <f t="shared" si="7"/>
        <v>0</v>
      </c>
      <c r="M247" s="2">
        <f>(H247&gt;Emisja!$G$4)*1</f>
        <v>0</v>
      </c>
    </row>
    <row r="248" spans="2:13">
      <c r="B248" s="17">
        <v>221</v>
      </c>
      <c r="C248" s="17">
        <f>ksylen!G234</f>
        <v>30.216766978343777</v>
      </c>
      <c r="D248" s="17">
        <f>izobutanol!G232</f>
        <v>12.02493683413088</v>
      </c>
      <c r="E248" s="30">
        <f>etylobenzen!G232</f>
        <v>18.086706791337519</v>
      </c>
      <c r="F248" s="30">
        <f>metoksypropan!G232</f>
        <v>20.021314460468098</v>
      </c>
      <c r="G248" s="30">
        <f>cykloheksanon!G232</f>
        <v>4</v>
      </c>
      <c r="H248" s="22">
        <f t="shared" si="6"/>
        <v>81.451363081850005</v>
      </c>
      <c r="I248" s="19">
        <f>Emisja!$F$4</f>
        <v>100</v>
      </c>
      <c r="J248" s="19">
        <f>Emisja!$G$4</f>
        <v>250</v>
      </c>
      <c r="L248" s="2">
        <f t="shared" si="7"/>
        <v>0</v>
      </c>
      <c r="M248" s="2">
        <f>(H248&gt;Emisja!$G$4)*1</f>
        <v>0</v>
      </c>
    </row>
    <row r="249" spans="2:13">
      <c r="B249" s="17">
        <v>222</v>
      </c>
      <c r="C249" s="17">
        <f>ksylen!G235</f>
        <v>30.267413934670273</v>
      </c>
      <c r="D249" s="17">
        <f>izobutanol!G233</f>
        <v>12.02973373055702</v>
      </c>
      <c r="E249" s="30">
        <f>etylobenzen!G233</f>
        <v>18.106965573868116</v>
      </c>
      <c r="F249" s="30">
        <f>metoksypropan!G233</f>
        <v>20.026408911568137</v>
      </c>
      <c r="G249" s="30">
        <f>cykloheksanon!G233</f>
        <v>4</v>
      </c>
      <c r="H249" s="22">
        <f t="shared" si="6"/>
        <v>81.52989596774438</v>
      </c>
      <c r="I249" s="19">
        <f>Emisja!$F$4</f>
        <v>100</v>
      </c>
      <c r="J249" s="19">
        <f>Emisja!$G$4</f>
        <v>250</v>
      </c>
      <c r="L249" s="2">
        <f t="shared" si="7"/>
        <v>0</v>
      </c>
      <c r="M249" s="2">
        <f>(H249&gt;Emisja!$G$4)*1</f>
        <v>0</v>
      </c>
    </row>
    <row r="250" spans="2:13">
      <c r="B250" s="17">
        <v>223</v>
      </c>
      <c r="C250" s="17">
        <f>ksylen!G236</f>
        <v>30.313900569622792</v>
      </c>
      <c r="D250" s="17">
        <f>izobutanol!G234</f>
        <v>12.034136592826362</v>
      </c>
      <c r="E250" s="30">
        <f>etylobenzen!G234</f>
        <v>18.125560227849125</v>
      </c>
      <c r="F250" s="30">
        <f>metoksypropan!G234</f>
        <v>20.031084886310712</v>
      </c>
      <c r="G250" s="30">
        <f>cykloheksanon!G234</f>
        <v>4</v>
      </c>
      <c r="H250" s="22">
        <f t="shared" si="6"/>
        <v>81.60197788269312</v>
      </c>
      <c r="I250" s="19">
        <f>Emisja!$F$4</f>
        <v>100</v>
      </c>
      <c r="J250" s="19">
        <f>Emisja!$G$4</f>
        <v>250</v>
      </c>
      <c r="L250" s="2">
        <f t="shared" si="7"/>
        <v>0</v>
      </c>
      <c r="M250" s="2">
        <f>(H250&gt;Emisja!$G$4)*1</f>
        <v>0</v>
      </c>
    </row>
    <row r="251" spans="2:13">
      <c r="B251" s="17">
        <v>224</v>
      </c>
      <c r="C251" s="17">
        <f>ksylen!G237</f>
        <v>30.356568626816156</v>
      </c>
      <c r="D251" s="17">
        <f>izobutanol!G235</f>
        <v>12.038177788307918</v>
      </c>
      <c r="E251" s="30">
        <f>etylobenzen!G235</f>
        <v>18.142627450726469</v>
      </c>
      <c r="F251" s="30">
        <f>metoksypropan!G235</f>
        <v>20.035376759834246</v>
      </c>
      <c r="G251" s="30">
        <f>cykloheksanon!G235</f>
        <v>4</v>
      </c>
      <c r="H251" s="22">
        <f t="shared" si="6"/>
        <v>81.66813873242512</v>
      </c>
      <c r="I251" s="19">
        <f>Emisja!$F$4</f>
        <v>100</v>
      </c>
      <c r="J251" s="19">
        <f>Emisja!$G$4</f>
        <v>250</v>
      </c>
      <c r="L251" s="2">
        <f t="shared" si="7"/>
        <v>0</v>
      </c>
      <c r="M251" s="2">
        <f>(H251&gt;Emisja!$G$4)*1</f>
        <v>0</v>
      </c>
    </row>
    <row r="252" spans="2:13">
      <c r="B252" s="17">
        <v>225</v>
      </c>
      <c r="C252" s="17">
        <f>ksylen!G238</f>
        <v>30.395731777827532</v>
      </c>
      <c r="D252" s="17">
        <f>izobutanol!G236</f>
        <v>12.041887025599726</v>
      </c>
      <c r="E252" s="30">
        <f>etylobenzen!G236</f>
        <v>18.158292711131018</v>
      </c>
      <c r="F252" s="30">
        <f>metoksypropan!G236</f>
        <v>20.039316083580864</v>
      </c>
      <c r="G252" s="30">
        <f>cykloheksanon!G236</f>
        <v>4</v>
      </c>
      <c r="H252" s="22">
        <f t="shared" si="6"/>
        <v>81.728864894325426</v>
      </c>
      <c r="I252" s="19">
        <f>Emisja!$F$4</f>
        <v>100</v>
      </c>
      <c r="J252" s="19">
        <f>Emisja!$G$4</f>
        <v>250</v>
      </c>
      <c r="L252" s="2">
        <f t="shared" si="7"/>
        <v>0</v>
      </c>
      <c r="M252" s="2">
        <f>(H252&gt;Emisja!$G$4)*1</f>
        <v>0</v>
      </c>
    </row>
    <row r="253" spans="2:13">
      <c r="B253" s="17">
        <v>226</v>
      </c>
      <c r="C253" s="17">
        <f>ksylen!G239</f>
        <v>30.431677928133581</v>
      </c>
      <c r="D253" s="17">
        <f>izobutanol!G237</f>
        <v>12.045291572929775</v>
      </c>
      <c r="E253" s="30">
        <f>etylobenzen!G237</f>
        <v>18.172671171253437</v>
      </c>
      <c r="F253" s="30">
        <f>metoksypropan!G237</f>
        <v>20.042931817244863</v>
      </c>
      <c r="G253" s="30">
        <f>cykloheksanon!G237</f>
        <v>4</v>
      </c>
      <c r="H253" s="22">
        <f t="shared" si="6"/>
        <v>81.784602793008389</v>
      </c>
      <c r="I253" s="19">
        <f>Emisja!$F$4</f>
        <v>100</v>
      </c>
      <c r="J253" s="19">
        <f>Emisja!$G$4</f>
        <v>250</v>
      </c>
      <c r="L253" s="2">
        <f t="shared" si="7"/>
        <v>0</v>
      </c>
      <c r="M253" s="2">
        <f>(H253&gt;Emisja!$G$4)*1</f>
        <v>0</v>
      </c>
    </row>
    <row r="254" spans="2:13">
      <c r="B254" s="17">
        <v>227</v>
      </c>
      <c r="C254" s="17">
        <f>ksylen!G240</f>
        <v>30.464671333629727</v>
      </c>
      <c r="D254" s="17">
        <f>izobutanol!G238</f>
        <v>12.048416458616693</v>
      </c>
      <c r="E254" s="30">
        <f>etylobenzen!G238</f>
        <v>18.185868533451895</v>
      </c>
      <c r="F254" s="30">
        <f>metoksypropan!G238</f>
        <v>20.046250541668112</v>
      </c>
      <c r="G254" s="30">
        <f>cykloheksanon!G238</f>
        <v>4</v>
      </c>
      <c r="H254" s="22">
        <f t="shared" si="6"/>
        <v>81.835762182180602</v>
      </c>
      <c r="I254" s="19">
        <f>Emisja!$F$4</f>
        <v>100</v>
      </c>
      <c r="J254" s="19">
        <f>Emisja!$G$4</f>
        <v>250</v>
      </c>
      <c r="L254" s="2">
        <f t="shared" si="7"/>
        <v>0</v>
      </c>
      <c r="M254" s="2">
        <f>(H254&gt;Emisja!$G$4)*1</f>
        <v>0</v>
      </c>
    </row>
    <row r="255" spans="2:13">
      <c r="B255" s="17">
        <v>228</v>
      </c>
      <c r="C255" s="17">
        <f>ksylen!G241</f>
        <v>30.494954543290987</v>
      </c>
      <c r="D255" s="17">
        <f>izobutanol!G239</f>
        <v>12.051284655063872</v>
      </c>
      <c r="E255" s="30">
        <f>etylobenzen!G239</f>
        <v>18.1979818173164</v>
      </c>
      <c r="F255" s="30">
        <f>metoksypropan!G239</f>
        <v>20.049296654247453</v>
      </c>
      <c r="G255" s="30">
        <f>cykloheksanon!G239</f>
        <v>4</v>
      </c>
      <c r="H255" s="22">
        <f t="shared" si="6"/>
        <v>81.882719156919848</v>
      </c>
      <c r="I255" s="19">
        <f>Emisja!$F$4</f>
        <v>100</v>
      </c>
      <c r="J255" s="19">
        <f>Emisja!$G$4</f>
        <v>250</v>
      </c>
      <c r="L255" s="2">
        <f t="shared" si="7"/>
        <v>0</v>
      </c>
      <c r="M255" s="2">
        <f>(H255&gt;Emisja!$G$4)*1</f>
        <v>0</v>
      </c>
    </row>
    <row r="256" spans="2:13">
      <c r="B256" s="17">
        <v>229</v>
      </c>
      <c r="C256" s="17">
        <f>ksylen!G242</f>
        <v>30.522750182255713</v>
      </c>
      <c r="D256" s="17">
        <f>izobutanol!G240</f>
        <v>12.053917247639674</v>
      </c>
      <c r="E256" s="30">
        <f>etylobenzen!G240</f>
        <v>18.209100072902292</v>
      </c>
      <c r="F256" s="30">
        <f>metoksypropan!G240</f>
        <v>20.052092548290666</v>
      </c>
      <c r="G256" s="30">
        <f>cykloheksanon!G240</f>
        <v>4</v>
      </c>
      <c r="H256" s="22">
        <f t="shared" si="6"/>
        <v>81.925818918514722</v>
      </c>
      <c r="I256" s="19">
        <f>Emisja!$F$4</f>
        <v>100</v>
      </c>
      <c r="J256" s="19">
        <f>Emisja!$G$4</f>
        <v>250</v>
      </c>
      <c r="L256" s="2">
        <f t="shared" si="7"/>
        <v>0</v>
      </c>
      <c r="M256" s="2">
        <f>(H256&gt;Emisja!$G$4)*1</f>
        <v>0</v>
      </c>
    </row>
    <row r="257" spans="2:13">
      <c r="B257" s="17">
        <v>230</v>
      </c>
      <c r="C257" s="17">
        <f>ksylen!G243</f>
        <v>30.548262588440508</v>
      </c>
      <c r="D257" s="17">
        <f>izobutanol!G241</f>
        <v>12.05633358968521</v>
      </c>
      <c r="E257" s="30">
        <f>etylobenzen!G241</f>
        <v>18.219305035376209</v>
      </c>
      <c r="F257" s="30">
        <f>metoksypropan!G241</f>
        <v>20.054658777639474</v>
      </c>
      <c r="G257" s="30">
        <f>cykloheksanon!G241</f>
        <v>4</v>
      </c>
      <c r="H257" s="22">
        <f t="shared" si="6"/>
        <v>81.965378312190524</v>
      </c>
      <c r="I257" s="19">
        <f>Emisja!$F$4</f>
        <v>100</v>
      </c>
      <c r="J257" s="19">
        <f>Emisja!$G$4</f>
        <v>250</v>
      </c>
      <c r="L257" s="2">
        <f t="shared" si="7"/>
        <v>0</v>
      </c>
      <c r="M257" s="2">
        <f>(H257&gt;Emisja!$G$4)*1</f>
        <v>0</v>
      </c>
    </row>
    <row r="258" spans="2:13">
      <c r="B258" s="17">
        <v>231</v>
      </c>
      <c r="C258" s="17">
        <f>ksylen!G244</f>
        <v>30.571679314717752</v>
      </c>
      <c r="D258" s="17">
        <f>izobutanol!G242</f>
        <v>12.058551444789217</v>
      </c>
      <c r="E258" s="30">
        <f>etylobenzen!G242</f>
        <v>18.228671725887107</v>
      </c>
      <c r="F258" s="30">
        <f>metoksypropan!G242</f>
        <v>20.057014207769836</v>
      </c>
      <c r="G258" s="30">
        <f>cykloheksanon!G242</f>
        <v>4</v>
      </c>
      <c r="H258" s="22">
        <f t="shared" si="6"/>
        <v>82.001688156377327</v>
      </c>
      <c r="I258" s="19">
        <f>Emisja!$F$4</f>
        <v>100</v>
      </c>
      <c r="J258" s="19">
        <f>Emisja!$G$4</f>
        <v>250</v>
      </c>
      <c r="L258" s="2">
        <f t="shared" si="7"/>
        <v>0</v>
      </c>
      <c r="M258" s="2">
        <f>(H258&gt;Emisja!$G$4)*1</f>
        <v>0</v>
      </c>
    </row>
    <row r="259" spans="2:13">
      <c r="B259" s="17">
        <v>232</v>
      </c>
      <c r="C259" s="17">
        <f>ksylen!G245</f>
        <v>30.593172507698903</v>
      </c>
      <c r="D259" s="17">
        <f>izobutanol!G243</f>
        <v>12.060587117375995</v>
      </c>
      <c r="E259" s="30">
        <f>etylobenzen!G243</f>
        <v>18.237269003079568</v>
      </c>
      <c r="F259" s="30">
        <f>metoksypropan!G243</f>
        <v>20.059176154480323</v>
      </c>
      <c r="G259" s="30">
        <f>cykloheksanon!G243</f>
        <v>4</v>
      </c>
      <c r="H259" s="22">
        <f t="shared" si="6"/>
        <v>82.035015380643529</v>
      </c>
      <c r="I259" s="19">
        <f>Emisja!$F$4</f>
        <v>100</v>
      </c>
      <c r="J259" s="19">
        <f>Emisja!$G$4</f>
        <v>250</v>
      </c>
      <c r="L259" s="2">
        <f t="shared" si="7"/>
        <v>0</v>
      </c>
      <c r="M259" s="2">
        <f>(H259&gt;Emisja!$G$4)*1</f>
        <v>0</v>
      </c>
    </row>
    <row r="260" spans="2:13">
      <c r="B260" s="17">
        <v>233</v>
      </c>
      <c r="C260" s="17">
        <f>ksylen!G246</f>
        <v>30.612900173259646</v>
      </c>
      <c r="D260" s="17">
        <f>izobutanol!G244</f>
        <v>12.062455572566359</v>
      </c>
      <c r="E260" s="30">
        <f>etylobenzen!G244</f>
        <v>18.245160069303864</v>
      </c>
      <c r="F260" s="30">
        <f>metoksypropan!G244</f>
        <v>20.061160511188142</v>
      </c>
      <c r="G260" s="30">
        <f>cykloheksanon!G244</f>
        <v>4</v>
      </c>
      <c r="H260" s="22">
        <f t="shared" si="6"/>
        <v>82.065604988012169</v>
      </c>
      <c r="I260" s="19">
        <f>Emisja!$F$4</f>
        <v>100</v>
      </c>
      <c r="J260" s="19">
        <f>Emisja!$G$4</f>
        <v>250</v>
      </c>
      <c r="L260" s="2">
        <f t="shared" si="7"/>
        <v>0</v>
      </c>
      <c r="M260" s="2">
        <f>(H260&gt;Emisja!$G$4)*1</f>
        <v>0</v>
      </c>
    </row>
    <row r="261" spans="2:13">
      <c r="B261" s="17">
        <v>234</v>
      </c>
      <c r="C261" s="17">
        <f>ksylen!G247</f>
        <v>30.631007338110301</v>
      </c>
      <c r="D261" s="17">
        <f>izobutanol!G245</f>
        <v>12.064170546192804</v>
      </c>
      <c r="E261" s="30">
        <f>etylobenzen!G245</f>
        <v>18.252402935244127</v>
      </c>
      <c r="F261" s="30">
        <f>metoksypropan!G245</f>
        <v>20.062981865768609</v>
      </c>
      <c r="G261" s="30">
        <f>cykloheksanon!G245</f>
        <v>4</v>
      </c>
      <c r="H261" s="22">
        <f t="shared" si="6"/>
        <v>82.093681856085354</v>
      </c>
      <c r="I261" s="19">
        <f>Emisja!$F$4</f>
        <v>100</v>
      </c>
      <c r="J261" s="19">
        <f>Emisja!$G$4</f>
        <v>250</v>
      </c>
      <c r="L261" s="2">
        <f t="shared" si="7"/>
        <v>0</v>
      </c>
      <c r="M261" s="2">
        <f>(H261&gt;Emisja!$G$4)*1</f>
        <v>0</v>
      </c>
    </row>
    <row r="262" spans="2:13">
      <c r="B262" s="17">
        <v>235</v>
      </c>
      <c r="C262" s="17">
        <f>ksylen!G248</f>
        <v>30.647627115950673</v>
      </c>
      <c r="D262" s="17">
        <f>izobutanol!G246</f>
        <v>12.065744645777619</v>
      </c>
      <c r="E262" s="30">
        <f>etylobenzen!G246</f>
        <v>18.259050846380276</v>
      </c>
      <c r="F262" s="30">
        <f>metoksypropan!G246</f>
        <v>20.064653607797005</v>
      </c>
      <c r="G262" s="30">
        <f>cykloheksanon!G246</f>
        <v>4</v>
      </c>
      <c r="H262" s="22">
        <f t="shared" si="6"/>
        <v>82.119452390218015</v>
      </c>
      <c r="I262" s="19">
        <f>Emisja!$F$4</f>
        <v>100</v>
      </c>
      <c r="J262" s="19">
        <f>Emisja!$G$4</f>
        <v>250</v>
      </c>
      <c r="L262" s="2">
        <f t="shared" si="7"/>
        <v>0</v>
      </c>
      <c r="M262" s="2">
        <f>(H262&gt;Emisja!$G$4)*1</f>
        <v>0</v>
      </c>
    </row>
    <row r="263" spans="2:13">
      <c r="B263" s="17">
        <v>236</v>
      </c>
      <c r="C263" s="17">
        <f>ksylen!G249</f>
        <v>30.662881686047182</v>
      </c>
      <c r="D263" s="17">
        <f>izobutanol!G247</f>
        <v>12.067189443216314</v>
      </c>
      <c r="E263" s="30">
        <f>etylobenzen!G247</f>
        <v>18.265152674418879</v>
      </c>
      <c r="F263" s="30">
        <f>metoksypropan!G247</f>
        <v>20.066188026981209</v>
      </c>
      <c r="G263" s="30">
        <f>cykloheksanon!G247</f>
        <v>4</v>
      </c>
      <c r="H263" s="22">
        <f t="shared" si="6"/>
        <v>82.143106040894153</v>
      </c>
      <c r="I263" s="19">
        <f>Emisja!$F$4</f>
        <v>100</v>
      </c>
      <c r="J263" s="19">
        <f>Emisja!$G$4</f>
        <v>250</v>
      </c>
      <c r="L263" s="2">
        <f t="shared" si="7"/>
        <v>0</v>
      </c>
      <c r="M263" s="2">
        <f>(H263&gt;Emisja!$G$4)*1</f>
        <v>0</v>
      </c>
    </row>
    <row r="264" spans="2:13">
      <c r="B264" s="17">
        <v>237</v>
      </c>
      <c r="C264" s="17">
        <f>ksylen!G250</f>
        <v>30.676883191426157</v>
      </c>
      <c r="D264" s="17">
        <f>izobutanol!G248</f>
        <v>12.068515559847686</v>
      </c>
      <c r="E264" s="30">
        <f>etylobenzen!G248</f>
        <v>18.270753276570467</v>
      </c>
      <c r="F264" s="30">
        <f>metoksypropan!G248</f>
        <v>20.06759640350872</v>
      </c>
      <c r="G264" s="30">
        <f>cykloheksanon!G248</f>
        <v>4</v>
      </c>
      <c r="H264" s="22">
        <f t="shared" si="6"/>
        <v>82.164816696460264</v>
      </c>
      <c r="I264" s="19">
        <f>Emisja!$F$4</f>
        <v>100</v>
      </c>
      <c r="J264" s="19">
        <f>Emisja!$G$4</f>
        <v>250</v>
      </c>
      <c r="L264" s="2">
        <f t="shared" si="7"/>
        <v>0</v>
      </c>
      <c r="M264" s="2">
        <f>(H264&gt;Emisja!$G$4)*1</f>
        <v>0</v>
      </c>
    </row>
    <row r="265" spans="2:13">
      <c r="B265" s="17">
        <v>238</v>
      </c>
      <c r="C265" s="17">
        <f>ksylen!G251</f>
        <v>30.689734563286336</v>
      </c>
      <c r="D265" s="17">
        <f>izobutanol!G249</f>
        <v>12.069732744535937</v>
      </c>
      <c r="E265" s="30">
        <f>etylobenzen!G249</f>
        <v>18.27589382531454</v>
      </c>
      <c r="F265" s="30">
        <f>metoksypropan!G249</f>
        <v>20.068889090972267</v>
      </c>
      <c r="G265" s="30">
        <f>cykloheksanon!G249</f>
        <v>4</v>
      </c>
      <c r="H265" s="22">
        <f t="shared" si="6"/>
        <v>82.184743961454743</v>
      </c>
      <c r="I265" s="19">
        <f>Emisja!$F$4</f>
        <v>100</v>
      </c>
      <c r="J265" s="19">
        <f>Emisja!$G$4</f>
        <v>250</v>
      </c>
      <c r="L265" s="2">
        <f t="shared" si="7"/>
        <v>0</v>
      </c>
      <c r="M265" s="2">
        <f>(H265&gt;Emisja!$G$4)*1</f>
        <v>0</v>
      </c>
    </row>
    <row r="266" spans="2:13">
      <c r="B266" s="17">
        <v>239</v>
      </c>
      <c r="C266" s="17">
        <f>ksylen!G252</f>
        <v>30.701530277691205</v>
      </c>
      <c r="D266" s="17">
        <f>izobutanol!G250</f>
        <v>12.070849945338839</v>
      </c>
      <c r="E266" s="30">
        <f>etylobenzen!G250</f>
        <v>18.280612111076486</v>
      </c>
      <c r="F266" s="30">
        <f>metoksypropan!G250</f>
        <v>20.070075592483597</v>
      </c>
      <c r="G266" s="30">
        <f>cykloheksanon!G250</f>
        <v>4</v>
      </c>
      <c r="H266" s="22">
        <f t="shared" si="6"/>
        <v>82.203034329930745</v>
      </c>
      <c r="I266" s="19">
        <f>Emisja!$F$4</f>
        <v>100</v>
      </c>
      <c r="J266" s="19">
        <f>Emisja!$G$4</f>
        <v>250</v>
      </c>
      <c r="L266" s="2">
        <f t="shared" si="7"/>
        <v>0</v>
      </c>
      <c r="M266" s="2">
        <f>(H266&gt;Emisja!$G$4)*1</f>
        <v>0</v>
      </c>
    </row>
    <row r="267" spans="2:13">
      <c r="B267" s="17">
        <v>240</v>
      </c>
      <c r="C267" s="17">
        <f>ksylen!G253</f>
        <v>30.712357050103915</v>
      </c>
      <c r="D267" s="17">
        <f>izobutanol!G251</f>
        <v>12.071875375288831</v>
      </c>
      <c r="E267" s="30">
        <f>etylobenzen!G251</f>
        <v>18.284942820041568</v>
      </c>
      <c r="F267" s="30">
        <f>metoksypropan!G251</f>
        <v>20.071164630535009</v>
      </c>
      <c r="G267" s="30">
        <f>cykloheksanon!G251</f>
        <v>4</v>
      </c>
      <c r="H267" s="22">
        <f t="shared" si="6"/>
        <v>82.219822262398196</v>
      </c>
      <c r="I267" s="19">
        <f>Emisja!$F$4</f>
        <v>100</v>
      </c>
      <c r="J267" s="19">
        <f>Emisja!$G$4</f>
        <v>250</v>
      </c>
      <c r="L267" s="2">
        <f t="shared" si="7"/>
        <v>0</v>
      </c>
      <c r="M267" s="2">
        <f>(H267&gt;Emisja!$G$4)*1</f>
        <v>0</v>
      </c>
    </row>
    <row r="268" spans="2:13">
      <c r="B268" s="17">
        <v>241</v>
      </c>
      <c r="C268" s="17">
        <f>ksylen!G254</f>
        <v>30.722294472870626</v>
      </c>
      <c r="D268" s="17">
        <f>izobutanol!G252</f>
        <v>12.072816572770618</v>
      </c>
      <c r="E268" s="30">
        <f>etylobenzen!G252</f>
        <v>18.288917789148254</v>
      </c>
      <c r="F268" s="30">
        <f>metoksypropan!G252</f>
        <v>20.072164211122221</v>
      </c>
      <c r="G268" s="30">
        <f>cykloheksanon!G252</f>
        <v>4</v>
      </c>
      <c r="H268" s="22">
        <f t="shared" si="6"/>
        <v>82.235231174301845</v>
      </c>
      <c r="I268" s="19">
        <f>Emisja!$F$4</f>
        <v>100</v>
      </c>
      <c r="J268" s="19">
        <f>Emisja!$G$4</f>
        <v>250</v>
      </c>
      <c r="L268" s="2">
        <f t="shared" si="7"/>
        <v>0</v>
      </c>
      <c r="M268" s="2">
        <f>(H268&gt;Emisja!$G$4)*1</f>
        <v>0</v>
      </c>
    </row>
    <row r="269" spans="2:13">
      <c r="B269" s="17">
        <v>242</v>
      </c>
      <c r="C269" s="17">
        <f>ksylen!G255</f>
        <v>30.731415600338721</v>
      </c>
      <c r="D269" s="17">
        <f>izobutanol!G253</f>
        <v>12.073680456939135</v>
      </c>
      <c r="E269" s="30">
        <f>etylobenzen!G253</f>
        <v>18.292566240135493</v>
      </c>
      <c r="F269" s="30">
        <f>metoksypropan!G253</f>
        <v>20.073081682599952</v>
      </c>
      <c r="G269" s="30">
        <f>cykloheksanon!G253</f>
        <v>4</v>
      </c>
      <c r="H269" s="22">
        <f t="shared" si="6"/>
        <v>82.249374343302208</v>
      </c>
      <c r="I269" s="19">
        <f>Emisja!$F$4</f>
        <v>100</v>
      </c>
      <c r="J269" s="19">
        <f>Emisja!$G$4</f>
        <v>250</v>
      </c>
      <c r="L269" s="2">
        <f t="shared" si="7"/>
        <v>0</v>
      </c>
      <c r="M269" s="2">
        <f>(H269&gt;Emisja!$G$4)*1</f>
        <v>0</v>
      </c>
    </row>
    <row r="270" spans="2:13">
      <c r="B270" s="17">
        <v>243</v>
      </c>
      <c r="C270" s="17">
        <f>ksylen!G256</f>
        <v>30.739787485911297</v>
      </c>
      <c r="D270" s="17">
        <f>izobutanol!G254</f>
        <v>12.07447337858529</v>
      </c>
      <c r="E270" s="30">
        <f>etylobenzen!G254</f>
        <v>18.295914994364523</v>
      </c>
      <c r="F270" s="30">
        <f>metoksypropan!G254</f>
        <v>20.073923789702889</v>
      </c>
      <c r="G270" s="30">
        <f>cykloheksanon!G254</f>
        <v>4</v>
      </c>
      <c r="H270" s="22">
        <f t="shared" si="6"/>
        <v>82.262355742029385</v>
      </c>
      <c r="I270" s="19">
        <f>Emisja!$F$4</f>
        <v>100</v>
      </c>
      <c r="J270" s="19">
        <f>Emisja!$G$4</f>
        <v>250</v>
      </c>
      <c r="L270" s="2">
        <f t="shared" si="7"/>
        <v>0</v>
      </c>
      <c r="M270" s="2">
        <f>(H270&gt;Emisja!$G$4)*1</f>
        <v>0</v>
      </c>
    </row>
    <row r="271" spans="2:13">
      <c r="B271" s="17">
        <v>244</v>
      </c>
      <c r="C271" s="17">
        <f>ksylen!G257</f>
        <v>30.747471674986112</v>
      </c>
      <c r="D271" s="17">
        <f>izobutanol!G255</f>
        <v>12.075201166823405</v>
      </c>
      <c r="E271" s="30">
        <f>etylobenzen!G255</f>
        <v>18.298988669994447</v>
      </c>
      <c r="F271" s="30">
        <f>metoksypropan!G255</f>
        <v>20.07469672312919</v>
      </c>
      <c r="G271" s="30">
        <f>cykloheksanon!G255</f>
        <v>4</v>
      </c>
      <c r="H271" s="22">
        <f t="shared" si="6"/>
        <v>82.274270802431289</v>
      </c>
      <c r="I271" s="19">
        <f>Emisja!$F$4</f>
        <v>100</v>
      </c>
      <c r="J271" s="19">
        <f>Emisja!$G$4</f>
        <v>250</v>
      </c>
      <c r="L271" s="2">
        <f t="shared" si="7"/>
        <v>0</v>
      </c>
      <c r="M271" s="2">
        <f>(H271&gt;Emisja!$G$4)*1</f>
        <v>0</v>
      </c>
    </row>
    <row r="272" spans="2:13">
      <c r="B272" s="17">
        <v>245</v>
      </c>
      <c r="C272" s="17">
        <f>ksylen!G258</f>
        <v>30.754524657402751</v>
      </c>
      <c r="D272" s="17">
        <f>izobutanol!G256</f>
        <v>12.075869171943593</v>
      </c>
      <c r="E272" s="30">
        <f>etylobenzen!G256</f>
        <v>18.301809862961104</v>
      </c>
      <c r="F272" s="30">
        <f>metoksypropan!G256</f>
        <v>20.075406165051017</v>
      </c>
      <c r="G272" s="30">
        <f>cykloheksanon!G256</f>
        <v>4</v>
      </c>
      <c r="H272" s="22">
        <f t="shared" si="6"/>
        <v>82.285207117335787</v>
      </c>
      <c r="I272" s="19">
        <f>Emisja!$F$4</f>
        <v>100</v>
      </c>
      <c r="J272" s="19">
        <f>Emisja!$G$4</f>
        <v>250</v>
      </c>
      <c r="L272" s="2">
        <f t="shared" si="7"/>
        <v>0</v>
      </c>
      <c r="M272" s="2">
        <f>(H272&gt;Emisja!$G$4)*1</f>
        <v>0</v>
      </c>
    </row>
    <row r="273" spans="2:13">
      <c r="B273" s="17">
        <v>246</v>
      </c>
      <c r="C273" s="17">
        <f>ksylen!G259</f>
        <v>30.760998282724184</v>
      </c>
      <c r="D273" s="17">
        <f>izobutanol!G257</f>
        <v>12.076482304744079</v>
      </c>
      <c r="E273" s="30">
        <f>etylobenzen!G257</f>
        <v>18.304399313089679</v>
      </c>
      <c r="F273" s="30">
        <f>metoksypropan!G257</f>
        <v>20.076057330886677</v>
      </c>
      <c r="G273" s="30">
        <f>cykloheksanon!G257</f>
        <v>4</v>
      </c>
      <c r="H273" s="22">
        <f t="shared" si="6"/>
        <v>82.295245084383865</v>
      </c>
      <c r="I273" s="19">
        <f>Emisja!$F$4</f>
        <v>100</v>
      </c>
      <c r="J273" s="19">
        <f>Emisja!$G$4</f>
        <v>250</v>
      </c>
      <c r="L273" s="2">
        <f t="shared" si="7"/>
        <v>0</v>
      </c>
      <c r="M273" s="2">
        <f>(H273&gt;Emisja!$G$4)*1</f>
        <v>0</v>
      </c>
    </row>
    <row r="274" spans="2:13">
      <c r="B274" s="17">
        <v>247</v>
      </c>
      <c r="C274" s="17">
        <f>ksylen!G260</f>
        <v>30.76694014140562</v>
      </c>
      <c r="D274" s="17">
        <f>izobutanol!G258</f>
        <v>12.077045072632634</v>
      </c>
      <c r="E274" s="30">
        <f>etylobenzen!G258</f>
        <v>18.306776056562253</v>
      </c>
      <c r="F274" s="30">
        <f>metoksypropan!G258</f>
        <v>20.076655007641442</v>
      </c>
      <c r="G274" s="30">
        <f>cykloheksanon!G258</f>
        <v>4</v>
      </c>
      <c r="H274" s="22">
        <f t="shared" si="6"/>
        <v>82.304458497067984</v>
      </c>
      <c r="I274" s="19">
        <f>Emisja!$F$4</f>
        <v>100</v>
      </c>
      <c r="J274" s="19">
        <f>Emisja!$G$4</f>
        <v>250</v>
      </c>
      <c r="L274" s="2">
        <f t="shared" si="7"/>
        <v>0</v>
      </c>
      <c r="M274" s="2">
        <f>(H274&gt;Emisja!$G$4)*1</f>
        <v>0</v>
      </c>
    </row>
    <row r="275" spans="2:13">
      <c r="B275" s="17">
        <v>248</v>
      </c>
      <c r="C275" s="17">
        <f>ksylen!G261</f>
        <v>30.772393914652778</v>
      </c>
      <c r="D275" s="17">
        <f>izobutanol!G259</f>
        <v>12.077561612762501</v>
      </c>
      <c r="E275" s="30">
        <f>etylobenzen!G259</f>
        <v>18.308957565861114</v>
      </c>
      <c r="F275" s="30">
        <f>metoksypropan!G259</f>
        <v>20.077203589098918</v>
      </c>
      <c r="G275" s="30">
        <f>cykloheksanon!G259</f>
        <v>4</v>
      </c>
      <c r="H275" s="22">
        <f t="shared" si="6"/>
        <v>82.312915087220233</v>
      </c>
      <c r="I275" s="19">
        <f>Emisja!$F$4</f>
        <v>100</v>
      </c>
      <c r="J275" s="19">
        <f>Emisja!$G$4</f>
        <v>250</v>
      </c>
      <c r="L275" s="2">
        <f t="shared" si="7"/>
        <v>0</v>
      </c>
      <c r="M275" s="2">
        <f>(H275&gt;Emisja!$G$4)*1</f>
        <v>0</v>
      </c>
    </row>
    <row r="276" spans="2:13">
      <c r="B276" s="17">
        <v>249</v>
      </c>
      <c r="C276" s="17">
        <f>ksylen!G262</f>
        <v>30.777399695541565</v>
      </c>
      <c r="D276" s="17">
        <f>izobutanol!G260</f>
        <v>12.078035722446421</v>
      </c>
      <c r="E276" s="30">
        <f>etylobenzen!G260</f>
        <v>18.310959878216629</v>
      </c>
      <c r="F276" s="30">
        <f>metoksypropan!G260</f>
        <v>20.077707108121682</v>
      </c>
      <c r="G276" s="30">
        <f>cykloheksanon!G260</f>
        <v>4</v>
      </c>
      <c r="H276" s="22">
        <f t="shared" si="6"/>
        <v>82.320677022938881</v>
      </c>
      <c r="I276" s="19">
        <f>Emisja!$F$4</f>
        <v>100</v>
      </c>
      <c r="J276" s="19">
        <f>Emisja!$G$4</f>
        <v>250</v>
      </c>
      <c r="L276" s="2">
        <f t="shared" si="7"/>
        <v>0</v>
      </c>
      <c r="M276" s="2">
        <f>(H276&gt;Emisja!$G$4)*1</f>
        <v>0</v>
      </c>
    </row>
    <row r="277" spans="2:13">
      <c r="B277" s="17">
        <v>250</v>
      </c>
      <c r="C277" s="17">
        <f>ksylen!G263</f>
        <v>30.781994283759843</v>
      </c>
      <c r="D277" s="17">
        <f>izobutanol!G261</f>
        <v>12.078470887072342</v>
      </c>
      <c r="E277" s="30">
        <f>etylobenzen!G261</f>
        <v>18.31279771350394</v>
      </c>
      <c r="F277" s="30">
        <f>metoksypropan!G261</f>
        <v>20.078169266298612</v>
      </c>
      <c r="G277" s="30">
        <f>cykloheksanon!G261</f>
        <v>4</v>
      </c>
      <c r="H277" s="22">
        <f t="shared" si="6"/>
        <v>82.327801365613126</v>
      </c>
      <c r="I277" s="19">
        <f>Emisja!$F$4</f>
        <v>100</v>
      </c>
      <c r="J277" s="19">
        <f>Emisja!$G$4</f>
        <v>250</v>
      </c>
      <c r="L277" s="2">
        <f t="shared" si="7"/>
        <v>0</v>
      </c>
      <c r="M277" s="2">
        <f>(H277&gt;Emisja!$G$4)*1</f>
        <v>0</v>
      </c>
    </row>
    <row r="278" spans="2:13">
      <c r="B278" s="17">
        <v>251</v>
      </c>
      <c r="C278" s="17">
        <f>ksylen!G264</f>
        <v>30.786211456138048</v>
      </c>
      <c r="D278" s="17">
        <f>izobutanol!G262</f>
        <v>12.078870305726031</v>
      </c>
      <c r="E278" s="30">
        <f>etylobenzen!G262</f>
        <v>18.314484582455222</v>
      </c>
      <c r="F278" s="30">
        <f>metoksypropan!G262</f>
        <v>20.078593461156892</v>
      </c>
      <c r="G278" s="30">
        <f>cykloheksanon!G262</f>
        <v>4</v>
      </c>
      <c r="H278" s="22">
        <f t="shared" si="6"/>
        <v>82.334340489406458</v>
      </c>
      <c r="I278" s="19">
        <f>Emisja!$F$4</f>
        <v>100</v>
      </c>
      <c r="J278" s="19">
        <f>Emisja!$G$4</f>
        <v>250</v>
      </c>
      <c r="L278" s="2">
        <f t="shared" si="7"/>
        <v>0</v>
      </c>
      <c r="M278" s="2">
        <f>(H278&gt;Emisja!$G$4)*1</f>
        <v>0</v>
      </c>
    </row>
    <row r="279" spans="2:13">
      <c r="B279" s="17">
        <v>252</v>
      </c>
      <c r="C279" s="17">
        <f>ksylen!G265</f>
        <v>30.790082214957465</v>
      </c>
      <c r="D279" s="17">
        <f>izobutanol!G263</f>
        <v>12.079236914708961</v>
      </c>
      <c r="E279" s="30">
        <f>etylobenzen!G263</f>
        <v>18.316032885982988</v>
      </c>
      <c r="F279" s="30">
        <f>metoksypropan!G263</f>
        <v>20.078982811138722</v>
      </c>
      <c r="G279" s="30">
        <f>cykloheksanon!G263</f>
        <v>4</v>
      </c>
      <c r="H279" s="22">
        <f t="shared" si="6"/>
        <v>82.340342466282038</v>
      </c>
      <c r="I279" s="19">
        <f>Emisja!$F$4</f>
        <v>100</v>
      </c>
      <c r="J279" s="19">
        <f>Emisja!$G$4</f>
        <v>250</v>
      </c>
      <c r="L279" s="2">
        <f t="shared" si="7"/>
        <v>0</v>
      </c>
      <c r="M279" s="2">
        <f>(H279&gt;Emisja!$G$4)*1</f>
        <v>0</v>
      </c>
    </row>
    <row r="280" spans="2:13">
      <c r="B280" s="17">
        <v>253</v>
      </c>
      <c r="C280" s="17">
        <f>ksylen!G266</f>
        <v>30.793635015861582</v>
      </c>
      <c r="D280" s="17">
        <f>izobutanol!G264</f>
        <v>12.079573409124338</v>
      </c>
      <c r="E280" s="30">
        <f>etylobenzen!G264</f>
        <v>18.317454006344636</v>
      </c>
      <c r="F280" s="30">
        <f>metoksypropan!G264</f>
        <v>20.079340178526358</v>
      </c>
      <c r="G280" s="30">
        <f>cykloheksanon!G264</f>
        <v>4</v>
      </c>
      <c r="H280" s="22">
        <f t="shared" si="6"/>
        <v>82.345851419400745</v>
      </c>
      <c r="I280" s="19">
        <f>Emisja!$F$4</f>
        <v>100</v>
      </c>
      <c r="J280" s="19">
        <f>Emisja!$G$4</f>
        <v>250</v>
      </c>
      <c r="L280" s="2">
        <f t="shared" si="7"/>
        <v>0</v>
      </c>
      <c r="M280" s="2">
        <f>(H280&gt;Emisja!$G$4)*1</f>
        <v>0</v>
      </c>
    </row>
    <row r="281" spans="2:13">
      <c r="B281" s="17">
        <v>254</v>
      </c>
      <c r="C281" s="17">
        <f>ksylen!G267</f>
        <v>30.796895977045981</v>
      </c>
      <c r="D281" s="17">
        <f>izobutanol!G265</f>
        <v>12.079882262689997</v>
      </c>
      <c r="E281" s="30">
        <f>etylobenzen!G265</f>
        <v>18.318758390818395</v>
      </c>
      <c r="F281" s="30">
        <f>metoksypropan!G265</f>
        <v>20.079668190483996</v>
      </c>
      <c r="G281" s="30">
        <f>cykloheksanon!G265</f>
        <v>4</v>
      </c>
      <c r="H281" s="22">
        <f t="shared" si="6"/>
        <v>82.350907847489921</v>
      </c>
      <c r="I281" s="19">
        <f>Emisja!$F$4</f>
        <v>100</v>
      </c>
      <c r="J281" s="19">
        <f>Emisja!$G$4</f>
        <v>250</v>
      </c>
      <c r="L281" s="2">
        <f t="shared" si="7"/>
        <v>0</v>
      </c>
      <c r="M281" s="2">
        <f>(H281&gt;Emisja!$G$4)*1</f>
        <v>0</v>
      </c>
    </row>
    <row r="282" spans="2:13">
      <c r="B282" s="17">
        <v>255</v>
      </c>
      <c r="C282" s="17">
        <f>ksylen!G268</f>
        <v>30.799889071264641</v>
      </c>
      <c r="D282" s="17">
        <f>izobutanol!G266</f>
        <v>12.080165745923777</v>
      </c>
      <c r="E282" s="30">
        <f>etylobenzen!G266</f>
        <v>18.319955628505859</v>
      </c>
      <c r="F282" s="30">
        <f>metoksypropan!G266</f>
        <v>20.079969258371204</v>
      </c>
      <c r="G282" s="30">
        <f>cykloheksanon!G266</f>
        <v>4</v>
      </c>
      <c r="H282" s="22">
        <f t="shared" si="6"/>
        <v>82.355548922567166</v>
      </c>
      <c r="I282" s="19">
        <f>Emisja!$F$4</f>
        <v>100</v>
      </c>
      <c r="J282" s="19">
        <f>Emisja!$G$4</f>
        <v>250</v>
      </c>
      <c r="L282" s="2">
        <f t="shared" si="7"/>
        <v>0</v>
      </c>
      <c r="M282" s="2">
        <f>(H282&gt;Emisja!$G$4)*1</f>
        <v>0</v>
      </c>
    </row>
    <row r="283" spans="2:13">
      <c r="B283" s="17">
        <v>256</v>
      </c>
      <c r="C283" s="17">
        <f>ksylen!G269</f>
        <v>30.802636302064144</v>
      </c>
      <c r="D283" s="17">
        <f>izobutanol!G267</f>
        <v>12.080425942835097</v>
      </c>
      <c r="E283" s="30">
        <f>etylobenzen!G267</f>
        <v>18.321054520825662</v>
      </c>
      <c r="F283" s="30">
        <f>metoksypropan!G267</f>
        <v>20.08024559546989</v>
      </c>
      <c r="G283" s="30">
        <f>cykloheksanon!G267</f>
        <v>4</v>
      </c>
      <c r="H283" s="22">
        <f t="shared" si="6"/>
        <v>82.359808763208179</v>
      </c>
      <c r="I283" s="19">
        <f>Emisja!$F$4</f>
        <v>100</v>
      </c>
      <c r="J283" s="19">
        <f>Emisja!$G$4</f>
        <v>250</v>
      </c>
      <c r="L283" s="2">
        <f t="shared" si="7"/>
        <v>0</v>
      </c>
      <c r="M283" s="2">
        <f>(H283&gt;Emisja!$G$4)*1</f>
        <v>0</v>
      </c>
    </row>
    <row r="284" spans="2:13">
      <c r="B284" s="17">
        <v>257</v>
      </c>
      <c r="C284" s="17">
        <f>ksylen!G270</f>
        <v>30.805157865541396</v>
      </c>
      <c r="D284" s="17">
        <f>izobutanol!G268</f>
        <v>12.08066476624542</v>
      </c>
      <c r="E284" s="30">
        <f>etylobenzen!G268</f>
        <v>18.322063146216561</v>
      </c>
      <c r="F284" s="30">
        <f>metoksypropan!G268</f>
        <v>20.080499233255104</v>
      </c>
      <c r="G284" s="30">
        <f>cykloheksanon!G268</f>
        <v>4</v>
      </c>
      <c r="H284" s="22">
        <f t="shared" si="6"/>
        <v>82.363718685367317</v>
      </c>
      <c r="I284" s="19">
        <f>Emisja!$F$4</f>
        <v>100</v>
      </c>
      <c r="J284" s="19">
        <f>Emisja!$G$4</f>
        <v>250</v>
      </c>
      <c r="L284" s="2">
        <f t="shared" si="7"/>
        <v>0</v>
      </c>
      <c r="M284" s="2">
        <f>(H284&gt;Emisja!$G$4)*1</f>
        <v>0</v>
      </c>
    </row>
    <row r="285" spans="2:13">
      <c r="B285" s="17">
        <v>258</v>
      </c>
      <c r="C285" s="17">
        <f>ksylen!G271</f>
        <v>30.80747229881397</v>
      </c>
      <c r="D285" s="17">
        <f>izobutanol!G269</f>
        <v>12.080883971850238</v>
      </c>
      <c r="E285" s="30">
        <f>etylobenzen!G269</f>
        <v>18.322988919525589</v>
      </c>
      <c r="F285" s="30">
        <f>metoksypropan!G269</f>
        <v>20.080732036329298</v>
      </c>
      <c r="G285" s="30">
        <f>cykloheksanon!G269</f>
        <v>4</v>
      </c>
      <c r="H285" s="22">
        <f t="shared" ref="H285:H348" si="8">C285+D285+E285+F285*$C$2/$F$2+G285*$C$2/$G$2</f>
        <v>82.367307432594956</v>
      </c>
      <c r="I285" s="19">
        <f>Emisja!$F$4</f>
        <v>100</v>
      </c>
      <c r="J285" s="19">
        <f>Emisja!$G$4</f>
        <v>250</v>
      </c>
      <c r="L285" s="2">
        <f t="shared" ref="L285:L348" si="9">(H285&gt;$C$2)*1</f>
        <v>0</v>
      </c>
      <c r="M285" s="2">
        <f>(H285&gt;Emisja!$G$4)*1</f>
        <v>0</v>
      </c>
    </row>
    <row r="286" spans="2:13">
      <c r="B286" s="17">
        <v>259</v>
      </c>
      <c r="C286" s="17">
        <f>ksylen!G272</f>
        <v>30.809596616294581</v>
      </c>
      <c r="D286" s="17">
        <f>izobutanol!G270</f>
        <v>12.081085171125965</v>
      </c>
      <c r="E286" s="30">
        <f>etylobenzen!G270</f>
        <v>18.323838646517832</v>
      </c>
      <c r="F286" s="30">
        <f>metoksypropan!G270</f>
        <v>20.08094571612984</v>
      </c>
      <c r="G286" s="30">
        <f>cykloheksanon!G270</f>
        <v>4</v>
      </c>
      <c r="H286" s="22">
        <f t="shared" si="8"/>
        <v>82.370601387343839</v>
      </c>
      <c r="I286" s="19">
        <f>Emisja!$F$4</f>
        <v>100</v>
      </c>
      <c r="J286" s="19">
        <f>Emisja!$G$4</f>
        <v>250</v>
      </c>
      <c r="L286" s="2">
        <f t="shared" si="9"/>
        <v>0</v>
      </c>
      <c r="M286" s="2">
        <f>(H286&gt;Emisja!$G$4)*1</f>
        <v>0</v>
      </c>
    </row>
    <row r="287" spans="2:13">
      <c r="B287" s="17">
        <v>260</v>
      </c>
      <c r="C287" s="17">
        <f>ksylen!G273</f>
        <v>30.811546434771486</v>
      </c>
      <c r="D287" s="17">
        <f>izobutanol!G271</f>
        <v>12.081269843176605</v>
      </c>
      <c r="E287" s="30">
        <f>etylobenzen!G271</f>
        <v>18.324618573908594</v>
      </c>
      <c r="F287" s="30">
        <f>metoksypropan!G271</f>
        <v>20.081141843510537</v>
      </c>
      <c r="G287" s="30">
        <f>cykloheksanon!G271</f>
        <v>4</v>
      </c>
      <c r="H287" s="22">
        <f t="shared" si="8"/>
        <v>82.373624764918091</v>
      </c>
      <c r="I287" s="19">
        <f>Emisja!$F$4</f>
        <v>100</v>
      </c>
      <c r="J287" s="19">
        <f>Emisja!$G$4</f>
        <v>250</v>
      </c>
      <c r="L287" s="2">
        <f t="shared" si="9"/>
        <v>0</v>
      </c>
      <c r="M287" s="2">
        <f>(H287&gt;Emisja!$G$4)*1</f>
        <v>0</v>
      </c>
    </row>
    <row r="288" spans="2:13">
      <c r="B288" s="17">
        <v>261</v>
      </c>
      <c r="C288" s="17">
        <f>ksylen!G274</f>
        <v>30.813336088214335</v>
      </c>
      <c r="D288" s="17">
        <f>izobutanol!G272</f>
        <v>12.081439345607288</v>
      </c>
      <c r="E288" s="30">
        <f>etylobenzen!G272</f>
        <v>18.325334435285733</v>
      </c>
      <c r="F288" s="30">
        <f>metoksypropan!G272</f>
        <v>20.081321860289666</v>
      </c>
      <c r="G288" s="30">
        <f>cykloheksanon!G272</f>
        <v>4</v>
      </c>
      <c r="H288" s="22">
        <f t="shared" si="8"/>
        <v>82.376399791490499</v>
      </c>
      <c r="I288" s="19">
        <f>Emisja!$F$4</f>
        <v>100</v>
      </c>
      <c r="J288" s="19">
        <f>Emisja!$G$4</f>
        <v>250</v>
      </c>
      <c r="L288" s="2">
        <f t="shared" si="9"/>
        <v>0</v>
      </c>
      <c r="M288" s="2">
        <f>(H288&gt;Emisja!$G$4)*1</f>
        <v>0</v>
      </c>
    </row>
    <row r="289" spans="2:13">
      <c r="B289" s="17">
        <v>262</v>
      </c>
      <c r="C289" s="17">
        <f>ksylen!G275</f>
        <v>30.814978733149459</v>
      </c>
      <c r="D289" s="17">
        <f>izobutanol!G273</f>
        <v>12.081594924504625</v>
      </c>
      <c r="E289" s="30">
        <f>etylobenzen!G273</f>
        <v>18.325991493259782</v>
      </c>
      <c r="F289" s="30">
        <f>metoksypropan!G273</f>
        <v>20.081487089849421</v>
      </c>
      <c r="G289" s="30">
        <f>cykloheksanon!G273</f>
        <v>4</v>
      </c>
      <c r="H289" s="22">
        <f t="shared" si="8"/>
        <v>82.378946867496879</v>
      </c>
      <c r="I289" s="19">
        <f>Emisja!$F$4</f>
        <v>100</v>
      </c>
      <c r="J289" s="19">
        <f>Emisja!$G$4</f>
        <v>250</v>
      </c>
      <c r="L289" s="2">
        <f t="shared" si="9"/>
        <v>0</v>
      </c>
      <c r="M289" s="2">
        <f>(H289&gt;Emisja!$G$4)*1</f>
        <v>0</v>
      </c>
    </row>
    <row r="290" spans="2:13">
      <c r="B290" s="17">
        <v>263</v>
      </c>
      <c r="C290" s="17">
        <f>ksylen!G276</f>
        <v>30.816486445379262</v>
      </c>
      <c r="D290" s="17">
        <f>izobutanol!G274</f>
        <v>12.081737723597232</v>
      </c>
      <c r="E290" s="30">
        <f>etylobenzen!G274</f>
        <v>18.326594578151703</v>
      </c>
      <c r="F290" s="30">
        <f>metoksypropan!G274</f>
        <v>20.081638746864666</v>
      </c>
      <c r="G290" s="30">
        <f>cykloheksanon!G274</f>
        <v>4</v>
      </c>
      <c r="H290" s="22">
        <f t="shared" si="8"/>
        <v>82.381284717608565</v>
      </c>
      <c r="I290" s="19">
        <f>Emisja!$F$4</f>
        <v>100</v>
      </c>
      <c r="J290" s="19">
        <f>Emisja!$G$4</f>
        <v>250</v>
      </c>
      <c r="L290" s="2">
        <f t="shared" si="9"/>
        <v>0</v>
      </c>
      <c r="M290" s="2">
        <f>(H290&gt;Emisja!$G$4)*1</f>
        <v>0</v>
      </c>
    </row>
    <row r="291" spans="2:13">
      <c r="B291" s="17">
        <v>264</v>
      </c>
      <c r="C291" s="17">
        <f>ksylen!G277</f>
        <v>30.817870308756728</v>
      </c>
      <c r="D291" s="17">
        <f>izobutanol!G275</f>
        <v>12.081868792663789</v>
      </c>
      <c r="E291" s="30">
        <f>etylobenzen!G275</f>
        <v>18.327148123502688</v>
      </c>
      <c r="F291" s="30">
        <f>metoksypropan!G275</f>
        <v>20.081777946232545</v>
      </c>
      <c r="G291" s="30">
        <f>cykloheksanon!G275</f>
        <v>4</v>
      </c>
      <c r="H291" s="22">
        <f t="shared" si="8"/>
        <v>82.38343052838573</v>
      </c>
      <c r="I291" s="19">
        <f>Emisja!$F$4</f>
        <v>100</v>
      </c>
      <c r="J291" s="19">
        <f>Emisja!$G$4</f>
        <v>250</v>
      </c>
      <c r="L291" s="2">
        <f t="shared" si="9"/>
        <v>0</v>
      </c>
      <c r="M291" s="2">
        <f>(H291&gt;Emisja!$G$4)*1</f>
        <v>0</v>
      </c>
    </row>
    <row r="292" spans="2:13">
      <c r="B292" s="17">
        <v>265</v>
      </c>
      <c r="C292" s="17">
        <f>ksylen!G278</f>
        <v>30.819140496667679</v>
      </c>
      <c r="D292" s="17">
        <f>izobutanol!G276</f>
        <v>12.08198909525041</v>
      </c>
      <c r="E292" s="30">
        <f>etylobenzen!G276</f>
        <v>18.327656198667068</v>
      </c>
      <c r="F292" s="30">
        <f>metoksypropan!G276</f>
        <v>20.081905711268583</v>
      </c>
      <c r="G292" s="30">
        <f>cykloheksanon!G276</f>
        <v>4</v>
      </c>
      <c r="H292" s="22">
        <f t="shared" si="8"/>
        <v>82.385400074623263</v>
      </c>
      <c r="I292" s="19">
        <f>Emisja!$F$4</f>
        <v>100</v>
      </c>
      <c r="J292" s="19">
        <f>Emisja!$G$4</f>
        <v>250</v>
      </c>
      <c r="L292" s="2">
        <f t="shared" si="9"/>
        <v>0</v>
      </c>
      <c r="M292" s="2">
        <f>(H292&gt;Emisja!$G$4)*1</f>
        <v>0</v>
      </c>
    </row>
    <row r="293" spans="2:13">
      <c r="B293" s="17">
        <v>266</v>
      </c>
      <c r="C293" s="17">
        <f>ksylen!G279</f>
        <v>30.820306346819795</v>
      </c>
      <c r="D293" s="17">
        <f>izobutanol!G277</f>
        <v>12.082099515754104</v>
      </c>
      <c r="E293" s="30">
        <f>etylobenzen!G277</f>
        <v>18.328122538727914</v>
      </c>
      <c r="F293" s="30">
        <f>metoksypropan!G277</f>
        <v>20.082022981229517</v>
      </c>
      <c r="G293" s="30">
        <f>cykloheksanon!G277</f>
        <v>4</v>
      </c>
      <c r="H293" s="22">
        <f t="shared" si="8"/>
        <v>82.387207835318208</v>
      </c>
      <c r="I293" s="19">
        <f>Emisja!$F$4</f>
        <v>100</v>
      </c>
      <c r="J293" s="19">
        <f>Emisja!$G$4</f>
        <v>250</v>
      </c>
      <c r="L293" s="2">
        <f t="shared" si="9"/>
        <v>0</v>
      </c>
      <c r="M293" s="2">
        <f>(H293&gt;Emisja!$G$4)*1</f>
        <v>0</v>
      </c>
    </row>
    <row r="294" spans="2:13">
      <c r="B294" s="17">
        <v>267</v>
      </c>
      <c r="C294" s="17">
        <f>ksylen!G280</f>
        <v>30.82137642988819</v>
      </c>
      <c r="D294" s="17">
        <f>izobutanol!G278</f>
        <v>12.082200865924356</v>
      </c>
      <c r="E294" s="30">
        <f>etylobenzen!G278</f>
        <v>18.328550571955272</v>
      </c>
      <c r="F294" s="30">
        <f>metoksypropan!G278</f>
        <v>20.082130618218201</v>
      </c>
      <c r="G294" s="30">
        <f>cykloheksanon!G278</f>
        <v>4</v>
      </c>
      <c r="H294" s="22">
        <f t="shared" si="8"/>
        <v>82.388867100111256</v>
      </c>
      <c r="I294" s="19">
        <f>Emisja!$F$4</f>
        <v>100</v>
      </c>
      <c r="J294" s="19">
        <f>Emisja!$G$4</f>
        <v>250</v>
      </c>
      <c r="L294" s="2">
        <f t="shared" si="9"/>
        <v>0</v>
      </c>
      <c r="M294" s="2">
        <f>(H294&gt;Emisja!$G$4)*1</f>
        <v>0</v>
      </c>
    </row>
    <row r="295" spans="2:13">
      <c r="B295" s="17">
        <v>268</v>
      </c>
      <c r="C295" s="17">
        <f>ksylen!G281</f>
        <v>30.822358612522201</v>
      </c>
      <c r="D295" s="17">
        <f>izobutanol!G279</f>
        <v>12.082293890830661</v>
      </c>
      <c r="E295" s="30">
        <f>etylobenzen!G279</f>
        <v>18.328943445008878</v>
      </c>
      <c r="F295" s="30">
        <f>metoksypropan!G279</f>
        <v>20.082229413521279</v>
      </c>
      <c r="G295" s="30">
        <f>cykloheksanon!G279</f>
        <v>4</v>
      </c>
      <c r="H295" s="22">
        <f t="shared" si="8"/>
        <v>82.390390066984679</v>
      </c>
      <c r="I295" s="19">
        <f>Emisja!$F$4</f>
        <v>100</v>
      </c>
      <c r="J295" s="19">
        <f>Emisja!$G$4</f>
        <v>250</v>
      </c>
      <c r="L295" s="2">
        <f t="shared" si="9"/>
        <v>0</v>
      </c>
      <c r="M295" s="2">
        <f>(H295&gt;Emisja!$G$4)*1</f>
        <v>0</v>
      </c>
    </row>
    <row r="296" spans="2:13">
      <c r="B296" s="17">
        <v>269</v>
      </c>
      <c r="C296" s="17">
        <f>ksylen!G282</f>
        <v>30.82326011517657</v>
      </c>
      <c r="D296" s="17">
        <f>izobutanol!G280</f>
        <v>12.08237927433985</v>
      </c>
      <c r="E296" s="30">
        <f>etylobenzen!G280</f>
        <v>18.329304046070625</v>
      </c>
      <c r="F296" s="30">
        <f>metoksypropan!G280</f>
        <v>20.082320093426301</v>
      </c>
      <c r="G296" s="30">
        <f>cykloheksanon!G280</f>
        <v>4</v>
      </c>
      <c r="H296" s="22">
        <f t="shared" si="8"/>
        <v>82.391787931934999</v>
      </c>
      <c r="I296" s="19">
        <f>Emisja!$F$4</f>
        <v>100</v>
      </c>
      <c r="J296" s="19">
        <f>Emisja!$G$4</f>
        <v>250</v>
      </c>
      <c r="L296" s="2">
        <f t="shared" si="9"/>
        <v>0</v>
      </c>
      <c r="M296" s="2">
        <f>(H296&gt;Emisja!$G$4)*1</f>
        <v>0</v>
      </c>
    </row>
    <row r="297" spans="2:13">
      <c r="B297" s="17">
        <v>270</v>
      </c>
      <c r="C297" s="17">
        <f>ksylen!G283</f>
        <v>30.824087565192166</v>
      </c>
      <c r="D297" s="17">
        <f>izobutanol!G281</f>
        <v>12.082457644143497</v>
      </c>
      <c r="E297" s="30">
        <f>etylobenzen!G281</f>
        <v>18.329635026076865</v>
      </c>
      <c r="F297" s="30">
        <f>metoksypropan!G281</f>
        <v>20.082403324560961</v>
      </c>
      <c r="G297" s="30">
        <f>cykloheksanon!G281</f>
        <v>4</v>
      </c>
      <c r="H297" s="22">
        <f t="shared" si="8"/>
        <v>82.393070971279727</v>
      </c>
      <c r="I297" s="19">
        <f>Emisja!$F$4</f>
        <v>100</v>
      </c>
      <c r="J297" s="19">
        <f>Emisja!$G$4</f>
        <v>250</v>
      </c>
      <c r="L297" s="2">
        <f t="shared" si="9"/>
        <v>0</v>
      </c>
      <c r="M297" s="2">
        <f>(H297&gt;Emisja!$G$4)*1</f>
        <v>0</v>
      </c>
    </row>
    <row r="298" spans="2:13">
      <c r="B298" s="17">
        <v>271</v>
      </c>
      <c r="C298" s="17">
        <f>ksylen!G284</f>
        <v>30.824847045516481</v>
      </c>
      <c r="D298" s="17">
        <f>izobutanol!G282</f>
        <v>12.082529576372355</v>
      </c>
      <c r="E298" s="30">
        <f>etylobenzen!G282</f>
        <v>18.329938818206593</v>
      </c>
      <c r="F298" s="30">
        <f>metoksypropan!G282</f>
        <v>20.082479718793788</v>
      </c>
      <c r="G298" s="30">
        <f>cykloheksanon!G282</f>
        <v>4</v>
      </c>
      <c r="H298" s="22">
        <f t="shared" si="8"/>
        <v>82.39424861720309</v>
      </c>
      <c r="I298" s="19">
        <f>Emisja!$F$4</f>
        <v>100</v>
      </c>
      <c r="J298" s="19">
        <f>Emisja!$G$4</f>
        <v>250</v>
      </c>
      <c r="L298" s="2">
        <f t="shared" si="9"/>
        <v>0</v>
      </c>
      <c r="M298" s="2">
        <f>(H298&gt;Emisja!$G$4)*1</f>
        <v>0</v>
      </c>
    </row>
    <row r="299" spans="2:13">
      <c r="B299" s="17">
        <v>272</v>
      </c>
      <c r="C299" s="17">
        <f>ksylen!G285</f>
        <v>30.825544139422039</v>
      </c>
      <c r="D299" s="17">
        <f>izobutanol!G283</f>
        <v>12.082595599831745</v>
      </c>
      <c r="E299" s="30">
        <f>etylobenzen!G283</f>
        <v>18.330217655768816</v>
      </c>
      <c r="F299" s="30">
        <f>metoksypropan!G283</f>
        <v>20.082549837732252</v>
      </c>
      <c r="G299" s="30">
        <f>cykloheksanon!G283</f>
        <v>4</v>
      </c>
      <c r="H299" s="22">
        <f t="shared" si="8"/>
        <v>82.395329527096081</v>
      </c>
      <c r="I299" s="19">
        <f>Emisja!$F$4</f>
        <v>100</v>
      </c>
      <c r="J299" s="19">
        <f>Emisja!$G$4</f>
        <v>250</v>
      </c>
      <c r="L299" s="2">
        <f t="shared" si="9"/>
        <v>0</v>
      </c>
      <c r="M299" s="2">
        <f>(H299&gt;Emisja!$G$4)*1</f>
        <v>0</v>
      </c>
    </row>
    <row r="300" spans="2:13">
      <c r="B300" s="17">
        <v>273</v>
      </c>
      <c r="C300" s="17">
        <f>ksylen!G286</f>
        <v>30.826183971551462</v>
      </c>
      <c r="D300" s="17">
        <f>izobutanol!G284</f>
        <v>12.082656199889035</v>
      </c>
      <c r="E300" s="30">
        <f>etylobenzen!G284</f>
        <v>18.330473588620585</v>
      </c>
      <c r="F300" s="30">
        <f>metoksypropan!G284</f>
        <v>20.082614196851377</v>
      </c>
      <c r="G300" s="30">
        <f>cykloheksanon!G284</f>
        <v>4</v>
      </c>
      <c r="H300" s="22">
        <f t="shared" si="8"/>
        <v>82.396321647200736</v>
      </c>
      <c r="I300" s="19">
        <f>Emisja!$F$4</f>
        <v>100</v>
      </c>
      <c r="J300" s="19">
        <f>Emisja!$G$4</f>
        <v>250</v>
      </c>
      <c r="L300" s="2">
        <f t="shared" si="9"/>
        <v>0</v>
      </c>
      <c r="M300" s="2">
        <f>(H300&gt;Emisja!$G$4)*1</f>
        <v>0</v>
      </c>
    </row>
    <row r="301" spans="2:13">
      <c r="B301" s="17">
        <v>274</v>
      </c>
      <c r="C301" s="17">
        <f>ksylen!G287</f>
        <v>30.826771245590987</v>
      </c>
      <c r="D301" s="17">
        <f>izobutanol!G285</f>
        <v>12.082711822041789</v>
      </c>
      <c r="E301" s="30">
        <f>etylobenzen!G285</f>
        <v>18.330708498236394</v>
      </c>
      <c r="F301" s="30">
        <f>metoksypropan!G285</f>
        <v>20.082673269283241</v>
      </c>
      <c r="G301" s="30">
        <f>cykloheksanon!G285</f>
        <v>4</v>
      </c>
      <c r="H301" s="22">
        <f t="shared" si="8"/>
        <v>82.397232271026525</v>
      </c>
      <c r="I301" s="19">
        <f>Emisja!$F$4</f>
        <v>100</v>
      </c>
      <c r="J301" s="19">
        <f>Emisja!$G$4</f>
        <v>250</v>
      </c>
      <c r="L301" s="2">
        <f t="shared" si="9"/>
        <v>0</v>
      </c>
      <c r="M301" s="2">
        <f>(H301&gt;Emisja!$G$4)*1</f>
        <v>0</v>
      </c>
    </row>
    <row r="302" spans="2:13">
      <c r="B302" s="17">
        <v>275</v>
      </c>
      <c r="C302" s="17">
        <f>ksylen!G288</f>
        <v>30.8273102788493</v>
      </c>
      <c r="D302" s="17">
        <f>izobutanol!G286</f>
        <v>12.082762875192817</v>
      </c>
      <c r="E302" s="30">
        <f>etylobenzen!G286</f>
        <v>18.330924111539719</v>
      </c>
      <c r="F302" s="30">
        <f>metoksypropan!G286</f>
        <v>20.082727489295163</v>
      </c>
      <c r="G302" s="30">
        <f>cykloheksanon!G286</f>
        <v>4</v>
      </c>
      <c r="H302" s="22">
        <f t="shared" si="8"/>
        <v>82.398068092968046</v>
      </c>
      <c r="I302" s="19">
        <f>Emisja!$F$4</f>
        <v>100</v>
      </c>
      <c r="J302" s="19">
        <f>Emisja!$G$4</f>
        <v>250</v>
      </c>
      <c r="L302" s="2">
        <f t="shared" si="9"/>
        <v>0</v>
      </c>
      <c r="M302" s="2">
        <f>(H302&gt;Emisja!$G$4)*1</f>
        <v>0</v>
      </c>
    </row>
    <row r="303" spans="2:13">
      <c r="B303" s="17">
        <v>276</v>
      </c>
      <c r="C303" s="17">
        <f>ksylen!G289</f>
        <v>30.827805033995986</v>
      </c>
      <c r="D303" s="17">
        <f>izobutanol!G287</f>
        <v>12.082809734656189</v>
      </c>
      <c r="E303" s="30">
        <f>etylobenzen!G287</f>
        <v>18.331122013598396</v>
      </c>
      <c r="F303" s="30">
        <f>metoksypropan!G287</f>
        <v>20.082777255482199</v>
      </c>
      <c r="G303" s="30">
        <f>cykloheksanon!G287</f>
        <v>4</v>
      </c>
      <c r="H303" s="22">
        <f t="shared" si="8"/>
        <v>82.398835257518456</v>
      </c>
      <c r="I303" s="19">
        <f>Emisja!$F$4</f>
        <v>100</v>
      </c>
      <c r="J303" s="19">
        <f>Emisja!$G$4</f>
        <v>250</v>
      </c>
      <c r="L303" s="2">
        <f t="shared" si="9"/>
        <v>0</v>
      </c>
      <c r="M303" s="2">
        <f>(H303&gt;Emisja!$G$4)*1</f>
        <v>0</v>
      </c>
    </row>
    <row r="304" spans="2:13">
      <c r="B304" s="17">
        <v>277</v>
      </c>
      <c r="C304" s="17">
        <f>ksylen!G290</f>
        <v>30.828259148192831</v>
      </c>
      <c r="D304" s="17">
        <f>izobutanol!G288</f>
        <v>12.08285274491635</v>
      </c>
      <c r="E304" s="30">
        <f>etylobenzen!G288</f>
        <v>18.331303659277136</v>
      </c>
      <c r="F304" s="30">
        <f>metoksypropan!G288</f>
        <v>20.082822933697386</v>
      </c>
      <c r="G304" s="30">
        <f>cykloheksanon!G288</f>
        <v>4</v>
      </c>
      <c r="H304" s="22">
        <f t="shared" si="8"/>
        <v>82.399539404440418</v>
      </c>
      <c r="I304" s="19">
        <f>Emisja!$F$4</f>
        <v>100</v>
      </c>
      <c r="J304" s="19">
        <f>Emisja!$G$4</f>
        <v>250</v>
      </c>
      <c r="L304" s="2">
        <f t="shared" si="9"/>
        <v>0</v>
      </c>
      <c r="M304" s="2">
        <f>(H304&gt;Emisja!$G$4)*1</f>
        <v>0</v>
      </c>
    </row>
    <row r="305" spans="2:13">
      <c r="B305" s="17">
        <v>278</v>
      </c>
      <c r="C305" s="17">
        <f>ksylen!G291</f>
        <v>30.8286759598322</v>
      </c>
      <c r="D305" s="17">
        <f>izobutanol!G289</f>
        <v>12.082892222160558</v>
      </c>
      <c r="E305" s="30">
        <f>etylobenzen!G289</f>
        <v>18.331470383932885</v>
      </c>
      <c r="F305" s="30">
        <f>metoksypropan!G289</f>
        <v>20.082864859741292</v>
      </c>
      <c r="G305" s="30">
        <f>cykloheksanon!G289</f>
        <v>4</v>
      </c>
      <c r="H305" s="22">
        <f t="shared" si="8"/>
        <v>82.400185710226367</v>
      </c>
      <c r="I305" s="19">
        <f>Emisja!$F$4</f>
        <v>100</v>
      </c>
      <c r="J305" s="19">
        <f>Emisja!$G$4</f>
        <v>250</v>
      </c>
      <c r="L305" s="2">
        <f t="shared" si="9"/>
        <v>0</v>
      </c>
      <c r="M305" s="2">
        <f>(H305&gt;Emisja!$G$4)*1</f>
        <v>0</v>
      </c>
    </row>
    <row r="306" spans="2:13">
      <c r="B306" s="17">
        <v>279</v>
      </c>
      <c r="C306" s="17">
        <f>ksylen!G292</f>
        <v>30.829058533079021</v>
      </c>
      <c r="D306" s="17">
        <f>izobutanol!G290</f>
        <v>12.082928456603327</v>
      </c>
      <c r="E306" s="30">
        <f>etylobenzen!G290</f>
        <v>18.331623413231611</v>
      </c>
      <c r="F306" s="30">
        <f>metoksypropan!G290</f>
        <v>20.08290334183063</v>
      </c>
      <c r="G306" s="30">
        <f>cykloheksanon!G290</f>
        <v>4</v>
      </c>
      <c r="H306" s="22">
        <f t="shared" si="8"/>
        <v>82.400778926153194</v>
      </c>
      <c r="I306" s="19">
        <f>Emisja!$F$4</f>
        <v>100</v>
      </c>
      <c r="J306" s="19">
        <f>Emisja!$G$4</f>
        <v>250</v>
      </c>
      <c r="L306" s="2">
        <f t="shared" si="9"/>
        <v>0</v>
      </c>
      <c r="M306" s="2">
        <f>(H306&gt;Emisja!$G$4)*1</f>
        <v>0</v>
      </c>
    </row>
    <row r="307" spans="2:13">
      <c r="B307" s="17">
        <v>280</v>
      </c>
      <c r="C307" s="17">
        <f>ksylen!G293</f>
        <v>30.829409680396797</v>
      </c>
      <c r="D307" s="17">
        <f>izobutanol!G291</f>
        <v>12.082961714619916</v>
      </c>
      <c r="E307" s="30">
        <f>etylobenzen!G291</f>
        <v>18.331763872158721</v>
      </c>
      <c r="F307" s="30">
        <f>metoksypropan!G291</f>
        <v>20.082938662864095</v>
      </c>
      <c r="G307" s="30">
        <f>cykloheksanon!G291</f>
        <v>4</v>
      </c>
      <c r="H307" s="22">
        <f t="shared" si="8"/>
        <v>82.401323413211045</v>
      </c>
      <c r="I307" s="19">
        <f>Emisja!$F$4</f>
        <v>100</v>
      </c>
      <c r="J307" s="19">
        <f>Emisja!$G$4</f>
        <v>250</v>
      </c>
      <c r="L307" s="2">
        <f t="shared" si="9"/>
        <v>0</v>
      </c>
      <c r="M307" s="2">
        <f>(H307&gt;Emisja!$G$4)*1</f>
        <v>0</v>
      </c>
    </row>
    <row r="308" spans="2:13">
      <c r="B308" s="17">
        <v>281</v>
      </c>
      <c r="C308" s="17">
        <f>ksylen!G294</f>
        <v>30.829731983223262</v>
      </c>
      <c r="D308" s="17">
        <f>izobutanol!G292</f>
        <v>12.082992240704572</v>
      </c>
      <c r="E308" s="30">
        <f>etylobenzen!G292</f>
        <v>18.331892793289306</v>
      </c>
      <c r="F308" s="30">
        <f>metoksypropan!G292</f>
        <v>20.082971082502073</v>
      </c>
      <c r="G308" s="30">
        <f>cykloheksanon!G292</f>
        <v>4</v>
      </c>
      <c r="H308" s="22">
        <f t="shared" si="8"/>
        <v>82.401823174162729</v>
      </c>
      <c r="I308" s="19">
        <f>Emisja!$F$4</f>
        <v>100</v>
      </c>
      <c r="J308" s="19">
        <f>Emisja!$G$4</f>
        <v>250</v>
      </c>
      <c r="L308" s="2">
        <f t="shared" si="9"/>
        <v>0</v>
      </c>
      <c r="M308" s="2">
        <f>(H308&gt;Emisja!$G$4)*1</f>
        <v>0</v>
      </c>
    </row>
    <row r="309" spans="2:13">
      <c r="B309" s="17">
        <v>282</v>
      </c>
      <c r="C309" s="17">
        <f>ksylen!G295</f>
        <v>30.830027810947666</v>
      </c>
      <c r="D309" s="17">
        <f>izobutanol!G293</f>
        <v>12.083020259267915</v>
      </c>
      <c r="E309" s="30">
        <f>etylobenzen!G293</f>
        <v>18.332011124379068</v>
      </c>
      <c r="F309" s="30">
        <f>metoksypropan!G293</f>
        <v>20.083000839075524</v>
      </c>
      <c r="G309" s="30">
        <f>cykloheksanon!G293</f>
        <v>4</v>
      </c>
      <c r="H309" s="22">
        <f t="shared" si="8"/>
        <v>82.40228188296993</v>
      </c>
      <c r="I309" s="19">
        <f>Emisja!$F$4</f>
        <v>100</v>
      </c>
      <c r="J309" s="19">
        <f>Emisja!$G$4</f>
        <v>250</v>
      </c>
      <c r="L309" s="2">
        <f t="shared" si="9"/>
        <v>0</v>
      </c>
      <c r="M309" s="2">
        <f>(H309&gt;Emisja!$G$4)*1</f>
        <v>0</v>
      </c>
    </row>
    <row r="310" spans="2:13">
      <c r="B310" s="17">
        <v>283</v>
      </c>
      <c r="C310" s="17">
        <f>ksylen!G296</f>
        <v>30.830299338329183</v>
      </c>
      <c r="D310" s="17">
        <f>izobutanol!G294</f>
        <v>12.083045976286675</v>
      </c>
      <c r="E310" s="30">
        <f>etylobenzen!G294</f>
        <v>18.332119735331677</v>
      </c>
      <c r="F310" s="30">
        <f>metoksypropan!G294</f>
        <v>20.083028151338052</v>
      </c>
      <c r="G310" s="30">
        <f>cykloheksanon!G294</f>
        <v>4</v>
      </c>
      <c r="H310" s="22">
        <f t="shared" si="8"/>
        <v>82.40270291180201</v>
      </c>
      <c r="I310" s="19">
        <f>Emisja!$F$4</f>
        <v>100</v>
      </c>
      <c r="J310" s="19">
        <f>Emisja!$G$4</f>
        <v>250</v>
      </c>
      <c r="L310" s="2">
        <f t="shared" si="9"/>
        <v>0</v>
      </c>
      <c r="M310" s="2">
        <f>(H310&gt;Emisja!$G$4)*1</f>
        <v>0</v>
      </c>
    </row>
    <row r="311" spans="2:13">
      <c r="B311" s="17">
        <v>284</v>
      </c>
      <c r="C311" s="17">
        <f>ksylen!G297</f>
        <v>30.830548561484527</v>
      </c>
      <c r="D311" s="17">
        <f>izobutanol!G295</f>
        <v>12.083069580817922</v>
      </c>
      <c r="E311" s="30">
        <f>etylobenzen!G295</f>
        <v>18.332219424593816</v>
      </c>
      <c r="F311" s="30">
        <f>metoksypropan!G295</f>
        <v>20.083053220074063</v>
      </c>
      <c r="G311" s="30">
        <f>cykloheksanon!G295</f>
        <v>4</v>
      </c>
      <c r="H311" s="22">
        <f t="shared" si="8"/>
        <v>82.403089355826296</v>
      </c>
      <c r="I311" s="19">
        <f>Emisja!$F$4</f>
        <v>100</v>
      </c>
      <c r="J311" s="19">
        <f>Emisja!$G$4</f>
        <v>250</v>
      </c>
      <c r="L311" s="2">
        <f t="shared" si="9"/>
        <v>0</v>
      </c>
      <c r="M311" s="2">
        <f>(H311&gt;Emisja!$G$4)*1</f>
        <v>0</v>
      </c>
    </row>
    <row r="312" spans="2:13">
      <c r="B312" s="17">
        <v>285</v>
      </c>
      <c r="C312" s="17">
        <f>ksylen!G298</f>
        <v>30.830777312562272</v>
      </c>
      <c r="D312" s="17">
        <f>izobutanol!G296</f>
        <v>12.083091246388904</v>
      </c>
      <c r="E312" s="30">
        <f>etylobenzen!G296</f>
        <v>18.332310925024913</v>
      </c>
      <c r="F312" s="30">
        <f>metoksypropan!G296</f>
        <v>20.083076229574814</v>
      </c>
      <c r="G312" s="30">
        <f>cykloheksanon!G296</f>
        <v>4</v>
      </c>
      <c r="H312" s="22">
        <f t="shared" si="8"/>
        <v>82.403444055962098</v>
      </c>
      <c r="I312" s="19">
        <f>Emisja!$F$4</f>
        <v>100</v>
      </c>
      <c r="J312" s="19">
        <f>Emisja!$G$4</f>
        <v>250</v>
      </c>
      <c r="L312" s="2">
        <f t="shared" si="9"/>
        <v>0</v>
      </c>
      <c r="M312" s="2">
        <f>(H312&gt;Emisja!$G$4)*1</f>
        <v>0</v>
      </c>
    </row>
    <row r="313" spans="2:13">
      <c r="B313" s="17">
        <v>286</v>
      </c>
      <c r="C313" s="17">
        <f>ksylen!G299</f>
        <v>30.830987273211786</v>
      </c>
      <c r="D313" s="17">
        <f>izobutanol!G297</f>
        <v>12.083111132272721</v>
      </c>
      <c r="E313" s="30">
        <f>etylobenzen!G297</f>
        <v>18.332394909284719</v>
      </c>
      <c r="F313" s="30">
        <f>metoksypropan!G297</f>
        <v>20.083097348993224</v>
      </c>
      <c r="G313" s="30">
        <f>cykloheksanon!G297</f>
        <v>4</v>
      </c>
      <c r="H313" s="22">
        <f t="shared" si="8"/>
        <v>82.403769619765455</v>
      </c>
      <c r="I313" s="19">
        <f>Emisja!$F$4</f>
        <v>100</v>
      </c>
      <c r="J313" s="19">
        <f>Emisja!$G$4</f>
        <v>250</v>
      </c>
      <c r="L313" s="2">
        <f t="shared" si="9"/>
        <v>0</v>
      </c>
      <c r="M313" s="2">
        <f>(H313&gt;Emisja!$G$4)*1</f>
        <v>0</v>
      </c>
    </row>
    <row r="314" spans="2:13">
      <c r="B314" s="17">
        <v>287</v>
      </c>
      <c r="C314" s="17">
        <f>ksylen!G300</f>
        <v>30.831179986945763</v>
      </c>
      <c r="D314" s="17">
        <f>izobutanol!G298</f>
        <v>12.08312938465922</v>
      </c>
      <c r="E314" s="30">
        <f>etylobenzen!G298</f>
        <v>18.332471994778309</v>
      </c>
      <c r="F314" s="30">
        <f>metoksypropan!G298</f>
        <v>20.083116733587389</v>
      </c>
      <c r="G314" s="30">
        <f>cykloheksanon!G298</f>
        <v>4</v>
      </c>
      <c r="H314" s="22">
        <f t="shared" si="8"/>
        <v>82.404068440598508</v>
      </c>
      <c r="I314" s="19">
        <f>Emisja!$F$4</f>
        <v>100</v>
      </c>
      <c r="J314" s="19">
        <f>Emisja!$G$4</f>
        <v>250</v>
      </c>
      <c r="L314" s="2">
        <f t="shared" si="9"/>
        <v>0</v>
      </c>
      <c r="M314" s="2">
        <f>(H314&gt;Emisja!$G$4)*1</f>
        <v>0</v>
      </c>
    </row>
    <row r="315" spans="2:13">
      <c r="B315" s="17">
        <v>288</v>
      </c>
      <c r="C315" s="17">
        <f>ksylen!G301</f>
        <v>30.831356870487273</v>
      </c>
      <c r="D315" s="17">
        <f>izobutanol!G299</f>
        <v>12.083146137729683</v>
      </c>
      <c r="E315" s="30">
        <f>etylobenzen!G299</f>
        <v>18.332542748194914</v>
      </c>
      <c r="F315" s="30">
        <f>metoksypropan!G299</f>
        <v>20.083134525861951</v>
      </c>
      <c r="G315" s="30">
        <f>cykloheksanon!G299</f>
        <v>4</v>
      </c>
      <c r="H315" s="22">
        <f t="shared" si="8"/>
        <v>82.404342715224061</v>
      </c>
      <c r="I315" s="19">
        <f>Emisja!$F$4</f>
        <v>100</v>
      </c>
      <c r="J315" s="19">
        <f>Emisja!$G$4</f>
        <v>250</v>
      </c>
      <c r="L315" s="2">
        <f t="shared" si="9"/>
        <v>0</v>
      </c>
      <c r="M315" s="2">
        <f>(H315&gt;Emisja!$G$4)*1</f>
        <v>0</v>
      </c>
    </row>
    <row r="316" spans="2:13">
      <c r="B316" s="17">
        <v>289</v>
      </c>
      <c r="C316" s="17">
        <f>ksylen!G302</f>
        <v>30.831519224184706</v>
      </c>
      <c r="D316" s="17">
        <f>izobutanol!G300</f>
        <v>12.083161514643272</v>
      </c>
      <c r="E316" s="30">
        <f>etylobenzen!G300</f>
        <v>18.332607689673885</v>
      </c>
      <c r="F316" s="30">
        <f>metoksypropan!G300</f>
        <v>20.08315085661571</v>
      </c>
      <c r="G316" s="30">
        <f>cykloheksanon!G300</f>
        <v>4</v>
      </c>
      <c r="H316" s="22">
        <f t="shared" si="8"/>
        <v>82.404594459955035</v>
      </c>
      <c r="I316" s="19">
        <f>Emisja!$F$4</f>
        <v>100</v>
      </c>
      <c r="J316" s="19">
        <f>Emisja!$G$4</f>
        <v>250</v>
      </c>
      <c r="L316" s="2">
        <f t="shared" si="9"/>
        <v>0</v>
      </c>
      <c r="M316" s="2">
        <f>(H316&gt;Emisja!$G$4)*1</f>
        <v>0</v>
      </c>
    </row>
    <row r="317" spans="2:13">
      <c r="B317" s="17">
        <v>290</v>
      </c>
      <c r="C317" s="17">
        <f>ksylen!G303</f>
        <v>30.831668241571201</v>
      </c>
      <c r="D317" s="17">
        <f>izobutanol!G301</f>
        <v>12.083175628442413</v>
      </c>
      <c r="E317" s="30">
        <f>etylobenzen!G301</f>
        <v>18.332667296628482</v>
      </c>
      <c r="F317" s="30">
        <f>metoksypropan!G301</f>
        <v>20.083165845903196</v>
      </c>
      <c r="G317" s="30">
        <f>cykloheksanon!G301</f>
        <v>4</v>
      </c>
      <c r="H317" s="22">
        <f t="shared" si="8"/>
        <v>82.404825525477207</v>
      </c>
      <c r="I317" s="19">
        <f>Emisja!$F$4</f>
        <v>100</v>
      </c>
      <c r="J317" s="19">
        <f>Emisja!$G$4</f>
        <v>250</v>
      </c>
      <c r="L317" s="2">
        <f t="shared" si="9"/>
        <v>0</v>
      </c>
      <c r="M317" s="2">
        <f>(H317&gt;Emisja!$G$4)*1</f>
        <v>0</v>
      </c>
    </row>
    <row r="318" spans="2:13">
      <c r="B318" s="17">
        <v>291</v>
      </c>
      <c r="C318" s="17">
        <f>ksylen!G304</f>
        <v>30.831805018138837</v>
      </c>
      <c r="D318" s="17">
        <f>izobutanol!G302</f>
        <v>12.083188582883826</v>
      </c>
      <c r="E318" s="30">
        <f>etylobenzen!G302</f>
        <v>18.332722007255537</v>
      </c>
      <c r="F318" s="30">
        <f>metoksypropan!G302</f>
        <v>20.08317960391722</v>
      </c>
      <c r="G318" s="30">
        <f>cykloheksanon!G302</f>
        <v>4</v>
      </c>
      <c r="H318" s="22">
        <f t="shared" si="8"/>
        <v>82.405037610454428</v>
      </c>
      <c r="I318" s="19">
        <f>Emisja!$F$4</f>
        <v>100</v>
      </c>
      <c r="J318" s="19">
        <f>Emisja!$G$4</f>
        <v>250</v>
      </c>
      <c r="L318" s="2">
        <f t="shared" si="9"/>
        <v>0</v>
      </c>
      <c r="M318" s="2">
        <f>(H318&gt;Emisja!$G$4)*1</f>
        <v>0</v>
      </c>
    </row>
    <row r="319" spans="2:13">
      <c r="B319" s="17">
        <v>292</v>
      </c>
      <c r="C319" s="17">
        <f>ksylen!G305</f>
        <v>30.831930559392074</v>
      </c>
      <c r="D319" s="17">
        <f>izobutanol!G303</f>
        <v>12.083200473201284</v>
      </c>
      <c r="E319" s="30">
        <f>etylobenzen!G303</f>
        <v>18.33277222375683</v>
      </c>
      <c r="F319" s="30">
        <f>metoksypropan!G303</f>
        <v>20.083192231798972</v>
      </c>
      <c r="G319" s="30">
        <f>cykloheksanon!G303</f>
        <v>4</v>
      </c>
      <c r="H319" s="22">
        <f t="shared" si="8"/>
        <v>82.405232274016285</v>
      </c>
      <c r="I319" s="19">
        <f>Emisja!$F$4</f>
        <v>100</v>
      </c>
      <c r="J319" s="19">
        <f>Emisja!$G$4</f>
        <v>250</v>
      </c>
      <c r="L319" s="2">
        <f t="shared" si="9"/>
        <v>0</v>
      </c>
      <c r="M319" s="2">
        <f>(H319&gt;Emisja!$G$4)*1</f>
        <v>0</v>
      </c>
    </row>
    <row r="320" spans="2:13">
      <c r="B320" s="17">
        <v>293</v>
      </c>
      <c r="C320" s="17">
        <f>ksylen!G306</f>
        <v>30.83204578823965</v>
      </c>
      <c r="D320" s="17">
        <f>izobutanol!G304</f>
        <v>12.083211386805718</v>
      </c>
      <c r="E320" s="30">
        <f>etylobenzen!G304</f>
        <v>18.33281831529586</v>
      </c>
      <c r="F320" s="30">
        <f>metoksypropan!G304</f>
        <v>20.083203822381542</v>
      </c>
      <c r="G320" s="30">
        <f>cykloheksanon!G304</f>
        <v>4</v>
      </c>
      <c r="H320" s="22">
        <f t="shared" si="8"/>
        <v>82.405410947219863</v>
      </c>
      <c r="I320" s="19">
        <f>Emisja!$F$4</f>
        <v>100</v>
      </c>
      <c r="J320" s="19">
        <f>Emisja!$G$4</f>
        <v>250</v>
      </c>
      <c r="L320" s="2">
        <f t="shared" si="9"/>
        <v>0</v>
      </c>
      <c r="M320" s="2">
        <f>(H320&gt;Emisja!$G$4)*1</f>
        <v>0</v>
      </c>
    </row>
    <row r="321" spans="2:13">
      <c r="B321" s="17">
        <v>294</v>
      </c>
      <c r="C321" s="17">
        <f>ksylen!G307</f>
        <v>30.832151551779294</v>
      </c>
      <c r="D321" s="17">
        <f>izobutanol!G305</f>
        <v>12.083221403927814</v>
      </c>
      <c r="E321" s="30">
        <f>etylobenzen!G305</f>
        <v>18.332860620711717</v>
      </c>
      <c r="F321" s="30">
        <f>metoksypropan!G305</f>
        <v>20.08321446087238</v>
      </c>
      <c r="G321" s="30">
        <f>cykloheksanon!G305</f>
        <v>4</v>
      </c>
      <c r="H321" s="22">
        <f t="shared" si="8"/>
        <v>82.405574943570144</v>
      </c>
      <c r="I321" s="19">
        <f>Emisja!$F$4</f>
        <v>100</v>
      </c>
      <c r="J321" s="19">
        <f>Emisja!$G$4</f>
        <v>250</v>
      </c>
      <c r="L321" s="2">
        <f t="shared" si="9"/>
        <v>0</v>
      </c>
      <c r="M321" s="2">
        <f>(H321&gt;Emisja!$G$4)*1</f>
        <v>0</v>
      </c>
    </row>
    <row r="322" spans="2:13">
      <c r="B322" s="17">
        <v>295</v>
      </c>
      <c r="C322" s="17">
        <f>ksylen!G308</f>
        <v>30.832248627525107</v>
      </c>
      <c r="D322" s="17">
        <f>izobutanol!G306</f>
        <v>12.083230598207825</v>
      </c>
      <c r="E322" s="30">
        <f>etylobenzen!G306</f>
        <v>18.332899451010043</v>
      </c>
      <c r="F322" s="30">
        <f>metoksypropan!G306</f>
        <v>20.083224225479693</v>
      </c>
      <c r="G322" s="30">
        <f>cykloheksanon!G306</f>
        <v>4</v>
      </c>
      <c r="H322" s="22">
        <f t="shared" si="8"/>
        <v>82.405725468676138</v>
      </c>
      <c r="I322" s="19">
        <f>Emisja!$F$4</f>
        <v>100</v>
      </c>
      <c r="J322" s="19">
        <f>Emisja!$G$4</f>
        <v>250</v>
      </c>
      <c r="L322" s="2">
        <f t="shared" si="9"/>
        <v>0</v>
      </c>
      <c r="M322" s="2">
        <f>(H322&gt;Emisja!$G$4)*1</f>
        <v>0</v>
      </c>
    </row>
    <row r="323" spans="2:13">
      <c r="B323" s="17">
        <v>296</v>
      </c>
      <c r="C323" s="17">
        <f>ksylen!G309</f>
        <v>30.83233772912342</v>
      </c>
      <c r="D323" s="17">
        <f>izobutanol!G307</f>
        <v>12.083239037236931</v>
      </c>
      <c r="E323" s="30">
        <f>etylobenzen!G307</f>
        <v>18.332935091649368</v>
      </c>
      <c r="F323" s="30">
        <f>metoksypropan!G307</f>
        <v>20.083233187987382</v>
      </c>
      <c r="G323" s="30">
        <f>cykloheksanon!G307</f>
        <v>4</v>
      </c>
      <c r="H323" s="22">
        <f t="shared" si="8"/>
        <v>82.405863629113824</v>
      </c>
      <c r="I323" s="19">
        <f>Emisja!$F$4</f>
        <v>100</v>
      </c>
      <c r="J323" s="19">
        <f>Emisja!$G$4</f>
        <v>250</v>
      </c>
      <c r="L323" s="2">
        <f t="shared" si="9"/>
        <v>0</v>
      </c>
      <c r="M323" s="2">
        <f>(H323&gt;Emisja!$G$4)*1</f>
        <v>0</v>
      </c>
    </row>
    <row r="324" spans="2:13">
      <c r="B324" s="17">
        <v>297</v>
      </c>
      <c r="C324" s="17">
        <f>ksylen!G310</f>
        <v>30.83241951159911</v>
      </c>
      <c r="D324" s="17">
        <f>izobutanol!G308</f>
        <v>12.083246783054129</v>
      </c>
      <c r="E324" s="30">
        <f>etylobenzen!G308</f>
        <v>18.332967804639644</v>
      </c>
      <c r="F324" s="30">
        <f>metoksypropan!G308</f>
        <v>20.083241414282771</v>
      </c>
      <c r="G324" s="30">
        <f>cykloheksanon!G308</f>
        <v>4</v>
      </c>
      <c r="H324" s="22">
        <f t="shared" si="8"/>
        <v>82.405990440561084</v>
      </c>
      <c r="I324" s="19">
        <f>Emisja!$F$4</f>
        <v>100</v>
      </c>
      <c r="J324" s="19">
        <f>Emisja!$G$4</f>
        <v>250</v>
      </c>
      <c r="L324" s="2">
        <f t="shared" si="9"/>
        <v>0</v>
      </c>
      <c r="M324" s="2">
        <f>(H324&gt;Emisja!$G$4)*1</f>
        <v>0</v>
      </c>
    </row>
    <row r="325" spans="2:13">
      <c r="B325" s="17">
        <v>298</v>
      </c>
      <c r="C325" s="17">
        <f>ksylen!G311</f>
        <v>30.832494576170973</v>
      </c>
      <c r="D325" s="17">
        <f>izobutanol!G309</f>
        <v>12.083253892602315</v>
      </c>
      <c r="E325" s="30">
        <f>etylobenzen!G309</f>
        <v>18.33299783046839</v>
      </c>
      <c r="F325" s="30">
        <f>metoksypropan!G309</f>
        <v>20.083248964840958</v>
      </c>
      <c r="G325" s="30">
        <f>cykloheksanon!G309</f>
        <v>4</v>
      </c>
      <c r="H325" s="22">
        <f t="shared" si="8"/>
        <v>82.406106835264424</v>
      </c>
      <c r="I325" s="19">
        <f>Emisja!$F$4</f>
        <v>100</v>
      </c>
      <c r="J325" s="19">
        <f>Emisja!$G$4</f>
        <v>250</v>
      </c>
      <c r="L325" s="2">
        <f t="shared" si="9"/>
        <v>0</v>
      </c>
      <c r="M325" s="2">
        <f>(H325&gt;Emisja!$G$4)*1</f>
        <v>0</v>
      </c>
    </row>
    <row r="326" spans="2:13">
      <c r="B326" s="17">
        <v>299</v>
      </c>
      <c r="C326" s="17">
        <f>ksylen!G312</f>
        <v>30.832563474671559</v>
      </c>
      <c r="D326" s="17">
        <f>izobutanol!G310</f>
        <v>12.083260418146892</v>
      </c>
      <c r="E326" s="30">
        <f>etylobenzen!G310</f>
        <v>18.333025389868624</v>
      </c>
      <c r="F326" s="30">
        <f>metoksypropan!G310</f>
        <v>20.083255895169405</v>
      </c>
      <c r="G326" s="30">
        <f>cykloheksanon!G310</f>
        <v>4</v>
      </c>
      <c r="H326" s="22">
        <f t="shared" si="8"/>
        <v>82.406213668892306</v>
      </c>
      <c r="I326" s="19">
        <f>Emisja!$F$4</f>
        <v>100</v>
      </c>
      <c r="J326" s="19">
        <f>Emisja!$G$4</f>
        <v>250</v>
      </c>
      <c r="L326" s="2">
        <f t="shared" si="9"/>
        <v>0</v>
      </c>
      <c r="M326" s="2">
        <f>(H326&gt;Emisja!$G$4)*1</f>
        <v>0</v>
      </c>
    </row>
    <row r="327" spans="2:13">
      <c r="B327" s="17">
        <v>300</v>
      </c>
      <c r="C327" s="17">
        <f>ksylen!G313</f>
        <v>30.832626713603922</v>
      </c>
      <c r="D327" s="17">
        <f>izobutanol!G311</f>
        <v>12.083266407659996</v>
      </c>
      <c r="E327" s="30">
        <f>etylobenzen!G311</f>
        <v>18.33305068544157</v>
      </c>
      <c r="F327" s="30">
        <f>metoksypropan!G311</f>
        <v>20.083262256215988</v>
      </c>
      <c r="G327" s="30">
        <f>cykloheksanon!G311</f>
        <v>4</v>
      </c>
      <c r="H327" s="22">
        <f t="shared" si="8"/>
        <v>82.406311726825479</v>
      </c>
      <c r="I327" s="19">
        <f>Emisja!$F$4</f>
        <v>100</v>
      </c>
      <c r="J327" s="19">
        <f>Emisja!$G$4</f>
        <v>250</v>
      </c>
      <c r="L327" s="2">
        <f t="shared" si="9"/>
        <v>0</v>
      </c>
      <c r="M327" s="2">
        <f>(H327&gt;Emisja!$G$4)*1</f>
        <v>0</v>
      </c>
    </row>
    <row r="328" spans="2:13">
      <c r="B328" s="17">
        <v>301</v>
      </c>
      <c r="C328" s="17">
        <f>ksylen!G314</f>
        <v>29.121360559050416</v>
      </c>
      <c r="D328" s="17">
        <f>izobutanol!G312</f>
        <v>11.912139485291689</v>
      </c>
      <c r="E328" s="30">
        <f>etylobenzen!G312</f>
        <v>17.648544223620167</v>
      </c>
      <c r="F328" s="30">
        <f>metoksypropan!G312</f>
        <v>19.912135674862078</v>
      </c>
      <c r="G328" s="30">
        <f>cykloheksanon!G312</f>
        <v>4</v>
      </c>
      <c r="H328" s="22">
        <f t="shared" si="8"/>
        <v>79.74434186510787</v>
      </c>
      <c r="I328" s="19">
        <f>Emisja!$F$4</f>
        <v>100</v>
      </c>
      <c r="J328" s="19">
        <f>Emisja!$G$4</f>
        <v>250</v>
      </c>
      <c r="L328" s="2">
        <f t="shared" si="9"/>
        <v>0</v>
      </c>
      <c r="M328" s="2">
        <f>(H328&gt;Emisja!$G$4)*1</f>
        <v>0</v>
      </c>
    </row>
    <row r="329" spans="2:13">
      <c r="B329" s="17">
        <v>302</v>
      </c>
      <c r="C329" s="17">
        <f>ksylen!G315</f>
        <v>27.550663901180112</v>
      </c>
      <c r="D329" s="17">
        <f>izobutanol!G313</f>
        <v>11.755069537802626</v>
      </c>
      <c r="E329" s="30">
        <f>etylobenzen!G313</f>
        <v>17.020265560472044</v>
      </c>
      <c r="F329" s="30">
        <f>metoksypropan!G313</f>
        <v>19.755066040375276</v>
      </c>
      <c r="G329" s="30">
        <f>cykloheksanon!G313</f>
        <v>4</v>
      </c>
      <c r="H329" s="22">
        <f t="shared" si="8"/>
        <v>77.301035688552162</v>
      </c>
      <c r="I329" s="19">
        <f>Emisja!$F$4</f>
        <v>100</v>
      </c>
      <c r="J329" s="19">
        <f>Emisja!$G$4</f>
        <v>250</v>
      </c>
      <c r="L329" s="2">
        <f t="shared" si="9"/>
        <v>0</v>
      </c>
      <c r="M329" s="2">
        <f>(H329&gt;Emisja!$G$4)*1</f>
        <v>0</v>
      </c>
    </row>
    <row r="330" spans="2:13">
      <c r="B330" s="17">
        <v>303</v>
      </c>
      <c r="C330" s="17">
        <f>ksylen!G316</f>
        <v>26.108989860891128</v>
      </c>
      <c r="D330" s="17">
        <f>izobutanol!G314</f>
        <v>11.610901875211702</v>
      </c>
      <c r="E330" s="30">
        <f>etylobenzen!G314</f>
        <v>16.443595944356453</v>
      </c>
      <c r="F330" s="30">
        <f>metoksypropan!G314</f>
        <v>19.610898665075492</v>
      </c>
      <c r="G330" s="30">
        <f>cykloheksanon!G314</f>
        <v>4</v>
      </c>
      <c r="H330" s="22">
        <f t="shared" si="8"/>
        <v>75.058431383279</v>
      </c>
      <c r="I330" s="19">
        <f>Emisja!$F$4</f>
        <v>100</v>
      </c>
      <c r="J330" s="19">
        <f>Emisja!$G$4</f>
        <v>250</v>
      </c>
      <c r="L330" s="2">
        <f t="shared" si="9"/>
        <v>0</v>
      </c>
      <c r="M330" s="2">
        <f>(H330&gt;Emisja!$G$4)*1</f>
        <v>0</v>
      </c>
    </row>
    <row r="331" spans="2:13">
      <c r="B331" s="17">
        <v>304</v>
      </c>
      <c r="C331" s="17">
        <f>ksylen!G317</f>
        <v>24.785740060855723</v>
      </c>
      <c r="D331" s="17">
        <f>izobutanol!G315</f>
        <v>11.478576657885343</v>
      </c>
      <c r="E331" s="30">
        <f>etylobenzen!G315</f>
        <v>15.914296024342292</v>
      </c>
      <c r="F331" s="30">
        <f>metoksypropan!G315</f>
        <v>19.478573711441154</v>
      </c>
      <c r="G331" s="30">
        <f>cykloheksanon!G315</f>
        <v>4</v>
      </c>
      <c r="H331" s="22">
        <f t="shared" si="8"/>
        <v>73.000042582772892</v>
      </c>
      <c r="I331" s="19">
        <f>Emisja!$F$4</f>
        <v>100</v>
      </c>
      <c r="J331" s="19">
        <f>Emisja!$G$4</f>
        <v>250</v>
      </c>
      <c r="L331" s="2">
        <f t="shared" si="9"/>
        <v>0</v>
      </c>
      <c r="M331" s="2">
        <f>(H331&gt;Emisja!$G$4)*1</f>
        <v>0</v>
      </c>
    </row>
    <row r="332" spans="2:13">
      <c r="B332" s="17">
        <v>305</v>
      </c>
      <c r="C332" s="17">
        <f>ksylen!G318</f>
        <v>23.571186712206433</v>
      </c>
      <c r="D332" s="17">
        <f>izobutanol!G316</f>
        <v>11.357121105192135</v>
      </c>
      <c r="E332" s="30">
        <f>etylobenzen!G316</f>
        <v>15.428474684882575</v>
      </c>
      <c r="F332" s="30">
        <f>metoksypropan!G316</f>
        <v>19.357118400779367</v>
      </c>
      <c r="G332" s="30">
        <f>cykloheksanon!G316</f>
        <v>4</v>
      </c>
      <c r="H332" s="22">
        <f t="shared" si="8"/>
        <v>71.110737169380798</v>
      </c>
      <c r="I332" s="19">
        <f>Emisja!$F$4</f>
        <v>100</v>
      </c>
      <c r="J332" s="19">
        <f>Emisja!$G$4</f>
        <v>250</v>
      </c>
      <c r="L332" s="2">
        <f t="shared" si="9"/>
        <v>0</v>
      </c>
      <c r="M332" s="2">
        <f>(H332&gt;Emisja!$G$4)*1</f>
        <v>0</v>
      </c>
    </row>
    <row r="333" spans="2:13">
      <c r="B333" s="17">
        <v>306</v>
      </c>
      <c r="C333" s="17">
        <f>ksylen!G319</f>
        <v>22.456401101299303</v>
      </c>
      <c r="D333" s="17">
        <f>izobutanol!G317</f>
        <v>11.245642344166335</v>
      </c>
      <c r="E333" s="30">
        <f>etylobenzen!G317</f>
        <v>14.982560440519723</v>
      </c>
      <c r="F333" s="30">
        <f>metoksypropan!G317</f>
        <v>19.245639861903662</v>
      </c>
      <c r="G333" s="30">
        <f>cykloheksanon!G317</f>
        <v>4</v>
      </c>
      <c r="H333" s="22">
        <f t="shared" si="8"/>
        <v>69.37662603148739</v>
      </c>
      <c r="I333" s="19">
        <f>Emisja!$F$4</f>
        <v>100</v>
      </c>
      <c r="J333" s="19">
        <f>Emisja!$G$4</f>
        <v>250</v>
      </c>
      <c r="L333" s="2">
        <f t="shared" si="9"/>
        <v>0</v>
      </c>
      <c r="M333" s="2">
        <f>(H333&gt;Emisja!$G$4)*1</f>
        <v>0</v>
      </c>
    </row>
    <row r="334" spans="2:13">
      <c r="B334" s="17">
        <v>307</v>
      </c>
      <c r="C334" s="17">
        <f>ksylen!G320</f>
        <v>21.433187950829094</v>
      </c>
      <c r="D334" s="17">
        <f>izobutanol!G318</f>
        <v>11.143320845607606</v>
      </c>
      <c r="E334" s="30">
        <f>etylobenzen!G318</f>
        <v>14.573275180331638</v>
      </c>
      <c r="F334" s="30">
        <f>metoksypropan!G318</f>
        <v>19.14331856724683</v>
      </c>
      <c r="G334" s="30">
        <f>cykloheksanon!G318</f>
        <v>4</v>
      </c>
      <c r="H334" s="22">
        <f t="shared" si="8"/>
        <v>67.784960958572128</v>
      </c>
      <c r="I334" s="19">
        <f>Emisja!$F$4</f>
        <v>100</v>
      </c>
      <c r="J334" s="19">
        <f>Emisja!$G$4</f>
        <v>250</v>
      </c>
      <c r="L334" s="2">
        <f t="shared" si="9"/>
        <v>0</v>
      </c>
      <c r="M334" s="2">
        <f>(H334&gt;Emisja!$G$4)*1</f>
        <v>0</v>
      </c>
    </row>
    <row r="335" spans="2:13">
      <c r="B335" s="17">
        <v>308</v>
      </c>
      <c r="C335" s="17">
        <f>ksylen!G321</f>
        <v>20.494025172756253</v>
      </c>
      <c r="D335" s="17">
        <f>izobutanol!G319</f>
        <v>11.049404399362921</v>
      </c>
      <c r="E335" s="30">
        <f>etylobenzen!G319</f>
        <v>14.197610069102501</v>
      </c>
      <c r="F335" s="30">
        <f>metoksypropan!G319</f>
        <v>19.049402308154811</v>
      </c>
      <c r="G335" s="30">
        <f>cykloheksanon!G319</f>
        <v>4</v>
      </c>
      <c r="H335" s="22">
        <f t="shared" si="8"/>
        <v>66.324040923529907</v>
      </c>
      <c r="I335" s="19">
        <f>Emisja!$F$4</f>
        <v>100</v>
      </c>
      <c r="J335" s="19">
        <f>Emisja!$G$4</f>
        <v>250</v>
      </c>
      <c r="L335" s="2">
        <f t="shared" si="9"/>
        <v>0</v>
      </c>
      <c r="M335" s="2">
        <f>(H335&gt;Emisja!$G$4)*1</f>
        <v>0</v>
      </c>
    </row>
    <row r="336" spans="2:13">
      <c r="B336" s="17">
        <v>309</v>
      </c>
      <c r="C336" s="17">
        <f>ksylen!G322</f>
        <v>19.632008570143029</v>
      </c>
      <c r="D336" s="17">
        <f>izobutanol!G320</f>
        <v>10.963202584500245</v>
      </c>
      <c r="E336" s="30">
        <f>etylobenzen!G320</f>
        <v>13.852803428057213</v>
      </c>
      <c r="F336" s="30">
        <f>metoksypropan!G320</f>
        <v>18.963200665071415</v>
      </c>
      <c r="G336" s="30">
        <f>cykloheksanon!G320</f>
        <v>4</v>
      </c>
      <c r="H336" s="22">
        <f t="shared" si="8"/>
        <v>64.983126063295714</v>
      </c>
      <c r="I336" s="19">
        <f>Emisja!$F$4</f>
        <v>100</v>
      </c>
      <c r="J336" s="19">
        <f>Emisja!$G$4</f>
        <v>250</v>
      </c>
      <c r="L336" s="2">
        <f t="shared" si="9"/>
        <v>0</v>
      </c>
      <c r="M336" s="2">
        <f>(H336&gt;Emisja!$G$4)*1</f>
        <v>0</v>
      </c>
    </row>
    <row r="337" spans="2:13">
      <c r="B337" s="17">
        <v>310</v>
      </c>
      <c r="C337" s="17">
        <f>ksylen!G323</f>
        <v>18.840801081377748</v>
      </c>
      <c r="D337" s="17">
        <f>izobutanol!G321</f>
        <v>10.884081693721869</v>
      </c>
      <c r="E337" s="30">
        <f>etylobenzen!G321</f>
        <v>13.536320432551101</v>
      </c>
      <c r="F337" s="30">
        <f>metoksypropan!G321</f>
        <v>18.884079931961761</v>
      </c>
      <c r="G337" s="30">
        <f>cykloheksanon!G321</f>
        <v>4</v>
      </c>
      <c r="H337" s="22">
        <f t="shared" si="8"/>
        <v>63.752358725407248</v>
      </c>
      <c r="I337" s="19">
        <f>Emisja!$F$4</f>
        <v>100</v>
      </c>
      <c r="J337" s="19">
        <f>Emisja!$G$4</f>
        <v>250</v>
      </c>
      <c r="L337" s="2">
        <f t="shared" si="9"/>
        <v>0</v>
      </c>
      <c r="M337" s="2">
        <f>(H337&gt;Emisja!$G$4)*1</f>
        <v>0</v>
      </c>
    </row>
    <row r="338" spans="2:13">
      <c r="B338" s="17">
        <v>311</v>
      </c>
      <c r="C338" s="17">
        <f>ksylen!G324</f>
        <v>18.114586193659225</v>
      </c>
      <c r="D338" s="17">
        <f>izobutanol!G322</f>
        <v>10.811460074704492</v>
      </c>
      <c r="E338" s="30">
        <f>etylobenzen!G322</f>
        <v>13.245834477463692</v>
      </c>
      <c r="F338" s="30">
        <f>metoksypropan!G322</f>
        <v>18.811458457661633</v>
      </c>
      <c r="G338" s="30">
        <f>cykloheksanon!G322</f>
        <v>4</v>
      </c>
      <c r="H338" s="22">
        <f t="shared" si="8"/>
        <v>62.622691000083876</v>
      </c>
      <c r="I338" s="19">
        <f>Emisja!$F$4</f>
        <v>100</v>
      </c>
      <c r="J338" s="19">
        <f>Emisja!$G$4</f>
        <v>250</v>
      </c>
      <c r="L338" s="2">
        <f t="shared" si="9"/>
        <v>0</v>
      </c>
      <c r="M338" s="2">
        <f>(H338&gt;Emisja!$G$4)*1</f>
        <v>0</v>
      </c>
    </row>
    <row r="339" spans="2:13">
      <c r="B339" s="17">
        <v>312</v>
      </c>
      <c r="C339" s="17">
        <f>ksylen!G325</f>
        <v>17.448025183263528</v>
      </c>
      <c r="D339" s="17">
        <f>izobutanol!G323</f>
        <v>10.74480385411823</v>
      </c>
      <c r="E339" s="30">
        <f>etylobenzen!G323</f>
        <v>12.979210073305413</v>
      </c>
      <c r="F339" s="30">
        <f>metoksypropan!G323</f>
        <v>18.744802369905031</v>
      </c>
      <c r="G339" s="30">
        <f>cykloheksanon!G323</f>
        <v>4</v>
      </c>
      <c r="H339" s="22">
        <f t="shared" si="8"/>
        <v>61.585818205078851</v>
      </c>
      <c r="I339" s="19">
        <f>Emisja!$F$4</f>
        <v>100</v>
      </c>
      <c r="J339" s="19">
        <f>Emisja!$G$4</f>
        <v>250</v>
      </c>
      <c r="L339" s="2">
        <f t="shared" si="9"/>
        <v>0</v>
      </c>
      <c r="M339" s="2">
        <f>(H339&gt;Emisja!$G$4)*1</f>
        <v>0</v>
      </c>
    </row>
    <row r="340" spans="2:13">
      <c r="B340" s="17">
        <v>313</v>
      </c>
      <c r="C340" s="17">
        <f>ksylen!G326</f>
        <v>16.836217868247505</v>
      </c>
      <c r="D340" s="17">
        <f>izobutanol!G324</f>
        <v>10.683623012889925</v>
      </c>
      <c r="E340" s="30">
        <f>etylobenzen!G324</f>
        <v>12.734487147299005</v>
      </c>
      <c r="F340" s="30">
        <f>metoksypropan!G324</f>
        <v>18.683621650595285</v>
      </c>
      <c r="G340" s="30">
        <f>cykloheksanon!G324</f>
        <v>4</v>
      </c>
      <c r="H340" s="22">
        <f t="shared" si="8"/>
        <v>60.634117834322701</v>
      </c>
      <c r="I340" s="19">
        <f>Emisja!$F$4</f>
        <v>100</v>
      </c>
      <c r="J340" s="19">
        <f>Emisja!$G$4</f>
        <v>250</v>
      </c>
      <c r="L340" s="2">
        <f t="shared" si="9"/>
        <v>0</v>
      </c>
      <c r="M340" s="2">
        <f>(H340&gt;Emisja!$G$4)*1</f>
        <v>0</v>
      </c>
    </row>
    <row r="341" spans="2:13">
      <c r="B341" s="17">
        <v>314</v>
      </c>
      <c r="C341" s="17">
        <f>ksylen!G327</f>
        <v>16.274666585065027</v>
      </c>
      <c r="D341" s="17">
        <f>izobutanol!G325</f>
        <v>10.627467783858316</v>
      </c>
      <c r="E341" s="30">
        <f>etylobenzen!G325</f>
        <v>12.509866634026013</v>
      </c>
      <c r="F341" s="30">
        <f>metoksypropan!G325</f>
        <v>18.627466533467409</v>
      </c>
      <c r="G341" s="30">
        <f>cykloheksanon!G325</f>
        <v>4</v>
      </c>
      <c r="H341" s="22">
        <f t="shared" si="8"/>
        <v>59.760593521542361</v>
      </c>
      <c r="I341" s="19">
        <f>Emisja!$F$4</f>
        <v>100</v>
      </c>
      <c r="J341" s="19">
        <f>Emisja!$G$4</f>
        <v>250</v>
      </c>
      <c r="L341" s="2">
        <f t="shared" si="9"/>
        <v>0</v>
      </c>
      <c r="M341" s="2">
        <f>(H341&gt;Emisja!$G$4)*1</f>
        <v>0</v>
      </c>
    </row>
    <row r="342" spans="2:13">
      <c r="B342" s="17">
        <v>315</v>
      </c>
      <c r="C342" s="17">
        <f>ksylen!G328</f>
        <v>15.75924312427226</v>
      </c>
      <c r="D342" s="17">
        <f>izobutanol!G326</f>
        <v>10.575925345338634</v>
      </c>
      <c r="E342" s="30">
        <f>etylobenzen!G326</f>
        <v>12.303697249708906</v>
      </c>
      <c r="F342" s="30">
        <f>metoksypropan!G326</f>
        <v>18.57592419765929</v>
      </c>
      <c r="G342" s="30">
        <f>cykloheksanon!G326</f>
        <v>4</v>
      </c>
      <c r="H342" s="22">
        <f t="shared" si="8"/>
        <v>58.95882360690829</v>
      </c>
      <c r="I342" s="19">
        <f>Emisja!$F$4</f>
        <v>100</v>
      </c>
      <c r="J342" s="19">
        <f>Emisja!$G$4</f>
        <v>250</v>
      </c>
      <c r="L342" s="2">
        <f t="shared" si="9"/>
        <v>0</v>
      </c>
      <c r="M342" s="2">
        <f>(H342&gt;Emisja!$G$4)*1</f>
        <v>0</v>
      </c>
    </row>
    <row r="343" spans="2:13">
      <c r="B343" s="17">
        <v>316</v>
      </c>
      <c r="C343" s="17">
        <f>ksylen!G329</f>
        <v>15.286158382251884</v>
      </c>
      <c r="D343" s="17">
        <f>izobutanol!G327</f>
        <v>10.528616786289575</v>
      </c>
      <c r="E343" s="30">
        <f>etylobenzen!G327</f>
        <v>12.114463352900755</v>
      </c>
      <c r="F343" s="30">
        <f>metoksypropan!G327</f>
        <v>18.528615732884699</v>
      </c>
      <c r="G343" s="30">
        <f>cykloheksanon!G327</f>
        <v>4</v>
      </c>
      <c r="H343" s="22">
        <f t="shared" si="8"/>
        <v>58.222913928600377</v>
      </c>
      <c r="I343" s="19">
        <f>Emisja!$F$4</f>
        <v>100</v>
      </c>
      <c r="J343" s="19">
        <f>Emisja!$G$4</f>
        <v>250</v>
      </c>
      <c r="L343" s="2">
        <f t="shared" si="9"/>
        <v>0</v>
      </c>
      <c r="M343" s="2">
        <f>(H343&gt;Emisja!$G$4)*1</f>
        <v>0</v>
      </c>
    </row>
    <row r="344" spans="2:13">
      <c r="B344" s="17">
        <v>317</v>
      </c>
      <c r="C344" s="17">
        <f>ksylen!G330</f>
        <v>14.851934505852764</v>
      </c>
      <c r="D344" s="17">
        <f>izobutanol!G328</f>
        <v>10.485194320772278</v>
      </c>
      <c r="E344" s="30">
        <f>etylobenzen!G328</f>
        <v>11.940773802341106</v>
      </c>
      <c r="F344" s="30">
        <f>metoksypropan!G328</f>
        <v>18.485193353897831</v>
      </c>
      <c r="G344" s="30">
        <f>cykloheksanon!G328</f>
        <v>4</v>
      </c>
      <c r="H344" s="22">
        <f t="shared" si="8"/>
        <v>57.547454492242721</v>
      </c>
      <c r="I344" s="19">
        <f>Emisja!$F$4</f>
        <v>100</v>
      </c>
      <c r="J344" s="19">
        <f>Emisja!$G$4</f>
        <v>250</v>
      </c>
      <c r="L344" s="2">
        <f t="shared" si="9"/>
        <v>0</v>
      </c>
      <c r="M344" s="2">
        <f>(H344&gt;Emisja!$G$4)*1</f>
        <v>0</v>
      </c>
    </row>
    <row r="345" spans="2:13">
      <c r="B345" s="17">
        <v>318</v>
      </c>
      <c r="C345" s="17">
        <f>ksylen!G331</f>
        <v>14.453379325168122</v>
      </c>
      <c r="D345" s="17">
        <f>izobutanol!G329</f>
        <v>10.445338731223554</v>
      </c>
      <c r="E345" s="30">
        <f>etylobenzen!G329</f>
        <v>11.781351730067248</v>
      </c>
      <c r="F345" s="30">
        <f>metoksypropan!G329</f>
        <v>18.445337843771618</v>
      </c>
      <c r="G345" s="30">
        <f>cykloheksanon!G329</f>
        <v>4</v>
      </c>
      <c r="H345" s="22">
        <f t="shared" si="8"/>
        <v>56.927479699665376</v>
      </c>
      <c r="I345" s="19">
        <f>Emisja!$F$4</f>
        <v>100</v>
      </c>
      <c r="J345" s="19">
        <f>Emisja!$G$4</f>
        <v>250</v>
      </c>
      <c r="L345" s="2">
        <f t="shared" si="9"/>
        <v>0</v>
      </c>
      <c r="M345" s="2">
        <f>(H345&gt;Emisja!$G$4)*1</f>
        <v>0</v>
      </c>
    </row>
    <row r="346" spans="2:13">
      <c r="B346" s="17">
        <v>319</v>
      </c>
      <c r="C346" s="17">
        <f>ksylen!G332</f>
        <v>14.087562886496372</v>
      </c>
      <c r="D346" s="17">
        <f>izobutanol!G330</f>
        <v>10.408757021747762</v>
      </c>
      <c r="E346" s="30">
        <f>etylobenzen!G330</f>
        <v>11.635025154598548</v>
      </c>
      <c r="F346" s="30">
        <f>metoksypropan!G330</f>
        <v>18.408756207194291</v>
      </c>
      <c r="G346" s="30">
        <f>cykloheksanon!G330</f>
        <v>4</v>
      </c>
      <c r="H346" s="22">
        <f t="shared" si="8"/>
        <v>56.358431844617286</v>
      </c>
      <c r="I346" s="19">
        <f>Emisja!$F$4</f>
        <v>100</v>
      </c>
      <c r="J346" s="19">
        <f>Emisja!$G$4</f>
        <v>250</v>
      </c>
      <c r="L346" s="2">
        <f t="shared" si="9"/>
        <v>0</v>
      </c>
      <c r="M346" s="2">
        <f>(H346&gt;Emisja!$G$4)*1</f>
        <v>0</v>
      </c>
    </row>
    <row r="347" spans="2:13">
      <c r="B347" s="17">
        <v>320</v>
      </c>
      <c r="C347" s="17">
        <f>ksylen!G333</f>
        <v>13.751795912968134</v>
      </c>
      <c r="D347" s="17">
        <f>izobutanol!G331</f>
        <v>10.375180264175647</v>
      </c>
      <c r="E347" s="30">
        <f>etylobenzen!G331</f>
        <v>11.500718365187254</v>
      </c>
      <c r="F347" s="30">
        <f>metoksypropan!G331</f>
        <v>18.375179516532498</v>
      </c>
      <c r="G347" s="30">
        <f>cykloheksanon!G331</f>
        <v>4</v>
      </c>
      <c r="H347" s="22">
        <f t="shared" si="8"/>
        <v>55.836127607071312</v>
      </c>
      <c r="I347" s="19">
        <f>Emisja!$F$4</f>
        <v>100</v>
      </c>
      <c r="J347" s="19">
        <f>Emisja!$G$4</f>
        <v>250</v>
      </c>
      <c r="L347" s="2">
        <f t="shared" si="9"/>
        <v>0</v>
      </c>
      <c r="M347" s="2">
        <f>(H347&gt;Emisja!$G$4)*1</f>
        <v>0</v>
      </c>
    </row>
    <row r="348" spans="2:13">
      <c r="B348" s="17">
        <v>321</v>
      </c>
      <c r="C348" s="17">
        <f>ksylen!G334</f>
        <v>13.443610034494057</v>
      </c>
      <c r="D348" s="17">
        <f>izobutanol!G332</f>
        <v>10.344361621055576</v>
      </c>
      <c r="E348" s="30">
        <f>etylobenzen!G332</f>
        <v>11.377444013797623</v>
      </c>
      <c r="F348" s="30">
        <f>metoksypropan!G332</f>
        <v>18.344360934826497</v>
      </c>
      <c r="G348" s="30">
        <f>cykloheksanon!G332</f>
        <v>4</v>
      </c>
      <c r="H348" s="22">
        <f t="shared" si="8"/>
        <v>55.356727299806423</v>
      </c>
      <c r="I348" s="19">
        <f>Emisja!$F$4</f>
        <v>100</v>
      </c>
      <c r="J348" s="19">
        <f>Emisja!$G$4</f>
        <v>250</v>
      </c>
      <c r="L348" s="2">
        <f t="shared" si="9"/>
        <v>0</v>
      </c>
      <c r="M348" s="2">
        <f>(H348&gt;Emisja!$G$4)*1</f>
        <v>0</v>
      </c>
    </row>
    <row r="349" spans="2:13">
      <c r="B349" s="17">
        <v>322</v>
      </c>
      <c r="C349" s="17">
        <f>ksylen!G335</f>
        <v>13.160739641695132</v>
      </c>
      <c r="D349" s="17">
        <f>izobutanol!G333</f>
        <v>10.316074531043313</v>
      </c>
      <c r="E349" s="30">
        <f>etylobenzen!G333</f>
        <v>11.264295856678054</v>
      </c>
      <c r="F349" s="30">
        <f>metoksypropan!G333</f>
        <v>18.316073901183536</v>
      </c>
      <c r="G349" s="30">
        <f>cykloheksanon!G333</f>
        <v>4</v>
      </c>
      <c r="H349" s="22">
        <f t="shared" ref="H349:H412" si="10">C349+D349+E349+F349*$C$2/$F$2+G349*$C$2/$G$2</f>
        <v>54.916706641185129</v>
      </c>
      <c r="I349" s="19">
        <f>Emisja!$F$4</f>
        <v>100</v>
      </c>
      <c r="J349" s="19">
        <f>Emisja!$G$4</f>
        <v>250</v>
      </c>
      <c r="L349" s="2">
        <f t="shared" ref="L349:L412" si="11">(H349&gt;$C$2)*1</f>
        <v>0</v>
      </c>
      <c r="M349" s="2">
        <f>(H349&gt;Emisja!$G$4)*1</f>
        <v>0</v>
      </c>
    </row>
    <row r="350" spans="2:13">
      <c r="B350" s="17">
        <v>323</v>
      </c>
      <c r="C350" s="17">
        <f>ksylen!G336</f>
        <v>12.901105230415808</v>
      </c>
      <c r="D350" s="17">
        <f>izobutanol!G334</f>
        <v>10.290111043350347</v>
      </c>
      <c r="E350" s="30">
        <f>etylobenzen!G334</f>
        <v>11.160442092166324</v>
      </c>
      <c r="F350" s="30">
        <f>metoksypropan!G334</f>
        <v>18.290110465229496</v>
      </c>
      <c r="G350" s="30">
        <f>cykloheksanon!G334</f>
        <v>4</v>
      </c>
      <c r="H350" s="22">
        <f t="shared" si="10"/>
        <v>54.512830846615529</v>
      </c>
      <c r="I350" s="19">
        <f>Emisja!$F$4</f>
        <v>100</v>
      </c>
      <c r="J350" s="19">
        <f>Emisja!$G$4</f>
        <v>250</v>
      </c>
      <c r="L350" s="2">
        <f t="shared" si="11"/>
        <v>0</v>
      </c>
      <c r="M350" s="2">
        <f>(H350&gt;Emisja!$G$4)*1</f>
        <v>0</v>
      </c>
    </row>
    <row r="351" spans="2:13">
      <c r="B351" s="17">
        <v>324</v>
      </c>
      <c r="C351" s="17">
        <f>ksylen!G337</f>
        <v>12.662798114378116</v>
      </c>
      <c r="D351" s="17">
        <f>izobutanol!G335</f>
        <v>10.266280289006563</v>
      </c>
      <c r="E351" s="30">
        <f>etylobenzen!G335</f>
        <v>11.065119245751248</v>
      </c>
      <c r="F351" s="30">
        <f>metoksypropan!G335</f>
        <v>18.266279758374619</v>
      </c>
      <c r="G351" s="30">
        <f>cykloheksanon!G335</f>
        <v>4</v>
      </c>
      <c r="H351" s="22">
        <f t="shared" si="10"/>
        <v>54.142130848232938</v>
      </c>
      <c r="I351" s="19">
        <f>Emisja!$F$4</f>
        <v>100</v>
      </c>
      <c r="J351" s="19">
        <f>Emisja!$G$4</f>
        <v>250</v>
      </c>
      <c r="L351" s="2">
        <f t="shared" si="11"/>
        <v>0</v>
      </c>
      <c r="M351" s="2">
        <f>(H351&gt;Emisja!$G$4)*1</f>
        <v>0</v>
      </c>
    </row>
    <row r="352" spans="2:13">
      <c r="B352" s="17">
        <v>325</v>
      </c>
      <c r="C352" s="17">
        <f>ksylen!G338</f>
        <v>12.444066393592827</v>
      </c>
      <c r="D352" s="17">
        <f>izobutanol!G336</f>
        <v>10.244407077698837</v>
      </c>
      <c r="E352" s="30">
        <f>etylobenzen!G336</f>
        <v>10.977626557437132</v>
      </c>
      <c r="F352" s="30">
        <f>metoksypropan!G336</f>
        <v>18.24440659065489</v>
      </c>
      <c r="G352" s="30">
        <f>cykloheksanon!G336</f>
        <v>4</v>
      </c>
      <c r="H352" s="22">
        <f t="shared" si="10"/>
        <v>53.801881467981516</v>
      </c>
      <c r="I352" s="19">
        <f>Emisja!$F$4</f>
        <v>100</v>
      </c>
      <c r="J352" s="19">
        <f>Emisja!$G$4</f>
        <v>250</v>
      </c>
      <c r="L352" s="2">
        <f t="shared" si="11"/>
        <v>0</v>
      </c>
      <c r="M352" s="2">
        <f>(H352&gt;Emisja!$G$4)*1</f>
        <v>0</v>
      </c>
    </row>
    <row r="353" spans="2:13">
      <c r="B353" s="17">
        <v>326</v>
      </c>
      <c r="C353" s="17">
        <f>ksylen!G339</f>
        <v>12.243302075375293</v>
      </c>
      <c r="D353" s="17">
        <f>izobutanol!G337</f>
        <v>10.224330609870311</v>
      </c>
      <c r="E353" s="30">
        <f>etylobenzen!G337</f>
        <v>10.897320830150118</v>
      </c>
      <c r="F353" s="30">
        <f>metoksypropan!G337</f>
        <v>18.224330162833891</v>
      </c>
      <c r="G353" s="30">
        <f>cykloheksanon!G337</f>
        <v>4</v>
      </c>
      <c r="H353" s="22">
        <f t="shared" si="10"/>
        <v>53.489581383636775</v>
      </c>
      <c r="I353" s="19">
        <f>Emisja!$F$4</f>
        <v>100</v>
      </c>
      <c r="J353" s="19">
        <f>Emisja!$G$4</f>
        <v>250</v>
      </c>
      <c r="L353" s="2">
        <f t="shared" si="11"/>
        <v>0</v>
      </c>
      <c r="M353" s="2">
        <f>(H353&gt;Emisja!$G$4)*1</f>
        <v>0</v>
      </c>
    </row>
    <row r="354" spans="2:13">
      <c r="B354" s="17">
        <v>327</v>
      </c>
      <c r="C354" s="17">
        <f>ksylen!G340</f>
        <v>12.059029253286923</v>
      </c>
      <c r="D354" s="17">
        <f>izobutanol!G338</f>
        <v>10.205903294612426</v>
      </c>
      <c r="E354" s="30">
        <f>etylobenzen!G338</f>
        <v>10.823611701314769</v>
      </c>
      <c r="F354" s="30">
        <f>metoksypropan!G338</f>
        <v>18.205902884297171</v>
      </c>
      <c r="G354" s="30">
        <f>cykloheksanon!G338</f>
        <v>4</v>
      </c>
      <c r="H354" s="22">
        <f t="shared" si="10"/>
        <v>53.202934740490321</v>
      </c>
      <c r="I354" s="19">
        <f>Emisja!$F$4</f>
        <v>100</v>
      </c>
      <c r="J354" s="19">
        <f>Emisja!$G$4</f>
        <v>250</v>
      </c>
      <c r="L354" s="2">
        <f t="shared" si="11"/>
        <v>0</v>
      </c>
      <c r="M354" s="2">
        <f>(H354&gt;Emisja!$G$4)*1</f>
        <v>0</v>
      </c>
    </row>
    <row r="355" spans="2:13">
      <c r="B355" s="17">
        <v>328</v>
      </c>
      <c r="C355" s="17">
        <f>ksylen!G341</f>
        <v>11.889893257100489</v>
      </c>
      <c r="D355" s="17">
        <f>izobutanol!G339</f>
        <v>10.188989664659502</v>
      </c>
      <c r="E355" s="30">
        <f>etylobenzen!G339</f>
        <v>10.755957302840196</v>
      </c>
      <c r="F355" s="30">
        <f>metoksypropan!G339</f>
        <v>18.188989288049001</v>
      </c>
      <c r="G355" s="30">
        <f>cykloheksanon!G339</f>
        <v>4</v>
      </c>
      <c r="H355" s="22">
        <f t="shared" si="10"/>
        <v>52.939834273516297</v>
      </c>
      <c r="I355" s="19">
        <f>Emisja!$F$4</f>
        <v>100</v>
      </c>
      <c r="J355" s="19">
        <f>Emisja!$G$4</f>
        <v>250</v>
      </c>
      <c r="L355" s="2">
        <f t="shared" si="11"/>
        <v>0</v>
      </c>
      <c r="M355" s="2">
        <f>(H355&gt;Emisja!$G$4)*1</f>
        <v>0</v>
      </c>
    </row>
    <row r="356" spans="2:13">
      <c r="B356" s="17">
        <v>329</v>
      </c>
      <c r="C356" s="17">
        <f>ksylen!G342</f>
        <v>11.734650694025952</v>
      </c>
      <c r="D356" s="17">
        <f>izobutanol!G340</f>
        <v>10.173465380509533</v>
      </c>
      <c r="E356" s="30">
        <f>etylobenzen!G340</f>
        <v>10.693860277610382</v>
      </c>
      <c r="F356" s="30">
        <f>metoksypropan!G340</f>
        <v>18.173465034835161</v>
      </c>
      <c r="G356" s="30">
        <f>cykloheksanon!G340</f>
        <v>4</v>
      </c>
      <c r="H356" s="22">
        <f t="shared" si="10"/>
        <v>52.698345815943178</v>
      </c>
      <c r="I356" s="19">
        <f>Emisja!$F$4</f>
        <v>100</v>
      </c>
      <c r="J356" s="19">
        <f>Emisja!$G$4</f>
        <v>250</v>
      </c>
      <c r="L356" s="2">
        <f t="shared" si="11"/>
        <v>0</v>
      </c>
      <c r="M356" s="2">
        <f>(H356&gt;Emisja!$G$4)*1</f>
        <v>0</v>
      </c>
    </row>
    <row r="357" spans="2:13">
      <c r="B357" s="17">
        <v>330</v>
      </c>
      <c r="C357" s="17">
        <f>ksylen!G343</f>
        <v>11.592160307985438</v>
      </c>
      <c r="D357" s="17">
        <f>izobutanol!G341</f>
        <v>10.159216316350051</v>
      </c>
      <c r="E357" s="30">
        <f>etylobenzen!G341</f>
        <v>10.636864123194176</v>
      </c>
      <c r="F357" s="30">
        <f>metoksypropan!G341</f>
        <v>18.1592159990706</v>
      </c>
      <c r="G357" s="30">
        <f>cykloheksanon!G341</f>
        <v>4</v>
      </c>
      <c r="H357" s="22">
        <f t="shared" si="10"/>
        <v>52.476694080346661</v>
      </c>
      <c r="I357" s="19">
        <f>Emisja!$F$4</f>
        <v>100</v>
      </c>
      <c r="J357" s="19">
        <f>Emisja!$G$4</f>
        <v>250</v>
      </c>
      <c r="L357" s="2">
        <f t="shared" si="11"/>
        <v>0</v>
      </c>
      <c r="M357" s="2">
        <f>(H357&gt;Emisja!$G$4)*1</f>
        <v>0</v>
      </c>
    </row>
    <row r="358" spans="2:13">
      <c r="B358" s="17">
        <v>331</v>
      </c>
      <c r="C358" s="17">
        <f>ksylen!G344</f>
        <v>11.461374589739943</v>
      </c>
      <c r="D358" s="17">
        <f>izobutanol!G342</f>
        <v>10.146137721069284</v>
      </c>
      <c r="E358" s="30">
        <f>etylobenzen!G342</f>
        <v>10.584549835895977</v>
      </c>
      <c r="F358" s="30">
        <f>metoksypropan!G342</f>
        <v>18.146137429852295</v>
      </c>
      <c r="G358" s="30">
        <f>cykloheksanon!G342</f>
        <v>4</v>
      </c>
      <c r="H358" s="22">
        <f t="shared" si="10"/>
        <v>52.273249607734257</v>
      </c>
      <c r="I358" s="19">
        <f>Emisja!$F$4</f>
        <v>100</v>
      </c>
      <c r="J358" s="19">
        <f>Emisja!$G$4</f>
        <v>250</v>
      </c>
      <c r="L358" s="2">
        <f t="shared" si="11"/>
        <v>0</v>
      </c>
      <c r="M358" s="2">
        <f>(H358&gt;Emisja!$G$4)*1</f>
        <v>0</v>
      </c>
    </row>
    <row r="359" spans="2:13">
      <c r="B359" s="17">
        <v>332</v>
      </c>
      <c r="C359" s="17">
        <f>ksylen!G345</f>
        <v>11.341332076190106</v>
      </c>
      <c r="D359" s="17">
        <f>izobutanol!G343</f>
        <v>10.13413344818486</v>
      </c>
      <c r="E359" s="30">
        <f>etylobenzen!G343</f>
        <v>10.536532830476043</v>
      </c>
      <c r="F359" s="30">
        <f>metoksypropan!G343</f>
        <v>18.134133180889471</v>
      </c>
      <c r="G359" s="30">
        <f>cykloheksanon!G343</f>
        <v>4</v>
      </c>
      <c r="H359" s="22">
        <f t="shared" si="10"/>
        <v>52.086516788678495</v>
      </c>
      <c r="I359" s="19">
        <f>Emisja!$F$4</f>
        <v>100</v>
      </c>
      <c r="J359" s="19">
        <f>Emisja!$G$4</f>
        <v>250</v>
      </c>
      <c r="L359" s="2">
        <f t="shared" si="11"/>
        <v>0</v>
      </c>
      <c r="M359" s="2">
        <f>(H359&gt;Emisja!$G$4)*1</f>
        <v>0</v>
      </c>
    </row>
    <row r="360" spans="2:13">
      <c r="B360" s="17">
        <v>333</v>
      </c>
      <c r="C360" s="17">
        <f>ksylen!G346</f>
        <v>11.23115028223984</v>
      </c>
      <c r="D360" s="17">
        <f>izobutanol!G344</f>
        <v>10.123115249028897</v>
      </c>
      <c r="E360" s="30">
        <f>etylobenzen!G344</f>
        <v>10.492460112895936</v>
      </c>
      <c r="F360" s="30">
        <f>metoksypropan!G344</f>
        <v>18.123115003690103</v>
      </c>
      <c r="G360" s="30">
        <f>cykloheksanon!G344</f>
        <v>4</v>
      </c>
      <c r="H360" s="22">
        <f t="shared" si="10"/>
        <v>51.915122868436953</v>
      </c>
      <c r="I360" s="19">
        <f>Emisja!$F$4</f>
        <v>100</v>
      </c>
      <c r="J360" s="19">
        <f>Emisja!$G$4</f>
        <v>250</v>
      </c>
      <c r="L360" s="2">
        <f t="shared" si="11"/>
        <v>0</v>
      </c>
      <c r="M360" s="2">
        <f>(H360&gt;Emisja!$G$4)*1</f>
        <v>0</v>
      </c>
    </row>
    <row r="361" spans="2:13">
      <c r="B361" s="17">
        <v>334</v>
      </c>
      <c r="C361" s="17">
        <f>ksylen!G347</f>
        <v>11.130019213261857</v>
      </c>
      <c r="D361" s="17">
        <f>izobutanol!G345</f>
        <v>10.113002123993397</v>
      </c>
      <c r="E361" s="30">
        <f>etylobenzen!G345</f>
        <v>10.452007685304743</v>
      </c>
      <c r="F361" s="30">
        <f>metoksypropan!G345</f>
        <v>18.113001898807603</v>
      </c>
      <c r="G361" s="30">
        <f>cykloheksanon!G345</f>
        <v>4</v>
      </c>
      <c r="H361" s="22">
        <f t="shared" si="10"/>
        <v>51.757807855230887</v>
      </c>
      <c r="I361" s="19">
        <f>Emisja!$F$4</f>
        <v>100</v>
      </c>
      <c r="J361" s="19">
        <f>Emisja!$G$4</f>
        <v>250</v>
      </c>
      <c r="L361" s="2">
        <f t="shared" si="11"/>
        <v>0</v>
      </c>
      <c r="M361" s="2">
        <f>(H361&gt;Emisja!$G$4)*1</f>
        <v>0</v>
      </c>
    </row>
    <row r="362" spans="2:13">
      <c r="B362" s="17">
        <v>335</v>
      </c>
      <c r="C362" s="17">
        <f>ksylen!G348</f>
        <v>11.037195410472387</v>
      </c>
      <c r="D362" s="17">
        <f>izobutanol!G346</f>
        <v>10.103719727066643</v>
      </c>
      <c r="E362" s="30">
        <f>etylobenzen!G346</f>
        <v>10.414878164188956</v>
      </c>
      <c r="F362" s="30">
        <f>metoksypropan!G346</f>
        <v>18.103719520378412</v>
      </c>
      <c r="G362" s="30">
        <f>cykloheksanon!G346</f>
        <v>4</v>
      </c>
      <c r="H362" s="22">
        <f t="shared" si="10"/>
        <v>51.61341525749377</v>
      </c>
      <c r="I362" s="19">
        <f>Emisja!$F$4</f>
        <v>100</v>
      </c>
      <c r="J362" s="19">
        <f>Emisja!$G$4</f>
        <v>250</v>
      </c>
      <c r="L362" s="2">
        <f t="shared" si="11"/>
        <v>0</v>
      </c>
      <c r="M362" s="2">
        <f>(H362&gt;Emisja!$G$4)*1</f>
        <v>0</v>
      </c>
    </row>
    <row r="363" spans="2:13">
      <c r="B363" s="17">
        <v>336</v>
      </c>
      <c r="C363" s="17">
        <f>ksylen!G349</f>
        <v>10.95199648544002</v>
      </c>
      <c r="D363" s="17">
        <f>izobutanol!G347</f>
        <v>10.09519981928311</v>
      </c>
      <c r="E363" s="30">
        <f>etylobenzen!G347</f>
        <v>10.380798594176008</v>
      </c>
      <c r="F363" s="30">
        <f>metoksypropan!G347</f>
        <v>18.095199629572985</v>
      </c>
      <c r="G363" s="30">
        <f>cykloheksanon!G347</f>
        <v>4</v>
      </c>
      <c r="H363" s="22">
        <f t="shared" si="10"/>
        <v>51.480883581995244</v>
      </c>
      <c r="I363" s="19">
        <f>Emisja!$F$4</f>
        <v>100</v>
      </c>
      <c r="J363" s="19">
        <f>Emisja!$G$4</f>
        <v>250</v>
      </c>
      <c r="L363" s="2">
        <f t="shared" si="11"/>
        <v>0</v>
      </c>
      <c r="M363" s="2">
        <f>(H363&gt;Emisja!$G$4)*1</f>
        <v>0</v>
      </c>
    </row>
    <row r="364" spans="2:13">
      <c r="B364" s="17">
        <v>337</v>
      </c>
      <c r="C364" s="17">
        <f>ksylen!G350</f>
        <v>10.873796103549456</v>
      </c>
      <c r="D364" s="17">
        <f>izobutanol!G348</f>
        <v>10.087379767068935</v>
      </c>
      <c r="E364" s="30">
        <f>etylobenzen!G348</f>
        <v>10.349518441419782</v>
      </c>
      <c r="F364" s="30">
        <f>metoksypropan!G348</f>
        <v>18.087379592942277</v>
      </c>
      <c r="G364" s="30">
        <f>cykloheksanon!G348</f>
        <v>4</v>
      </c>
      <c r="H364" s="22">
        <f t="shared" si="10"/>
        <v>51.359238530339439</v>
      </c>
      <c r="I364" s="19">
        <f>Emisja!$F$4</f>
        <v>100</v>
      </c>
      <c r="J364" s="19">
        <f>Emisja!$G$4</f>
        <v>250</v>
      </c>
      <c r="L364" s="2">
        <f t="shared" si="11"/>
        <v>0</v>
      </c>
      <c r="M364" s="2">
        <f>(H364&gt;Emisja!$G$4)*1</f>
        <v>0</v>
      </c>
    </row>
    <row r="365" spans="2:13">
      <c r="B365" s="17">
        <v>338</v>
      </c>
      <c r="C365" s="17">
        <f>ksylen!G351</f>
        <v>10.802019379541413</v>
      </c>
      <c r="D365" s="17">
        <f>izobutanol!G349</f>
        <v>10.080202081795086</v>
      </c>
      <c r="E365" s="30">
        <f>etylobenzen!G349</f>
        <v>10.320807751816565</v>
      </c>
      <c r="F365" s="30">
        <f>metoksypropan!G349</f>
        <v>18.08020192197181</v>
      </c>
      <c r="G365" s="30">
        <f>cykloheksanon!G349</f>
        <v>4</v>
      </c>
      <c r="H365" s="22">
        <f t="shared" si="10"/>
        <v>51.247585836470734</v>
      </c>
      <c r="I365" s="19">
        <f>Emisja!$F$4</f>
        <v>100</v>
      </c>
      <c r="J365" s="19">
        <f>Emisja!$G$4</f>
        <v>250</v>
      </c>
      <c r="L365" s="2">
        <f t="shared" si="11"/>
        <v>0</v>
      </c>
      <c r="M365" s="2">
        <f>(H365&gt;Emisja!$G$4)*1</f>
        <v>0</v>
      </c>
    </row>
    <row r="366" spans="2:13">
      <c r="B366" s="17">
        <v>339</v>
      </c>
      <c r="C366" s="17">
        <f>ksylen!G352</f>
        <v>10.736138651279289</v>
      </c>
      <c r="D366" s="17">
        <f>izobutanol!G350</f>
        <v>10.073613997153267</v>
      </c>
      <c r="E366" s="30">
        <f>etylobenzen!G350</f>
        <v>10.294455460511715</v>
      </c>
      <c r="F366" s="30">
        <f>metoksypropan!G350</f>
        <v>18.073613850458443</v>
      </c>
      <c r="G366" s="30">
        <f>cykloheksanon!G350</f>
        <v>4</v>
      </c>
      <c r="H366" s="22">
        <f t="shared" si="10"/>
        <v>51.145104692532293</v>
      </c>
      <c r="I366" s="19">
        <f>Emisja!$F$4</f>
        <v>100</v>
      </c>
      <c r="J366" s="19">
        <f>Emisja!$G$4</f>
        <v>250</v>
      </c>
      <c r="L366" s="2">
        <f t="shared" si="11"/>
        <v>0</v>
      </c>
      <c r="M366" s="2">
        <f>(H366&gt;Emisja!$G$4)*1</f>
        <v>0</v>
      </c>
    </row>
    <row r="367" spans="2:13">
      <c r="B367" s="17">
        <v>340</v>
      </c>
      <c r="C367" s="17">
        <f>ksylen!G353</f>
        <v>10.675669600673668</v>
      </c>
      <c r="D367" s="17">
        <f>izobutanol!G351</f>
        <v>10.067567081247674</v>
      </c>
      <c r="E367" s="30">
        <f>etylobenzen!G351</f>
        <v>10.270267840269467</v>
      </c>
      <c r="F367" s="30">
        <f>metoksypropan!G351</f>
        <v>18.067566946602884</v>
      </c>
      <c r="G367" s="30">
        <f>cykloheksanon!G351</f>
        <v>4</v>
      </c>
      <c r="H367" s="22">
        <f t="shared" si="10"/>
        <v>51.051041714747967</v>
      </c>
      <c r="I367" s="19">
        <f>Emisja!$F$4</f>
        <v>100</v>
      </c>
      <c r="J367" s="19">
        <f>Emisja!$G$4</f>
        <v>250</v>
      </c>
      <c r="L367" s="2">
        <f t="shared" si="11"/>
        <v>0</v>
      </c>
      <c r="M367" s="2">
        <f>(H367&gt;Emisja!$G$4)*1</f>
        <v>0</v>
      </c>
    </row>
    <row r="368" spans="2:13">
      <c r="B368" s="17">
        <v>341</v>
      </c>
      <c r="C368" s="17">
        <f>ksylen!G354</f>
        <v>10.620167693247923</v>
      </c>
      <c r="D368" s="17">
        <f>izobutanol!G352</f>
        <v>10.062016880550917</v>
      </c>
      <c r="E368" s="30">
        <f>etylobenzen!G352</f>
        <v>10.248067077299169</v>
      </c>
      <c r="F368" s="30">
        <f>metoksypropan!G352</f>
        <v>18.062016756966329</v>
      </c>
      <c r="G368" s="30">
        <f>cykloheksanon!G352</f>
        <v>4</v>
      </c>
      <c r="H368" s="22">
        <f t="shared" si="10"/>
        <v>50.964705404968193</v>
      </c>
      <c r="I368" s="19">
        <f>Emisja!$F$4</f>
        <v>100</v>
      </c>
      <c r="J368" s="19">
        <f>Emisja!$G$4</f>
        <v>250</v>
      </c>
      <c r="L368" s="2">
        <f t="shared" si="11"/>
        <v>0</v>
      </c>
      <c r="M368" s="2">
        <f>(H368&gt;Emisja!$G$4)*1</f>
        <v>0</v>
      </c>
    </row>
    <row r="369" spans="2:13">
      <c r="B369" s="17">
        <v>342</v>
      </c>
      <c r="C369" s="17">
        <f>ksylen!G355</f>
        <v>10.569224910170565</v>
      </c>
      <c r="D369" s="17">
        <f>izobutanol!G353</f>
        <v>10.056922593106671</v>
      </c>
      <c r="E369" s="30">
        <f>etylobenzen!G353</f>
        <v>10.227689964068226</v>
      </c>
      <c r="F369" s="30">
        <f>metoksypropan!G353</f>
        <v>18.056922479673762</v>
      </c>
      <c r="G369" s="30">
        <f>cykloheksanon!G353</f>
        <v>4</v>
      </c>
      <c r="H369" s="22">
        <f t="shared" si="10"/>
        <v>50.885461067164222</v>
      </c>
      <c r="I369" s="19">
        <f>Emisja!$F$4</f>
        <v>100</v>
      </c>
      <c r="J369" s="19">
        <f>Emisja!$G$4</f>
        <v>250</v>
      </c>
      <c r="L369" s="2">
        <f t="shared" si="11"/>
        <v>0</v>
      </c>
      <c r="M369" s="2">
        <f>(H369&gt;Emisja!$G$4)*1</f>
        <v>0</v>
      </c>
    </row>
    <row r="370" spans="2:13">
      <c r="B370" s="17">
        <v>343</v>
      </c>
      <c r="C370" s="17">
        <f>ksylen!G356</f>
        <v>10.5224667487301</v>
      </c>
      <c r="D370" s="17">
        <f>izobutanol!G354</f>
        <v>10.052246768576619</v>
      </c>
      <c r="E370" s="30">
        <f>etylobenzen!G354</f>
        <v>10.208986699492039</v>
      </c>
      <c r="F370" s="30">
        <f>metoksypropan!G354</f>
        <v>18.052246664461496</v>
      </c>
      <c r="G370" s="30">
        <f>cykloheksanon!G354</f>
        <v>4</v>
      </c>
      <c r="H370" s="22">
        <f t="shared" si="10"/>
        <v>50.812726141499589</v>
      </c>
      <c r="I370" s="19">
        <f>Emisja!$F$4</f>
        <v>100</v>
      </c>
      <c r="J370" s="19">
        <f>Emisja!$G$4</f>
        <v>250</v>
      </c>
      <c r="L370" s="2">
        <f t="shared" si="11"/>
        <v>0</v>
      </c>
      <c r="M370" s="2">
        <f>(H370&gt;Emisja!$G$4)*1</f>
        <v>0</v>
      </c>
    </row>
    <row r="371" spans="2:13">
      <c r="B371" s="17">
        <v>344</v>
      </c>
      <c r="C371" s="17">
        <f>ksylen!G357</f>
        <v>10.479549469201562</v>
      </c>
      <c r="D371" s="17">
        <f>izobutanol!G355</f>
        <v>10.047955032926618</v>
      </c>
      <c r="E371" s="30">
        <f>etylobenzen!G355</f>
        <v>10.191819787680624</v>
      </c>
      <c r="F371" s="30">
        <f>metoksypropan!G355</f>
        <v>18.04795493736388</v>
      </c>
      <c r="G371" s="30">
        <f>cykloheksanon!G355</f>
        <v>4</v>
      </c>
      <c r="H371" s="22">
        <f t="shared" si="10"/>
        <v>50.745965921677623</v>
      </c>
      <c r="I371" s="19">
        <f>Emisja!$F$4</f>
        <v>100</v>
      </c>
      <c r="J371" s="19">
        <f>Emisja!$G$4</f>
        <v>250</v>
      </c>
      <c r="L371" s="2">
        <f t="shared" si="11"/>
        <v>0</v>
      </c>
      <c r="M371" s="2">
        <f>(H371&gt;Emisja!$G$4)*1</f>
        <v>0</v>
      </c>
    </row>
    <row r="372" spans="2:13">
      <c r="B372" s="17">
        <v>345</v>
      </c>
      <c r="C372" s="17">
        <f>ksylen!G358</f>
        <v>10.440157567865239</v>
      </c>
      <c r="D372" s="17">
        <f>izobutanol!G356</f>
        <v>10.044015835728109</v>
      </c>
      <c r="E372" s="30">
        <f>etylobenzen!G356</f>
        <v>10.176063027146094</v>
      </c>
      <c r="F372" s="30">
        <f>metoksypropan!G356</f>
        <v>18.044015748015234</v>
      </c>
      <c r="G372" s="30">
        <f>cykloheksanon!G356</f>
        <v>4</v>
      </c>
      <c r="H372" s="22">
        <f t="shared" si="10"/>
        <v>50.684689624081237</v>
      </c>
      <c r="I372" s="19">
        <f>Emisja!$F$4</f>
        <v>100</v>
      </c>
      <c r="J372" s="19">
        <f>Emisja!$G$4</f>
        <v>250</v>
      </c>
      <c r="L372" s="2">
        <f t="shared" si="11"/>
        <v>0</v>
      </c>
      <c r="M372" s="2">
        <f>(H372&gt;Emisja!$G$4)*1</f>
        <v>0</v>
      </c>
    </row>
    <row r="373" spans="2:13">
      <c r="B373" s="17">
        <v>346</v>
      </c>
      <c r="C373" s="17">
        <f>ksylen!G359</f>
        <v>10.404001457600636</v>
      </c>
      <c r="D373" s="17">
        <f>izobutanol!G357</f>
        <v>10.040400218217105</v>
      </c>
      <c r="E373" s="30">
        <f>etylobenzen!G357</f>
        <v>10.161600583040252</v>
      </c>
      <c r="F373" s="30">
        <f>metoksypropan!G357</f>
        <v>18.040400137709277</v>
      </c>
      <c r="G373" s="30">
        <f>cykloheksanon!G357</f>
        <v>4</v>
      </c>
      <c r="H373" s="22">
        <f t="shared" si="10"/>
        <v>50.628446779807589</v>
      </c>
      <c r="I373" s="19">
        <f>Emisja!$F$4</f>
        <v>100</v>
      </c>
      <c r="J373" s="19">
        <f>Emisja!$G$4</f>
        <v>250</v>
      </c>
      <c r="L373" s="2">
        <f t="shared" si="11"/>
        <v>0</v>
      </c>
      <c r="M373" s="2">
        <f>(H373&gt;Emisja!$G$4)*1</f>
        <v>0</v>
      </c>
    </row>
    <row r="374" spans="2:13">
      <c r="B374" s="17">
        <v>347</v>
      </c>
      <c r="C374" s="17">
        <f>ksylen!G360</f>
        <v>10.370815339004713</v>
      </c>
      <c r="D374" s="17">
        <f>izobutanol!G358</f>
        <v>10.037081600405633</v>
      </c>
      <c r="E374" s="30">
        <f>etylobenzen!G358</f>
        <v>10.148326135601884</v>
      </c>
      <c r="F374" s="30">
        <f>metoksypropan!G358</f>
        <v>18.037081526511006</v>
      </c>
      <c r="G374" s="30">
        <f>cykloheksanon!G358</f>
        <v>4</v>
      </c>
      <c r="H374" s="22">
        <f t="shared" si="10"/>
        <v>50.576823923073903</v>
      </c>
      <c r="I374" s="19">
        <f>Emisja!$F$4</f>
        <v>100</v>
      </c>
      <c r="J374" s="19">
        <f>Emisja!$G$4</f>
        <v>250</v>
      </c>
      <c r="L374" s="2">
        <f t="shared" si="11"/>
        <v>0</v>
      </c>
      <c r="M374" s="2">
        <f>(H374&gt;Emisja!$G$4)*1</f>
        <v>0</v>
      </c>
    </row>
    <row r="375" spans="2:13">
      <c r="B375" s="17">
        <v>348</v>
      </c>
      <c r="C375" s="17">
        <f>ksylen!G361</f>
        <v>10.340355246384052</v>
      </c>
      <c r="D375" s="17">
        <f>izobutanol!G359</f>
        <v>10.034035585680597</v>
      </c>
      <c r="E375" s="30">
        <f>etylobenzen!G359</f>
        <v>10.13614209855362</v>
      </c>
      <c r="F375" s="30">
        <f>metoksypropan!G359</f>
        <v>18.034035517855937</v>
      </c>
      <c r="G375" s="30">
        <f>cykloheksanon!G359</f>
        <v>4</v>
      </c>
      <c r="H375" s="22">
        <f t="shared" si="10"/>
        <v>50.529441551649342</v>
      </c>
      <c r="I375" s="19">
        <f>Emisja!$F$4</f>
        <v>100</v>
      </c>
      <c r="J375" s="19">
        <f>Emisja!$G$4</f>
        <v>250</v>
      </c>
      <c r="L375" s="2">
        <f t="shared" si="11"/>
        <v>0</v>
      </c>
      <c r="M375" s="2">
        <f>(H375&gt;Emisja!$G$4)*1</f>
        <v>0</v>
      </c>
    </row>
    <row r="376" spans="2:13">
      <c r="B376" s="17">
        <v>349</v>
      </c>
      <c r="C376" s="17">
        <f>ksylen!G362</f>
        <v>10.312397254256183</v>
      </c>
      <c r="D376" s="17">
        <f>izobutanol!G360</f>
        <v>10.031239781453587</v>
      </c>
      <c r="E376" s="30">
        <f>etylobenzen!G360</f>
        <v>10.124958901702472</v>
      </c>
      <c r="F376" s="30">
        <f>metoksypropan!G360</f>
        <v>18.031239719200286</v>
      </c>
      <c r="G376" s="30">
        <f>cykloheksanon!G360</f>
        <v>4</v>
      </c>
      <c r="H376" s="22">
        <f t="shared" si="10"/>
        <v>50.485951336967958</v>
      </c>
      <c r="I376" s="19">
        <f>Emisja!$F$4</f>
        <v>100</v>
      </c>
      <c r="J376" s="19">
        <f>Emisja!$G$4</f>
        <v>250</v>
      </c>
      <c r="L376" s="2">
        <f t="shared" si="11"/>
        <v>0</v>
      </c>
      <c r="M376" s="2">
        <f>(H376&gt;Emisja!$G$4)*1</f>
        <v>0</v>
      </c>
    </row>
    <row r="377" spans="2:13">
      <c r="B377" s="17">
        <v>350</v>
      </c>
      <c r="C377" s="17">
        <f>ksylen!G363</f>
        <v>10.286735831175292</v>
      </c>
      <c r="D377" s="17">
        <f>izobutanol!G361</f>
        <v>10.028673634543161</v>
      </c>
      <c r="E377" s="30">
        <f>etylobenzen!G361</f>
        <v>10.114694332470116</v>
      </c>
      <c r="F377" s="30">
        <f>metoksypropan!G361</f>
        <v>18.02867357740357</v>
      </c>
      <c r="G377" s="30">
        <f>cykloheksanon!G361</f>
        <v>4</v>
      </c>
      <c r="H377" s="22">
        <f t="shared" si="10"/>
        <v>50.446033563412776</v>
      </c>
      <c r="I377" s="19">
        <f>Emisja!$F$4</f>
        <v>100</v>
      </c>
      <c r="J377" s="19">
        <f>Emisja!$G$4</f>
        <v>250</v>
      </c>
      <c r="L377" s="2">
        <f t="shared" si="11"/>
        <v>0</v>
      </c>
      <c r="M377" s="2">
        <f>(H377&gt;Emisja!$G$4)*1</f>
        <v>0</v>
      </c>
    </row>
    <row r="378" spans="2:13">
      <c r="B378" s="17">
        <v>351</v>
      </c>
      <c r="C378" s="17">
        <f>ksylen!G364</f>
        <v>10.26318232878053</v>
      </c>
      <c r="D378" s="17">
        <f>izobutanol!G362</f>
        <v>10.0263182800794</v>
      </c>
      <c r="E378" s="30">
        <f>etylobenzen!G362</f>
        <v>10.105272931512211</v>
      </c>
      <c r="F378" s="30">
        <f>metoksypropan!G362</f>
        <v>18.02631822763346</v>
      </c>
      <c r="G378" s="30">
        <f>cykloheksanon!G362</f>
        <v>4</v>
      </c>
      <c r="H378" s="22">
        <f t="shared" si="10"/>
        <v>50.409394777946289</v>
      </c>
      <c r="I378" s="19">
        <f>Emisja!$F$4</f>
        <v>100</v>
      </c>
      <c r="J378" s="19">
        <f>Emisja!$G$4</f>
        <v>250</v>
      </c>
      <c r="L378" s="2">
        <f t="shared" si="11"/>
        <v>0</v>
      </c>
      <c r="M378" s="2">
        <f>(H378&gt;Emisja!$G$4)*1</f>
        <v>0</v>
      </c>
    </row>
    <row r="379" spans="2:13">
      <c r="B379" s="17">
        <v>352</v>
      </c>
      <c r="C379" s="17">
        <f>ksylen!G365</f>
        <v>10.241563594959288</v>
      </c>
      <c r="D379" s="17">
        <f>izobutanol!G363</f>
        <v>10.024156402819989</v>
      </c>
      <c r="E379" s="30">
        <f>etylobenzen!G363</f>
        <v>10.096625437983715</v>
      </c>
      <c r="F379" s="30">
        <f>metoksypropan!G363</f>
        <v>18.024156354682145</v>
      </c>
      <c r="G379" s="30">
        <f>cykloheksanon!G363</f>
        <v>4</v>
      </c>
      <c r="H379" s="22">
        <f t="shared" si="10"/>
        <v>50.37576563280863</v>
      </c>
      <c r="I379" s="19">
        <f>Emisja!$F$4</f>
        <v>100</v>
      </c>
      <c r="J379" s="19">
        <f>Emisja!$G$4</f>
        <v>250</v>
      </c>
      <c r="L379" s="2">
        <f t="shared" si="11"/>
        <v>0</v>
      </c>
      <c r="M379" s="2">
        <f>(H379&gt;Emisja!$G$4)*1</f>
        <v>0</v>
      </c>
    </row>
    <row r="380" spans="2:13">
      <c r="B380" s="17">
        <v>353</v>
      </c>
      <c r="C380" s="17">
        <f>ksylen!G366</f>
        <v>10.221720700930176</v>
      </c>
      <c r="D380" s="17">
        <f>izobutanol!G364</f>
        <v>10.022172109858285</v>
      </c>
      <c r="E380" s="30">
        <f>etylobenzen!G364</f>
        <v>10.08868828037207</v>
      </c>
      <c r="F380" s="30">
        <f>metoksypropan!G364</f>
        <v>18.022172065674656</v>
      </c>
      <c r="G380" s="30">
        <f>cykloheksanon!G364</f>
        <v>4</v>
      </c>
      <c r="H380" s="22">
        <f t="shared" si="10"/>
        <v>50.344898905424223</v>
      </c>
      <c r="I380" s="19">
        <f>Emisja!$F$4</f>
        <v>100</v>
      </c>
      <c r="J380" s="19">
        <f>Emisja!$G$4</f>
        <v>250</v>
      </c>
      <c r="L380" s="2">
        <f t="shared" si="11"/>
        <v>0</v>
      </c>
      <c r="M380" s="2">
        <f>(H380&gt;Emisja!$G$4)*1</f>
        <v>0</v>
      </c>
    </row>
    <row r="381" spans="2:13">
      <c r="B381" s="17">
        <v>354</v>
      </c>
      <c r="C381" s="17">
        <f>ksylen!G367</f>
        <v>10.203507772887937</v>
      </c>
      <c r="D381" s="17">
        <f>izobutanol!G365</f>
        <v>10.020350813787601</v>
      </c>
      <c r="E381" s="30">
        <f>etylobenzen!G365</f>
        <v>10.081403109155174</v>
      </c>
      <c r="F381" s="30">
        <f>metoksypropan!G365</f>
        <v>18.020350773233371</v>
      </c>
      <c r="G381" s="30">
        <f>cykloheksanon!G365</f>
        <v>4</v>
      </c>
      <c r="H381" s="22">
        <f t="shared" si="10"/>
        <v>50.316567680960368</v>
      </c>
      <c r="I381" s="19">
        <f>Emisja!$F$4</f>
        <v>100</v>
      </c>
      <c r="J381" s="19">
        <f>Emisja!$G$4</f>
        <v>250</v>
      </c>
      <c r="L381" s="2">
        <f t="shared" si="11"/>
        <v>0</v>
      </c>
      <c r="M381" s="2">
        <f>(H381&gt;Emisja!$G$4)*1</f>
        <v>0</v>
      </c>
    </row>
    <row r="382" spans="2:13">
      <c r="B382" s="17">
        <v>355</v>
      </c>
      <c r="C382" s="17">
        <f>ksylen!G368</f>
        <v>10.186790919621217</v>
      </c>
      <c r="D382" s="17">
        <f>izobutanol!G366</f>
        <v>10.018679125462787</v>
      </c>
      <c r="E382" s="30">
        <f>etylobenzen!G366</f>
        <v>10.074716367848485</v>
      </c>
      <c r="F382" s="30">
        <f>metoksypropan!G366</f>
        <v>18.018679088239825</v>
      </c>
      <c r="G382" s="30">
        <f>cykloheksanon!G366</f>
        <v>4</v>
      </c>
      <c r="H382" s="22">
        <f t="shared" si="10"/>
        <v>50.290563684176838</v>
      </c>
      <c r="I382" s="19">
        <f>Emisja!$F$4</f>
        <v>100</v>
      </c>
      <c r="J382" s="19">
        <f>Emisja!$G$4</f>
        <v>250</v>
      </c>
      <c r="L382" s="2">
        <f t="shared" si="11"/>
        <v>0</v>
      </c>
      <c r="M382" s="2">
        <f>(H382&gt;Emisja!$G$4)*1</f>
        <v>0</v>
      </c>
    </row>
    <row r="383" spans="2:13">
      <c r="B383" s="17">
        <v>356</v>
      </c>
      <c r="C383" s="17">
        <f>ksylen!G369</f>
        <v>10.171447248219618</v>
      </c>
      <c r="D383" s="17">
        <f>izobutanol!G367</f>
        <v>10.017144755570763</v>
      </c>
      <c r="E383" s="30">
        <f>etylobenzen!G367</f>
        <v>10.068578899287845</v>
      </c>
      <c r="F383" s="30">
        <f>metoksypropan!G367</f>
        <v>18.017144721405426</v>
      </c>
      <c r="G383" s="30">
        <f>cykloheksanon!G367</f>
        <v>4</v>
      </c>
      <c r="H383" s="22">
        <f t="shared" si="10"/>
        <v>50.266695748303462</v>
      </c>
      <c r="I383" s="19">
        <f>Emisja!$F$4</f>
        <v>100</v>
      </c>
      <c r="J383" s="19">
        <f>Emisja!$G$4</f>
        <v>250</v>
      </c>
      <c r="L383" s="2">
        <f t="shared" si="11"/>
        <v>0</v>
      </c>
      <c r="M383" s="2">
        <f>(H383&gt;Emisja!$G$4)*1</f>
        <v>0</v>
      </c>
    </row>
    <row r="384" spans="2:13">
      <c r="B384" s="17">
        <v>357</v>
      </c>
      <c r="C384" s="17">
        <f>ksylen!G370</f>
        <v>10.157363960634093</v>
      </c>
      <c r="D384" s="17">
        <f>izobutanol!G368</f>
        <v>10.015736424286395</v>
      </c>
      <c r="E384" s="30">
        <f>etylobenzen!G368</f>
        <v>10.062945584253635</v>
      </c>
      <c r="F384" s="30">
        <f>metoksypropan!G368</f>
        <v>18.015736392927518</v>
      </c>
      <c r="G384" s="30">
        <f>cykloheksanon!G368</f>
        <v>4</v>
      </c>
      <c r="H384" s="22">
        <f t="shared" si="10"/>
        <v>50.244788409689406</v>
      </c>
      <c r="I384" s="19">
        <f>Emisja!$F$4</f>
        <v>100</v>
      </c>
      <c r="J384" s="19">
        <f>Emisja!$G$4</f>
        <v>250</v>
      </c>
      <c r="L384" s="2">
        <f t="shared" si="11"/>
        <v>0</v>
      </c>
      <c r="M384" s="2">
        <f>(H384&gt;Emisja!$G$4)*1</f>
        <v>0</v>
      </c>
    </row>
    <row r="385" spans="2:13">
      <c r="B385" s="17">
        <v>358</v>
      </c>
      <c r="C385" s="17">
        <f>ksylen!G371</f>
        <v>10.14443752444908</v>
      </c>
      <c r="D385" s="17">
        <f>izobutanol!G369</f>
        <v>10.014443778349557</v>
      </c>
      <c r="E385" s="30">
        <f>etylobenzen!G369</f>
        <v>10.057775009779629</v>
      </c>
      <c r="F385" s="30">
        <f>metoksypropan!G369</f>
        <v>18.01444374956661</v>
      </c>
      <c r="G385" s="30">
        <f>cykloheksanon!G369</f>
        <v>4</v>
      </c>
      <c r="H385" s="22">
        <f t="shared" si="10"/>
        <v>50.22468061789305</v>
      </c>
      <c r="I385" s="19">
        <f>Emisja!$F$4</f>
        <v>100</v>
      </c>
      <c r="J385" s="19">
        <f>Emisja!$G$4</f>
        <v>250</v>
      </c>
      <c r="L385" s="2">
        <f t="shared" si="11"/>
        <v>0</v>
      </c>
      <c r="M385" s="2">
        <f>(H385&gt;Emisja!$G$4)*1</f>
        <v>0</v>
      </c>
    </row>
    <row r="386" spans="2:13">
      <c r="B386" s="17">
        <v>359</v>
      </c>
      <c r="C386" s="17">
        <f>ksylen!G372</f>
        <v>10.132572911770362</v>
      </c>
      <c r="D386" s="17">
        <f>izobutanol!G370</f>
        <v>10.013257314953785</v>
      </c>
      <c r="E386" s="30">
        <f>etylobenzen!G370</f>
        <v>10.053029164708143</v>
      </c>
      <c r="F386" s="30">
        <f>metoksypropan!G370</f>
        <v>18.013257288535172</v>
      </c>
      <c r="G386" s="30">
        <f>cykloheksanon!G370</f>
        <v>4</v>
      </c>
      <c r="H386" s="22">
        <f t="shared" si="10"/>
        <v>50.206224551729605</v>
      </c>
      <c r="I386" s="19">
        <f>Emisja!$F$4</f>
        <v>100</v>
      </c>
      <c r="J386" s="19">
        <f>Emisja!$G$4</f>
        <v>250</v>
      </c>
      <c r="L386" s="2">
        <f t="shared" si="11"/>
        <v>0</v>
      </c>
      <c r="M386" s="2">
        <f>(H386&gt;Emisja!$G$4)*1</f>
        <v>0</v>
      </c>
    </row>
    <row r="387" spans="2:13">
      <c r="B387" s="17">
        <v>360</v>
      </c>
      <c r="C387" s="17">
        <f>ksylen!G373</f>
        <v>10.121682900633404</v>
      </c>
      <c r="D387" s="17">
        <f>izobutanol!G371</f>
        <v>10.012168311886983</v>
      </c>
      <c r="E387" s="30">
        <f>etylobenzen!G371</f>
        <v>10.04867316025336</v>
      </c>
      <c r="F387" s="30">
        <f>metoksypropan!G371</f>
        <v>18.012168287638488</v>
      </c>
      <c r="G387" s="30">
        <f>cykloheksanon!G371</f>
        <v>4</v>
      </c>
      <c r="H387" s="22">
        <f t="shared" si="10"/>
        <v>50.189284532572913</v>
      </c>
      <c r="I387" s="19">
        <f>Emisja!$F$4</f>
        <v>100</v>
      </c>
      <c r="J387" s="19">
        <f>Emisja!$G$4</f>
        <v>250</v>
      </c>
      <c r="L387" s="2">
        <f t="shared" si="11"/>
        <v>0</v>
      </c>
      <c r="M387" s="2">
        <f>(H387&gt;Emisja!$G$4)*1</f>
        <v>0</v>
      </c>
    </row>
    <row r="388" spans="2:13">
      <c r="B388" s="17">
        <v>361</v>
      </c>
      <c r="C388" s="17">
        <f>ksylen!G374</f>
        <v>12.678673732018584</v>
      </c>
      <c r="D388" s="17">
        <f>izobutanol!G372</f>
        <v>10.011168763410618</v>
      </c>
      <c r="E388" s="30">
        <f>etylobenzen!G372</f>
        <v>10.27570374035858</v>
      </c>
      <c r="F388" s="30">
        <f>metoksypropan!G372</f>
        <v>18.01116874115398</v>
      </c>
      <c r="G388" s="30">
        <f>cykloheksanon!G372</f>
        <v>4.513397259644421</v>
      </c>
      <c r="H388" s="22">
        <f t="shared" si="10"/>
        <v>54.255244241095497</v>
      </c>
      <c r="I388" s="19">
        <f>Emisja!$F$4</f>
        <v>100</v>
      </c>
      <c r="J388" s="19">
        <f>Emisja!$G$4</f>
        <v>250</v>
      </c>
      <c r="L388" s="2">
        <f t="shared" si="11"/>
        <v>0</v>
      </c>
      <c r="M388" s="2">
        <f>(H388&gt;Emisja!$G$4)*1</f>
        <v>0</v>
      </c>
    </row>
    <row r="389" spans="2:13">
      <c r="B389" s="17">
        <v>362</v>
      </c>
      <c r="C389" s="17">
        <f>ksylen!G375</f>
        <v>15.025624229680716</v>
      </c>
      <c r="D389" s="17">
        <f>izobutanol!G373</f>
        <v>10.010251321406038</v>
      </c>
      <c r="E389" s="30">
        <f>etylobenzen!G373</f>
        <v>10.484085220034761</v>
      </c>
      <c r="F389" s="30">
        <f>metoksypropan!G373</f>
        <v>18.010251300977639</v>
      </c>
      <c r="G389" s="30">
        <f>cykloheksanon!G373</f>
        <v>4.9846222398951783</v>
      </c>
      <c r="H389" s="22">
        <f t="shared" si="10"/>
        <v>57.987211538069261</v>
      </c>
      <c r="I389" s="19">
        <f>Emisja!$F$4</f>
        <v>100</v>
      </c>
      <c r="J389" s="19">
        <f>Emisja!$G$4</f>
        <v>250</v>
      </c>
      <c r="L389" s="2">
        <f t="shared" si="11"/>
        <v>0</v>
      </c>
      <c r="M389" s="2">
        <f>(H389&gt;Emisja!$G$4)*1</f>
        <v>0</v>
      </c>
    </row>
    <row r="390" spans="2:13">
      <c r="B390" s="17">
        <v>363</v>
      </c>
      <c r="C390" s="17">
        <f>ksylen!G376</f>
        <v>17.179787854699512</v>
      </c>
      <c r="D390" s="17">
        <f>izobutanol!G374</f>
        <v>10.009409241355224</v>
      </c>
      <c r="E390" s="30">
        <f>etylobenzen!G374</f>
        <v>10.675349502810716</v>
      </c>
      <c r="F390" s="30">
        <f>metoksypropan!G374</f>
        <v>18.009409222604887</v>
      </c>
      <c r="G390" s="30">
        <f>cykloheksanon!G374</f>
        <v>5.4171391219800578</v>
      </c>
      <c r="H390" s="22">
        <f t="shared" si="10"/>
        <v>61.412621749707199</v>
      </c>
      <c r="I390" s="19">
        <f>Emisja!$F$4</f>
        <v>100</v>
      </c>
      <c r="J390" s="19">
        <f>Emisja!$G$4</f>
        <v>250</v>
      </c>
      <c r="L390" s="2">
        <f t="shared" si="11"/>
        <v>0</v>
      </c>
      <c r="M390" s="2">
        <f>(H390&gt;Emisja!$G$4)*1</f>
        <v>0</v>
      </c>
    </row>
    <row r="391" spans="2:13">
      <c r="B391" s="17">
        <v>364</v>
      </c>
      <c r="C391" s="17">
        <f>ksylen!G377</f>
        <v>19.157000807412654</v>
      </c>
      <c r="D391" s="17">
        <f>izobutanol!G375</f>
        <v>10.008636332758886</v>
      </c>
      <c r="E391" s="30">
        <f>etylobenzen!G375</f>
        <v>10.850902656203466</v>
      </c>
      <c r="F391" s="30">
        <f>metoksypropan!G375</f>
        <v>18.00863631554877</v>
      </c>
      <c r="G391" s="30">
        <f>cykloheksanon!G375</f>
        <v>5.8141275269429649</v>
      </c>
      <c r="H391" s="22">
        <f t="shared" si="10"/>
        <v>64.556656566815064</v>
      </c>
      <c r="I391" s="19">
        <f>Emisja!$F$4</f>
        <v>100</v>
      </c>
      <c r="J391" s="19">
        <f>Emisja!$G$4</f>
        <v>250</v>
      </c>
      <c r="L391" s="2">
        <f t="shared" si="11"/>
        <v>0</v>
      </c>
      <c r="M391" s="2">
        <f>(H391&gt;Emisja!$G$4)*1</f>
        <v>0</v>
      </c>
    </row>
    <row r="392" spans="2:13">
      <c r="B392" s="17">
        <v>365</v>
      </c>
      <c r="C392" s="17">
        <f>ksylen!G378</f>
        <v>20.971798446260774</v>
      </c>
      <c r="D392" s="17">
        <f>izobutanol!G376</f>
        <v>10.007926913627401</v>
      </c>
      <c r="E392" s="30">
        <f>etylobenzen!G376</f>
        <v>11.012035248336414</v>
      </c>
      <c r="F392" s="30">
        <f>metoksypropan!G376</f>
        <v>18.007926897830984</v>
      </c>
      <c r="G392" s="30">
        <f>cykloheksanon!G376</f>
        <v>6.1785058904309018</v>
      </c>
      <c r="H392" s="22">
        <f t="shared" si="10"/>
        <v>67.442429166430173</v>
      </c>
      <c r="I392" s="19">
        <f>Emisja!$F$4</f>
        <v>100</v>
      </c>
      <c r="J392" s="19">
        <f>Emisja!$G$4</f>
        <v>250</v>
      </c>
      <c r="L392" s="2">
        <f t="shared" si="11"/>
        <v>0</v>
      </c>
      <c r="M392" s="2">
        <f>(H392&gt;Emisja!$G$4)*1</f>
        <v>0</v>
      </c>
    </row>
    <row r="393" spans="2:13">
      <c r="B393" s="17">
        <v>366</v>
      </c>
      <c r="C393" s="17">
        <f>ksylen!G379</f>
        <v>22.637522143573889</v>
      </c>
      <c r="D393" s="17">
        <f>izobutanol!G377</f>
        <v>10.007275768710002</v>
      </c>
      <c r="E393" s="30">
        <f>etylobenzen!G377</f>
        <v>11.159931835470887</v>
      </c>
      <c r="F393" s="30">
        <f>metoksypropan!G377</f>
        <v>18.007275754211157</v>
      </c>
      <c r="G393" s="30">
        <f>cykloheksanon!G377</f>
        <v>6.5129529173926901</v>
      </c>
      <c r="H393" s="22">
        <f t="shared" si="10"/>
        <v>70.091154126909373</v>
      </c>
      <c r="I393" s="19">
        <f>Emisja!$F$4</f>
        <v>100</v>
      </c>
      <c r="J393" s="19">
        <f>Emisja!$G$4</f>
        <v>250</v>
      </c>
      <c r="L393" s="2">
        <f t="shared" si="11"/>
        <v>0</v>
      </c>
      <c r="M393" s="2">
        <f>(H393&gt;Emisja!$G$4)*1</f>
        <v>0</v>
      </c>
    </row>
    <row r="394" spans="2:13">
      <c r="B394" s="17">
        <v>367</v>
      </c>
      <c r="C394" s="17">
        <f>ksylen!G380</f>
        <v>24.166417363842953</v>
      </c>
      <c r="D394" s="17">
        <f>izobutanol!G378</f>
        <v>10.006678111155198</v>
      </c>
      <c r="E394" s="30">
        <f>etylobenzen!G378</f>
        <v>11.295679670198064</v>
      </c>
      <c r="F394" s="30">
        <f>metoksypropan!G378</f>
        <v>18.006678097847342</v>
      </c>
      <c r="G394" s="30">
        <f>cykloheksanon!G378</f>
        <v>6.8199272744123336</v>
      </c>
      <c r="H394" s="22">
        <f t="shared" si="10"/>
        <v>72.522303385586682</v>
      </c>
      <c r="I394" s="19">
        <f>Emisja!$F$4</f>
        <v>100</v>
      </c>
      <c r="J394" s="19">
        <f>Emisja!$G$4</f>
        <v>250</v>
      </c>
      <c r="L394" s="2">
        <f t="shared" si="11"/>
        <v>0</v>
      </c>
      <c r="M394" s="2">
        <f>(H394&gt;Emisja!$G$4)*1</f>
        <v>0</v>
      </c>
    </row>
    <row r="395" spans="2:13">
      <c r="B395" s="17">
        <v>368</v>
      </c>
      <c r="C395" s="17">
        <f>ksylen!G381</f>
        <v>25.569723685492882</v>
      </c>
      <c r="D395" s="17">
        <f>izobutanol!G379</f>
        <v>10.00612954732053</v>
      </c>
      <c r="E395" s="30">
        <f>etylobenzen!G379</f>
        <v>11.420276694308985</v>
      </c>
      <c r="F395" s="30">
        <f>metoksypropan!G379</f>
        <v>18.006129535105828</v>
      </c>
      <c r="G395" s="30">
        <f>cykloheksanon!G379</f>
        <v>7.1016856644439788</v>
      </c>
      <c r="H395" s="22">
        <f t="shared" si="10"/>
        <v>74.753749385513373</v>
      </c>
      <c r="I395" s="19">
        <f>Emisja!$F$4</f>
        <v>100</v>
      </c>
      <c r="J395" s="19">
        <f>Emisja!$G$4</f>
        <v>250</v>
      </c>
      <c r="L395" s="2">
        <f t="shared" si="11"/>
        <v>0</v>
      </c>
      <c r="M395" s="2">
        <f>(H395&gt;Emisja!$G$4)*1</f>
        <v>0</v>
      </c>
    </row>
    <row r="396" spans="2:13">
      <c r="B396" s="17">
        <v>369</v>
      </c>
      <c r="C396" s="17">
        <f>ksylen!G382</f>
        <v>26.857757427946527</v>
      </c>
      <c r="D396" s="17">
        <f>izobutanol!G380</f>
        <v>10.005626044472974</v>
      </c>
      <c r="E396" s="30">
        <f>etylobenzen!G380</f>
        <v>11.534638875101763</v>
      </c>
      <c r="F396" s="30">
        <f>metoksypropan!G380</f>
        <v>18.005626033261631</v>
      </c>
      <c r="G396" s="30">
        <f>cykloheksanon!G380</f>
        <v>7.3602994168237723</v>
      </c>
      <c r="H396" s="22">
        <f t="shared" si="10"/>
        <v>76.801896463614938</v>
      </c>
      <c r="I396" s="19">
        <f>Emisja!$F$4</f>
        <v>100</v>
      </c>
      <c r="J396" s="19">
        <f>Emisja!$G$4</f>
        <v>250</v>
      </c>
      <c r="L396" s="2">
        <f t="shared" si="11"/>
        <v>0</v>
      </c>
      <c r="M396" s="2">
        <f>(H396&gt;Emisja!$G$4)*1</f>
        <v>0</v>
      </c>
    </row>
    <row r="397" spans="2:13">
      <c r="B397" s="17">
        <v>370</v>
      </c>
      <c r="C397" s="17">
        <f>ksylen!G383</f>
        <v>28.039987491407331</v>
      </c>
      <c r="D397" s="17">
        <f>izobutanol!G381</f>
        <v>10.005163901142565</v>
      </c>
      <c r="E397" s="30">
        <f>etylobenzen!G381</f>
        <v>11.639606939058385</v>
      </c>
      <c r="F397" s="30">
        <f>metoksypropan!G381</f>
        <v>18.00516389085216</v>
      </c>
      <c r="G397" s="30">
        <f>cykloheksanon!G381</f>
        <v>7.5976697145190624</v>
      </c>
      <c r="H397" s="22">
        <f t="shared" si="10"/>
        <v>78.681801446157124</v>
      </c>
      <c r="I397" s="19">
        <f>Emisja!$F$4</f>
        <v>100</v>
      </c>
      <c r="J397" s="19">
        <f>Emisja!$G$4</f>
        <v>250</v>
      </c>
      <c r="L397" s="2">
        <f t="shared" si="11"/>
        <v>0</v>
      </c>
      <c r="M397" s="2">
        <f>(H397&gt;Emisja!$G$4)*1</f>
        <v>0</v>
      </c>
    </row>
    <row r="398" spans="2:13">
      <c r="B398" s="17">
        <v>371</v>
      </c>
      <c r="C398" s="17">
        <f>ksylen!G384</f>
        <v>29.125104966892131</v>
      </c>
      <c r="D398" s="17">
        <f>izobutanol!G382</f>
        <v>10.004739719911258</v>
      </c>
      <c r="E398" s="30">
        <f>etylobenzen!G382</f>
        <v>11.735952552393327</v>
      </c>
      <c r="F398" s="30">
        <f>metoksypropan!G382</f>
        <v>18.004739710466144</v>
      </c>
      <c r="G398" s="30">
        <f>cykloheksanon!G382</f>
        <v>7.8155415705571141</v>
      </c>
      <c r="H398" s="22">
        <f t="shared" si="10"/>
        <v>80.407284338070696</v>
      </c>
      <c r="I398" s="19">
        <f>Emisja!$F$4</f>
        <v>100</v>
      </c>
      <c r="J398" s="19">
        <f>Emisja!$G$4</f>
        <v>250</v>
      </c>
      <c r="L398" s="2">
        <f t="shared" si="11"/>
        <v>0</v>
      </c>
      <c r="M398" s="2">
        <f>(H398&gt;Emisja!$G$4)*1</f>
        <v>0</v>
      </c>
    </row>
    <row r="399" spans="2:13">
      <c r="B399" s="17">
        <v>372</v>
      </c>
      <c r="C399" s="17">
        <f>ksylen!G385</f>
        <v>30.121087028247945</v>
      </c>
      <c r="D399" s="17">
        <f>izobutanol!G383</f>
        <v>10.00435038243703</v>
      </c>
      <c r="E399" s="30">
        <f>etylobenzen!G383</f>
        <v>11.824383993909882</v>
      </c>
      <c r="F399" s="30">
        <f>metoksypropan!G383</f>
        <v>18.004350373767771</v>
      </c>
      <c r="G399" s="30">
        <f>cykloheksanon!G383</f>
        <v>8.0155166563801927</v>
      </c>
      <c r="H399" s="22">
        <f t="shared" si="10"/>
        <v>81.991029919860765</v>
      </c>
      <c r="I399" s="19">
        <f>Emisja!$F$4</f>
        <v>100</v>
      </c>
      <c r="J399" s="19">
        <f>Emisja!$G$4</f>
        <v>250</v>
      </c>
      <c r="L399" s="2">
        <f t="shared" si="11"/>
        <v>0</v>
      </c>
      <c r="M399" s="2">
        <f>(H399&gt;Emisja!$G$4)*1</f>
        <v>0</v>
      </c>
    </row>
    <row r="400" spans="2:13">
      <c r="B400" s="17">
        <v>373</v>
      </c>
      <c r="C400" s="17">
        <f>ksylen!G386</f>
        <v>31.035255575850947</v>
      </c>
      <c r="D400" s="17">
        <f>izobutanol!G384</f>
        <v>10.003993026529578</v>
      </c>
      <c r="E400" s="30">
        <f>etylobenzen!G384</f>
        <v>11.905551361867875</v>
      </c>
      <c r="F400" s="30">
        <f>metoksypropan!G384</f>
        <v>18.003993018572444</v>
      </c>
      <c r="G400" s="30">
        <f>cykloheksanon!G384</f>
        <v>8.1990650764338753</v>
      </c>
      <c r="H400" s="22">
        <f t="shared" si="10"/>
        <v>83.444680998984452</v>
      </c>
      <c r="I400" s="19">
        <f>Emisja!$F$4</f>
        <v>100</v>
      </c>
      <c r="J400" s="19">
        <f>Emisja!$G$4</f>
        <v>250</v>
      </c>
      <c r="L400" s="2">
        <f t="shared" si="11"/>
        <v>0</v>
      </c>
      <c r="M400" s="2">
        <f>(H400&gt;Emisja!$G$4)*1</f>
        <v>0</v>
      </c>
    </row>
    <row r="401" spans="2:13">
      <c r="B401" s="17">
        <v>374</v>
      </c>
      <c r="C401" s="17">
        <f>ksylen!G387</f>
        <v>31.874331063103149</v>
      </c>
      <c r="D401" s="17">
        <f>izobutanol!G385</f>
        <v>10.003665025109102</v>
      </c>
      <c r="E401" s="30">
        <f>etylobenzen!G385</f>
        <v>11.98005135314072</v>
      </c>
      <c r="F401" s="30">
        <f>metoksypropan!G385</f>
        <v>18.003665017805595</v>
      </c>
      <c r="G401" s="30">
        <f>cykloheksanon!G385</f>
        <v>8.3675361755487376</v>
      </c>
      <c r="H401" s="22">
        <f t="shared" si="10"/>
        <v>84.778924001227921</v>
      </c>
      <c r="I401" s="19">
        <f>Emisja!$F$4</f>
        <v>100</v>
      </c>
      <c r="J401" s="19">
        <f>Emisja!$G$4</f>
        <v>250</v>
      </c>
      <c r="L401" s="2">
        <f t="shared" si="11"/>
        <v>0</v>
      </c>
      <c r="M401" s="2">
        <f>(H401&gt;Emisja!$G$4)*1</f>
        <v>0</v>
      </c>
    </row>
    <row r="402" spans="2:13">
      <c r="B402" s="17">
        <v>375</v>
      </c>
      <c r="C402" s="17">
        <f>ksylen!G388</f>
        <v>32.644481901428932</v>
      </c>
      <c r="D402" s="17">
        <f>izobutanol!G386</f>
        <v>10.003363966893495</v>
      </c>
      <c r="E402" s="30">
        <f>etylobenzen!G386</f>
        <v>12.048431649795482</v>
      </c>
      <c r="F402" s="30">
        <f>metoksypropan!G386</f>
        <v>18.003363960189926</v>
      </c>
      <c r="G402" s="30">
        <f>cykloheksanon!G386</f>
        <v>8.5221684585652238</v>
      </c>
      <c r="H402" s="22">
        <f t="shared" si="10"/>
        <v>86.003567531303162</v>
      </c>
      <c r="I402" s="19">
        <f>Emisja!$F$4</f>
        <v>100</v>
      </c>
      <c r="J402" s="19">
        <f>Emisja!$G$4</f>
        <v>250</v>
      </c>
      <c r="L402" s="2">
        <f t="shared" si="11"/>
        <v>0</v>
      </c>
      <c r="M402" s="2">
        <f>(H402&gt;Emisja!$G$4)*1</f>
        <v>0</v>
      </c>
    </row>
    <row r="403" spans="2:13">
      <c r="B403" s="17">
        <v>376</v>
      </c>
      <c r="C403" s="17">
        <f>ksylen!G389</f>
        <v>33.351369806969231</v>
      </c>
      <c r="D403" s="17">
        <f>izobutanol!G387</f>
        <v>10.00308763867195</v>
      </c>
      <c r="E403" s="30">
        <f>etylobenzen!G387</f>
        <v>12.111194945343648</v>
      </c>
      <c r="F403" s="30">
        <f>metoksypropan!G387</f>
        <v>18.003087632519037</v>
      </c>
      <c r="G403" s="30">
        <f>cykloheksanon!G387</f>
        <v>8.6640986951251939</v>
      </c>
      <c r="H403" s="22">
        <f t="shared" si="10"/>
        <v>87.12761448019728</v>
      </c>
      <c r="I403" s="19">
        <f>Emisja!$F$4</f>
        <v>100</v>
      </c>
      <c r="J403" s="19">
        <f>Emisja!$G$4</f>
        <v>250</v>
      </c>
      <c r="L403" s="2">
        <f t="shared" si="11"/>
        <v>0</v>
      </c>
      <c r="M403" s="2">
        <f>(H403&gt;Emisja!$G$4)*1</f>
        <v>0</v>
      </c>
    </row>
    <row r="404" spans="2:13">
      <c r="B404" s="17">
        <v>377</v>
      </c>
      <c r="C404" s="17">
        <f>ksylen!G390</f>
        <v>34.000191422336698</v>
      </c>
      <c r="D404" s="17">
        <f>izobutanol!G388</f>
        <v>10.002834009034677</v>
      </c>
      <c r="E404" s="30">
        <f>etylobenzen!G388</f>
        <v>12.168802640261305</v>
      </c>
      <c r="F404" s="30">
        <f>metoksypropan!G388</f>
        <v>18.002834003387186</v>
      </c>
      <c r="G404" s="30">
        <f>cykloheksanon!G388</f>
        <v>8.7943702765634715</v>
      </c>
      <c r="H404" s="22">
        <f t="shared" si="10"/>
        <v>88.159328209367573</v>
      </c>
      <c r="I404" s="19">
        <f>Emisja!$F$4</f>
        <v>100</v>
      </c>
      <c r="J404" s="19">
        <f>Emisja!$G$4</f>
        <v>250</v>
      </c>
      <c r="L404" s="2">
        <f t="shared" si="11"/>
        <v>0</v>
      </c>
      <c r="M404" s="2">
        <f>(H404&gt;Emisja!$G$4)*1</f>
        <v>0</v>
      </c>
    </row>
    <row r="405" spans="2:13">
      <c r="B405" s="17">
        <v>378</v>
      </c>
      <c r="C405" s="17">
        <f>ksylen!G391</f>
        <v>34.595716519411731</v>
      </c>
      <c r="D405" s="17">
        <f>izobutanol!G389</f>
        <v>10.002601213439123</v>
      </c>
      <c r="E405" s="30">
        <f>etylobenzen!G389</f>
        <v>12.221678233946136</v>
      </c>
      <c r="F405" s="30">
        <f>metoksypropan!G389</f>
        <v>18.002601208255538</v>
      </c>
      <c r="G405" s="30">
        <f>cykloheksanon!G389</f>
        <v>8.9139408863345562</v>
      </c>
      <c r="H405" s="22">
        <f t="shared" si="10"/>
        <v>89.106293298330911</v>
      </c>
      <c r="I405" s="19">
        <f>Emisja!$F$4</f>
        <v>100</v>
      </c>
      <c r="J405" s="19">
        <f>Emisja!$G$4</f>
        <v>250</v>
      </c>
      <c r="L405" s="2">
        <f t="shared" si="11"/>
        <v>0</v>
      </c>
      <c r="M405" s="2">
        <f>(H405&gt;Emisja!$G$4)*1</f>
        <v>0</v>
      </c>
    </row>
    <row r="406" spans="2:13">
      <c r="B406" s="17">
        <v>379</v>
      </c>
      <c r="C406" s="17">
        <f>ksylen!G392</f>
        <v>35.142323064024716</v>
      </c>
      <c r="D406" s="17">
        <f>izobutanol!G390</f>
        <v>10.0023875405029</v>
      </c>
      <c r="E406" s="30">
        <f>etylobenzen!G390</f>
        <v>12.270210438046989</v>
      </c>
      <c r="F406" s="30">
        <f>metoksypropan!G390</f>
        <v>18.002387535745111</v>
      </c>
      <c r="G406" s="30">
        <f>cykloheksanon!G390</f>
        <v>9.0236895403631632</v>
      </c>
      <c r="H406" s="22">
        <f t="shared" si="10"/>
        <v>89.975471302229806</v>
      </c>
      <c r="I406" s="19">
        <f>Emisja!$F$4</f>
        <v>100</v>
      </c>
      <c r="J406" s="19">
        <f>Emisja!$G$4</f>
        <v>250</v>
      </c>
      <c r="L406" s="2">
        <f t="shared" si="11"/>
        <v>0</v>
      </c>
      <c r="M406" s="2">
        <f>(H406&gt;Emisja!$G$4)*1</f>
        <v>0</v>
      </c>
    </row>
    <row r="407" spans="2:13">
      <c r="B407" s="17">
        <v>380</v>
      </c>
      <c r="C407" s="17">
        <f>ksylen!G393</f>
        <v>35.644029400300418</v>
      </c>
      <c r="D407" s="17">
        <f>izobutanol!G391</f>
        <v>10.002191419422664</v>
      </c>
      <c r="E407" s="30">
        <f>etylobenzen!G391</f>
        <v>12.314756034053461</v>
      </c>
      <c r="F407" s="30">
        <f>metoksypropan!G391</f>
        <v>18.002191415055695</v>
      </c>
      <c r="G407" s="30">
        <f>cykloheksanon!G391</f>
        <v>9.1244230490752987</v>
      </c>
      <c r="H407" s="22">
        <f t="shared" si="10"/>
        <v>90.773251929273499</v>
      </c>
      <c r="I407" s="19">
        <f>Emisja!$F$4</f>
        <v>100</v>
      </c>
      <c r="J407" s="19">
        <f>Emisja!$G$4</f>
        <v>250</v>
      </c>
      <c r="L407" s="2">
        <f t="shared" si="11"/>
        <v>0</v>
      </c>
      <c r="M407" s="2">
        <f>(H407&gt;Emisja!$G$4)*1</f>
        <v>0</v>
      </c>
    </row>
    <row r="408" spans="2:13">
      <c r="B408" s="17">
        <v>381</v>
      </c>
      <c r="C408" s="17">
        <f>ksylen!G394</f>
        <v>36.104523791265692</v>
      </c>
      <c r="D408" s="17">
        <f>izobutanol!G392</f>
        <v>10.002011408426451</v>
      </c>
      <c r="E408" s="30">
        <f>etylobenzen!G392</f>
        <v>12.355642496152901</v>
      </c>
      <c r="F408" s="30">
        <f>metoksypropan!G392</f>
        <v>18.002011404418202</v>
      </c>
      <c r="G408" s="30">
        <f>cykloheksanon!G392</f>
        <v>9.2168819486150859</v>
      </c>
      <c r="H408" s="22">
        <f t="shared" si="10"/>
        <v>91.505500014281751</v>
      </c>
      <c r="I408" s="19">
        <f>Emisja!$F$4</f>
        <v>100</v>
      </c>
      <c r="J408" s="19">
        <f>Emisja!$G$4</f>
        <v>250</v>
      </c>
      <c r="L408" s="2">
        <f t="shared" si="11"/>
        <v>0</v>
      </c>
      <c r="M408" s="2">
        <f>(H408&gt;Emisja!$G$4)*1</f>
        <v>0</v>
      </c>
    </row>
    <row r="409" spans="2:13">
      <c r="B409" s="17">
        <v>382</v>
      </c>
      <c r="C409" s="17">
        <f>ksylen!G395</f>
        <v>36.527191532886455</v>
      </c>
      <c r="D409" s="17">
        <f>izobutanol!G393</f>
        <v>10.001846184174585</v>
      </c>
      <c r="E409" s="30">
        <f>etylobenzen!G393</f>
        <v>12.393170398636595</v>
      </c>
      <c r="F409" s="30">
        <f>metoksypropan!G393</f>
        <v>18.001846180495587</v>
      </c>
      <c r="G409" s="30">
        <f>cykloheksanon!G393</f>
        <v>9.3017459448503175</v>
      </c>
      <c r="H409" s="22">
        <f t="shared" si="10"/>
        <v>92.177598633654327</v>
      </c>
      <c r="I409" s="19">
        <f>Emisja!$F$4</f>
        <v>100</v>
      </c>
      <c r="J409" s="19">
        <f>Emisja!$G$4</f>
        <v>250</v>
      </c>
      <c r="L409" s="2">
        <f t="shared" si="11"/>
        <v>0</v>
      </c>
      <c r="M409" s="2">
        <f>(H409&gt;Emisja!$G$4)*1</f>
        <v>0</v>
      </c>
    </row>
    <row r="410" spans="2:13">
      <c r="B410" s="17">
        <v>383</v>
      </c>
      <c r="C410" s="17">
        <f>ksylen!G396</f>
        <v>36.915139840861102</v>
      </c>
      <c r="D410" s="17">
        <f>izobutanol!G394</f>
        <v>10.00169453203122</v>
      </c>
      <c r="E410" s="30">
        <f>etylobenzen!G394</f>
        <v>12.427615625553036</v>
      </c>
      <c r="F410" s="30">
        <f>metoksypropan!G394</f>
        <v>18.001694528654429</v>
      </c>
      <c r="G410" s="30">
        <f>cykloheksanon!G394</f>
        <v>9.3796389101880067</v>
      </c>
      <c r="H410" s="22">
        <f t="shared" si="10"/>
        <v>92.794488678723383</v>
      </c>
      <c r="I410" s="19">
        <f>Emisja!$F$4</f>
        <v>100</v>
      </c>
      <c r="J410" s="19">
        <f>Emisja!$G$4</f>
        <v>250</v>
      </c>
      <c r="L410" s="2">
        <f t="shared" si="11"/>
        <v>0</v>
      </c>
      <c r="M410" s="2">
        <f>(H410&gt;Emisja!$G$4)*1</f>
        <v>0</v>
      </c>
    </row>
    <row r="411" spans="2:13">
      <c r="B411" s="17">
        <v>384</v>
      </c>
      <c r="C411" s="17">
        <f>ksylen!G397</f>
        <v>37.271220693124093</v>
      </c>
      <c r="D411" s="17">
        <f>izobutanol!G395</f>
        <v>10.001555337135027</v>
      </c>
      <c r="E411" s="30">
        <f>etylobenzen!G395</f>
        <v>12.459231398852401</v>
      </c>
      <c r="F411" s="30">
        <f>metoksypropan!G395</f>
        <v>18.001555334035618</v>
      </c>
      <c r="G411" s="30">
        <f>cykloheksanon!G395</f>
        <v>9.4511334699337048</v>
      </c>
      <c r="H411" s="22">
        <f t="shared" si="10"/>
        <v>93.360705178410015</v>
      </c>
      <c r="I411" s="19">
        <f>Emisja!$F$4</f>
        <v>100</v>
      </c>
      <c r="J411" s="19">
        <f>Emisja!$G$4</f>
        <v>250</v>
      </c>
      <c r="L411" s="2">
        <f t="shared" si="11"/>
        <v>0</v>
      </c>
      <c r="M411" s="2">
        <f>(H411&gt;Emisja!$G$4)*1</f>
        <v>0</v>
      </c>
    </row>
    <row r="412" spans="2:13">
      <c r="B412" s="17">
        <v>385</v>
      </c>
      <c r="C412" s="17">
        <f>ksylen!G398</f>
        <v>37.598051795984894</v>
      </c>
      <c r="D412" s="17">
        <f>izobutanol!G396</f>
        <v>10.001427576203357</v>
      </c>
      <c r="E412" s="30">
        <f>etylobenzen!G396</f>
        <v>12.488250139932017</v>
      </c>
      <c r="F412" s="30">
        <f>metoksypropan!G396</f>
        <v>18.001427573358544</v>
      </c>
      <c r="G412" s="30">
        <f>cykloheksanon!G396</f>
        <v>9.5167552119109349</v>
      </c>
      <c r="H412" s="22">
        <f t="shared" si="10"/>
        <v>93.880410638207906</v>
      </c>
      <c r="I412" s="19">
        <f>Emisja!$F$4</f>
        <v>100</v>
      </c>
      <c r="J412" s="19">
        <f>Emisja!$G$4</f>
        <v>250</v>
      </c>
      <c r="L412" s="2">
        <f t="shared" si="11"/>
        <v>0</v>
      </c>
      <c r="M412" s="2">
        <f>(H412&gt;Emisja!$G$4)*1</f>
        <v>0</v>
      </c>
    </row>
    <row r="413" spans="2:13">
      <c r="B413" s="17">
        <v>386</v>
      </c>
      <c r="C413" s="17">
        <f>ksylen!G399</f>
        <v>37.898035828033649</v>
      </c>
      <c r="D413" s="17">
        <f>izobutanol!G397</f>
        <v>10.001310310009639</v>
      </c>
      <c r="E413" s="30">
        <f>etylobenzen!G397</f>
        <v>12.514885178267855</v>
      </c>
      <c r="F413" s="30">
        <f>metoksypropan!G397</f>
        <v>18.001310307398509</v>
      </c>
      <c r="G413" s="30">
        <f>cykloheksanon!G397</f>
        <v>9.5769865502874918</v>
      </c>
      <c r="H413" s="22">
        <f t="shared" ref="H413:H476" si="12">C413+D413+E413+F413*$C$2/$F$2+G413*$C$2/$G$2</f>
        <v>94.357425640584609</v>
      </c>
      <c r="I413" s="19">
        <f>Emisja!$F$4</f>
        <v>100</v>
      </c>
      <c r="J413" s="19">
        <f>Emisja!$G$4</f>
        <v>250</v>
      </c>
      <c r="L413" s="2">
        <f t="shared" ref="L413:L476" si="13">(H413&gt;$C$2)*1</f>
        <v>0</v>
      </c>
      <c r="M413" s="2">
        <f>(H413&gt;Emisja!$G$4)*1</f>
        <v>0</v>
      </c>
    </row>
    <row r="414" spans="2:13">
      <c r="B414" s="17">
        <v>387</v>
      </c>
      <c r="C414" s="17">
        <f>ksylen!G400</f>
        <v>38.173378103283859</v>
      </c>
      <c r="D414" s="17">
        <f>izobutanol!G398</f>
        <v>10.001202676478721</v>
      </c>
      <c r="E414" s="30">
        <f>etylobenzen!G398</f>
        <v>12.539332319692951</v>
      </c>
      <c r="F414" s="30">
        <f>metoksypropan!G398</f>
        <v>18.00120267408208</v>
      </c>
      <c r="G414" s="30">
        <f>cykloheksanon!G398</f>
        <v>9.6322702720132902</v>
      </c>
      <c r="H414" s="22">
        <f t="shared" si="12"/>
        <v>94.795256931756583</v>
      </c>
      <c r="I414" s="19">
        <f>Emisja!$F$4</f>
        <v>100</v>
      </c>
      <c r="J414" s="19">
        <f>Emisja!$G$4</f>
        <v>250</v>
      </c>
      <c r="L414" s="2">
        <f t="shared" si="13"/>
        <v>0</v>
      </c>
      <c r="M414" s="2">
        <f>(H414&gt;Emisja!$G$4)*1</f>
        <v>0</v>
      </c>
    </row>
    <row r="415" spans="2:13">
      <c r="B415" s="17">
        <v>388</v>
      </c>
      <c r="C415" s="17">
        <f>ksylen!G401</f>
        <v>38.426102783401632</v>
      </c>
      <c r="D415" s="17">
        <f>izobutanol!G399</f>
        <v>10.001103884349375</v>
      </c>
      <c r="E415" s="30">
        <f>etylobenzen!G399</f>
        <v>12.56177128585184</v>
      </c>
      <c r="F415" s="30">
        <f>metoksypropan!G399</f>
        <v>18.001103882149604</v>
      </c>
      <c r="G415" s="30">
        <f>cykloheksanon!G399</f>
        <v>9.6830127919411737</v>
      </c>
      <c r="H415" s="22">
        <f t="shared" si="12"/>
        <v>95.197123201316671</v>
      </c>
      <c r="I415" s="19">
        <f>Emisja!$F$4</f>
        <v>100</v>
      </c>
      <c r="J415" s="19">
        <f>Emisja!$G$4</f>
        <v>250</v>
      </c>
      <c r="L415" s="2">
        <f t="shared" si="13"/>
        <v>0</v>
      </c>
      <c r="M415" s="2">
        <f>(H415&gt;Emisja!$G$4)*1</f>
        <v>0</v>
      </c>
    </row>
    <row r="416" spans="2:13">
      <c r="B416" s="17">
        <v>389</v>
      </c>
      <c r="C416" s="17">
        <f>ksylen!G402</f>
        <v>38.658067758204687</v>
      </c>
      <c r="D416" s="17">
        <f>izobutanol!G400</f>
        <v>10.001013207357385</v>
      </c>
      <c r="E416" s="30">
        <f>etylobenzen!G400</f>
        <v>12.582367035413094</v>
      </c>
      <c r="F416" s="30">
        <f>metoksypropan!G400</f>
        <v>18.00101320533831</v>
      </c>
      <c r="G416" s="30">
        <f>cykloheksanon!G400</f>
        <v>9.7295871405605077</v>
      </c>
      <c r="H416" s="22">
        <f t="shared" si="12"/>
        <v>95.565978744231046</v>
      </c>
      <c r="I416" s="19">
        <f>Emisja!$F$4</f>
        <v>100</v>
      </c>
      <c r="J416" s="19">
        <f>Emisja!$G$4</f>
        <v>250</v>
      </c>
      <c r="L416" s="2">
        <f t="shared" si="13"/>
        <v>0</v>
      </c>
      <c r="M416" s="2">
        <f>(H416&gt;Emisja!$G$4)*1</f>
        <v>0</v>
      </c>
    </row>
    <row r="417" spans="2:13">
      <c r="B417" s="17">
        <v>390</v>
      </c>
      <c r="C417" s="17">
        <f>ksylen!G403</f>
        <v>38.870978303824167</v>
      </c>
      <c r="D417" s="17">
        <f>izobutanol!G401</f>
        <v>10.000929978896467</v>
      </c>
      <c r="E417" s="30">
        <f>etylobenzen!G401</f>
        <v>12.601270976752737</v>
      </c>
      <c r="F417" s="30">
        <f>metoksypropan!G401</f>
        <v>18.000929977043246</v>
      </c>
      <c r="G417" s="30">
        <f>cykloheksanon!G401</f>
        <v>9.7723357063077003</v>
      </c>
      <c r="H417" s="22">
        <f t="shared" si="12"/>
        <v>95.90453517915553</v>
      </c>
      <c r="I417" s="19">
        <f>Emisja!$F$4</f>
        <v>100</v>
      </c>
      <c r="J417" s="19">
        <f>Emisja!$G$4</f>
        <v>250</v>
      </c>
      <c r="L417" s="2">
        <f t="shared" si="13"/>
        <v>0</v>
      </c>
      <c r="M417" s="2">
        <f>(H417&gt;Emisja!$G$4)*1</f>
        <v>0</v>
      </c>
    </row>
    <row r="418" spans="2:13">
      <c r="B418" s="17">
        <v>391</v>
      </c>
      <c r="C418" s="17">
        <f>ksylen!G404</f>
        <v>39.066399618936373</v>
      </c>
      <c r="D418" s="17">
        <f>izobutanol!G402</f>
        <v>10.000853587117751</v>
      </c>
      <c r="E418" s="30">
        <f>etylobenzen!G402</f>
        <v>12.618622081023538</v>
      </c>
      <c r="F418" s="30">
        <f>metoksypropan!G402</f>
        <v>18.00085358541676</v>
      </c>
      <c r="G418" s="30">
        <f>cykloheksanon!G402</f>
        <v>9.811572752613559</v>
      </c>
      <c r="H418" s="22">
        <f t="shared" si="12"/>
        <v>96.215281382731973</v>
      </c>
      <c r="I418" s="19">
        <f>Emisja!$F$4</f>
        <v>100</v>
      </c>
      <c r="J418" s="19">
        <f>Emisja!$G$4</f>
        <v>250</v>
      </c>
      <c r="L418" s="2">
        <f t="shared" si="13"/>
        <v>0</v>
      </c>
      <c r="M418" s="2">
        <f>(H418&gt;Emisja!$G$4)*1</f>
        <v>0</v>
      </c>
    </row>
    <row r="419" spans="2:13">
      <c r="B419" s="17">
        <v>392</v>
      </c>
      <c r="C419" s="17">
        <f>ksylen!G405</f>
        <v>39.245768331223829</v>
      </c>
      <c r="D419" s="17">
        <f>izobutanol!G403</f>
        <v>10.000783470431811</v>
      </c>
      <c r="E419" s="30">
        <f>etylobenzen!G403</f>
        <v>12.63454790379283</v>
      </c>
      <c r="F419" s="30">
        <f>metoksypropan!G403</f>
        <v>18.000783468870544</v>
      </c>
      <c r="G419" s="30">
        <f>cykloheksanon!G403</f>
        <v>9.8475867281914216</v>
      </c>
      <c r="H419" s="22">
        <f t="shared" si="12"/>
        <v>96.500501786410666</v>
      </c>
      <c r="I419" s="19">
        <f>Emisja!$F$4</f>
        <v>100</v>
      </c>
      <c r="J419" s="19">
        <f>Emisja!$G$4</f>
        <v>250</v>
      </c>
      <c r="L419" s="2">
        <f t="shared" si="13"/>
        <v>0</v>
      </c>
      <c r="M419" s="2">
        <f>(H419&gt;Emisja!$G$4)*1</f>
        <v>0</v>
      </c>
    </row>
    <row r="420" spans="2:13">
      <c r="B420" s="17">
        <v>393</v>
      </c>
      <c r="C420" s="17">
        <f>ksylen!G406</f>
        <v>39.410403058654587</v>
      </c>
      <c r="D420" s="17">
        <f>izobutanol!G404</f>
        <v>10.000719113380178</v>
      </c>
      <c r="E420" s="30">
        <f>etylobenzen!G404</f>
        <v>12.649165522759349</v>
      </c>
      <c r="F420" s="30">
        <f>metoksypropan!G404</f>
        <v>18.000719111947159</v>
      </c>
      <c r="G420" s="30">
        <f>cykloheksanon!G404</f>
        <v>9.880642387549992</v>
      </c>
      <c r="H420" s="22">
        <f t="shared" si="12"/>
        <v>96.762293170306407</v>
      </c>
      <c r="I420" s="19">
        <f>Emisja!$F$4</f>
        <v>100</v>
      </c>
      <c r="J420" s="19">
        <f>Emisja!$G$4</f>
        <v>250</v>
      </c>
      <c r="L420" s="2">
        <f t="shared" si="13"/>
        <v>0</v>
      </c>
      <c r="M420" s="2">
        <f>(H420&gt;Emisja!$G$4)*1</f>
        <v>0</v>
      </c>
    </row>
    <row r="421" spans="2:13">
      <c r="B421" s="17">
        <v>394</v>
      </c>
      <c r="C421" s="17">
        <f>ksylen!G407</f>
        <v>39.561514103220503</v>
      </c>
      <c r="D421" s="17">
        <f>izobutanol!G405</f>
        <v>10.000660042845977</v>
      </c>
      <c r="E421" s="30">
        <f>etylobenzen!G405</f>
        <v>12.662582398442677</v>
      </c>
      <c r="F421" s="30">
        <f>metoksypropan!G405</f>
        <v>18.000660041530672</v>
      </c>
      <c r="G421" s="30">
        <f>cykloheksanon!G405</f>
        <v>9.9109827373196939</v>
      </c>
      <c r="H421" s="22">
        <f t="shared" si="12"/>
        <v>97.002580077547663</v>
      </c>
      <c r="I421" s="19">
        <f>Emisja!$F$4</f>
        <v>100</v>
      </c>
      <c r="J421" s="19">
        <f>Emisja!$G$4</f>
        <v>250</v>
      </c>
      <c r="L421" s="2">
        <f t="shared" si="13"/>
        <v>0</v>
      </c>
      <c r="M421" s="2">
        <f>(H421&gt;Emisja!$G$4)*1</f>
        <v>0</v>
      </c>
    </row>
    <row r="422" spans="2:13">
      <c r="B422" s="17">
        <v>395</v>
      </c>
      <c r="C422" s="17">
        <f>ksylen!G408</f>
        <v>39.70021234839728</v>
      </c>
      <c r="D422" s="17">
        <f>izobutanol!G406</f>
        <v>10.000605824575837</v>
      </c>
      <c r="E422" s="30">
        <f>etylobenzen!G406</f>
        <v>12.674897164172595</v>
      </c>
      <c r="F422" s="30">
        <f>metoksypropan!G406</f>
        <v>18.000605823368577</v>
      </c>
      <c r="G422" s="30">
        <f>cykloheksanon!G406</f>
        <v>9.9388308227008491</v>
      </c>
      <c r="H422" s="22">
        <f t="shared" si="12"/>
        <v>97.223128962435936</v>
      </c>
      <c r="I422" s="19">
        <f>Emisja!$F$4</f>
        <v>100</v>
      </c>
      <c r="J422" s="19">
        <f>Emisja!$G$4</f>
        <v>250</v>
      </c>
      <c r="L422" s="2">
        <f t="shared" si="13"/>
        <v>0</v>
      </c>
      <c r="M422" s="2">
        <f>(H422&gt;Emisja!$G$4)*1</f>
        <v>0</v>
      </c>
    </row>
    <row r="423" spans="2:13">
      <c r="B423" s="17">
        <v>396</v>
      </c>
      <c r="C423" s="17">
        <f>ksylen!G409</f>
        <v>39.827517425735458</v>
      </c>
      <c r="D423" s="17">
        <f>izobutanol!G407</f>
        <v>10.000556059987508</v>
      </c>
      <c r="E423" s="30">
        <f>etylobenzen!G407</f>
        <v>12.686200351185891</v>
      </c>
      <c r="F423" s="30">
        <f>metoksypropan!G407</f>
        <v>18.000556058879415</v>
      </c>
      <c r="G423" s="30">
        <f>cykloheksanon!G407</f>
        <v>9.9643913671666393</v>
      </c>
      <c r="H423" s="22">
        <f t="shared" si="12"/>
        <v>97.425561176425134</v>
      </c>
      <c r="I423" s="19">
        <f>Emisja!$F$4</f>
        <v>100</v>
      </c>
      <c r="J423" s="19">
        <f>Emisja!$G$4</f>
        <v>250</v>
      </c>
      <c r="L423" s="2">
        <f t="shared" si="13"/>
        <v>0</v>
      </c>
      <c r="M423" s="2">
        <f>(H423&gt;Emisja!$G$4)*1</f>
        <v>0</v>
      </c>
    </row>
    <row r="424" spans="2:13">
      <c r="B424" s="17">
        <v>397</v>
      </c>
      <c r="C424" s="17">
        <f>ksylen!G410</f>
        <v>39.944365210618557</v>
      </c>
      <c r="D424" s="17">
        <f>izobutanol!G408</f>
        <v>10.000510383239702</v>
      </c>
      <c r="E424" s="30">
        <f>etylobenzen!G408</f>
        <v>12.696575054161125</v>
      </c>
      <c r="F424" s="30">
        <f>metoksypropan!G408</f>
        <v>18.000510382222632</v>
      </c>
      <c r="G424" s="30">
        <f>cykloheksanon!G408</f>
        <v>9.9878522774750298</v>
      </c>
      <c r="H424" s="22">
        <f t="shared" si="12"/>
        <v>97.611364887386202</v>
      </c>
      <c r="I424" s="19">
        <f>Emisja!$F$4</f>
        <v>100</v>
      </c>
      <c r="J424" s="19">
        <f>Emisja!$G$4</f>
        <v>250</v>
      </c>
      <c r="L424" s="2">
        <f t="shared" si="13"/>
        <v>0</v>
      </c>
      <c r="M424" s="2">
        <f>(H424&gt;Emisja!$G$4)*1</f>
        <v>0</v>
      </c>
    </row>
    <row r="425" spans="2:13">
      <c r="B425" s="17">
        <v>398</v>
      </c>
      <c r="C425" s="17">
        <f>ksylen!G411</f>
        <v>40.05161470229293</v>
      </c>
      <c r="D425" s="17">
        <f>izobutanol!G409</f>
        <v>10.00046845854264</v>
      </c>
      <c r="E425" s="30">
        <f>etylobenzen!G409</f>
        <v>12.706097542084022</v>
      </c>
      <c r="F425" s="30">
        <f>metoksypropan!G409</f>
        <v>18.000468457609117</v>
      </c>
      <c r="G425" s="30">
        <f>cykloheksanon!G409</f>
        <v>10.009386025053645</v>
      </c>
      <c r="H425" s="22">
        <f t="shared" si="12"/>
        <v>97.781906019781005</v>
      </c>
      <c r="I425" s="19">
        <f>Emisja!$F$4</f>
        <v>100</v>
      </c>
      <c r="J425" s="19">
        <f>Emisja!$G$4</f>
        <v>250</v>
      </c>
      <c r="L425" s="2">
        <f t="shared" si="13"/>
        <v>0</v>
      </c>
      <c r="M425" s="2">
        <f>(H425&gt;Emisja!$G$4)*1</f>
        <v>0</v>
      </c>
    </row>
    <row r="426" spans="2:13">
      <c r="B426" s="17">
        <v>399</v>
      </c>
      <c r="C426" s="17">
        <f>ksylen!G412</f>
        <v>40.150054338747488</v>
      </c>
      <c r="D426" s="17">
        <f>izobutanol!G410</f>
        <v>10.000429977689512</v>
      </c>
      <c r="E426" s="30">
        <f>etylobenzen!G410</f>
        <v>12.71483781893418</v>
      </c>
      <c r="F426" s="30">
        <f>metoksypropan!G410</f>
        <v>18.00042997683267</v>
      </c>
      <c r="G426" s="30">
        <f>cykloheksanon!G410</f>
        <v>10.029150913912783</v>
      </c>
      <c r="H426" s="22">
        <f t="shared" si="12"/>
        <v>97.938438296171284</v>
      </c>
      <c r="I426" s="19">
        <f>Emisja!$F$4</f>
        <v>100</v>
      </c>
      <c r="J426" s="19">
        <f>Emisja!$G$4</f>
        <v>250</v>
      </c>
      <c r="L426" s="2">
        <f t="shared" si="13"/>
        <v>0</v>
      </c>
      <c r="M426" s="2">
        <f>(H426&gt;Emisja!$G$4)*1</f>
        <v>0</v>
      </c>
    </row>
    <row r="427" spans="2:13">
      <c r="B427" s="17">
        <v>400</v>
      </c>
      <c r="C427" s="17">
        <f>ksylen!G413</f>
        <v>40.240407792866655</v>
      </c>
      <c r="D427" s="17">
        <f>izobutanol!G411</f>
        <v>10.000394657790711</v>
      </c>
      <c r="E427" s="30">
        <f>etylobenzen!G411</f>
        <v>12.722860138314994</v>
      </c>
      <c r="F427" s="30">
        <f>metoksypropan!G411</f>
        <v>18.000394657004254</v>
      </c>
      <c r="G427" s="30">
        <f>cykloheksanon!G411</f>
        <v>10.047292244407528</v>
      </c>
      <c r="H427" s="22">
        <f t="shared" si="12"/>
        <v>98.082112453882431</v>
      </c>
      <c r="I427" s="19">
        <f>Emisja!$F$4</f>
        <v>100</v>
      </c>
      <c r="J427" s="19">
        <f>Emisja!$G$4</f>
        <v>250</v>
      </c>
      <c r="L427" s="2">
        <f t="shared" si="13"/>
        <v>0</v>
      </c>
      <c r="M427" s="2">
        <f>(H427&gt;Emisja!$G$4)*1</f>
        <v>0</v>
      </c>
    </row>
    <row r="428" spans="2:13">
      <c r="B428" s="17">
        <v>401</v>
      </c>
      <c r="C428" s="17">
        <f>ksylen!G414</f>
        <v>40.323339292466756</v>
      </c>
      <c r="D428" s="17">
        <f>izobutanol!G412</f>
        <v>10.000362239194191</v>
      </c>
      <c r="E428" s="30">
        <f>etylobenzen!G412</f>
        <v>12.730223475810032</v>
      </c>
      <c r="F428" s="30">
        <f>metoksypropan!G412</f>
        <v>18.000362238472338</v>
      </c>
      <c r="G428" s="30">
        <f>cykloheksanon!G412</f>
        <v>10.063943381404304</v>
      </c>
      <c r="H428" s="22">
        <f t="shared" si="12"/>
        <v>98.213984704577484</v>
      </c>
      <c r="I428" s="19">
        <f>Emisja!$F$4</f>
        <v>100</v>
      </c>
      <c r="J428" s="19">
        <f>Emisja!$G$4</f>
        <v>250</v>
      </c>
      <c r="L428" s="2">
        <f t="shared" si="13"/>
        <v>0</v>
      </c>
      <c r="M428" s="2">
        <f>(H428&gt;Emisja!$G$4)*1</f>
        <v>0</v>
      </c>
    </row>
    <row r="429" spans="2:13">
      <c r="B429" s="17">
        <v>402</v>
      </c>
      <c r="C429" s="17">
        <f>ksylen!G415</f>
        <v>40.39945850332559</v>
      </c>
      <c r="D429" s="17">
        <f>izobutanol!G413</f>
        <v>10.000332483576649</v>
      </c>
      <c r="E429" s="30">
        <f>etylobenzen!G413</f>
        <v>12.736981962538383</v>
      </c>
      <c r="F429" s="30">
        <f>metoksypropan!G413</f>
        <v>18.000332482914093</v>
      </c>
      <c r="G429" s="30">
        <f>cykloheksanon!G413</f>
        <v>10.079226734704422</v>
      </c>
      <c r="H429" s="22">
        <f t="shared" si="12"/>
        <v>98.33502449893173</v>
      </c>
      <c r="I429" s="19">
        <f>Emisja!$F$4</f>
        <v>100</v>
      </c>
      <c r="J429" s="19">
        <f>Emisja!$G$4</f>
        <v>250</v>
      </c>
      <c r="L429" s="2">
        <f t="shared" si="13"/>
        <v>0</v>
      </c>
      <c r="M429" s="2">
        <f>(H429&gt;Emisja!$G$4)*1</f>
        <v>0</v>
      </c>
    </row>
    <row r="430" spans="2:13">
      <c r="B430" s="17">
        <v>403</v>
      </c>
      <c r="C430" s="17">
        <f>ksylen!G416</f>
        <v>40.469325011102633</v>
      </c>
      <c r="D430" s="17">
        <f>izobutanol!G414</f>
        <v>10.000305172191508</v>
      </c>
      <c r="E430" s="30">
        <f>etylobenzen!G414</f>
        <v>12.743185283096226</v>
      </c>
      <c r="F430" s="30">
        <f>metoksypropan!G414</f>
        <v>18.000305171583378</v>
      </c>
      <c r="G430" s="30">
        <f>cykloheksanon!G414</f>
        <v>10.093254658932146</v>
      </c>
      <c r="H430" s="22">
        <f t="shared" si="12"/>
        <v>98.446121653489271</v>
      </c>
      <c r="I430" s="19">
        <f>Emisja!$F$4</f>
        <v>100</v>
      </c>
      <c r="J430" s="19">
        <f>Emisja!$G$4</f>
        <v>250</v>
      </c>
      <c r="L430" s="2">
        <f t="shared" si="13"/>
        <v>0</v>
      </c>
      <c r="M430" s="2">
        <f>(H430&gt;Emisja!$G$4)*1</f>
        <v>0</v>
      </c>
    </row>
    <row r="431" spans="2:13">
      <c r="B431" s="17">
        <v>404</v>
      </c>
      <c r="C431" s="17">
        <f>ksylen!G417</f>
        <v>40.53345243509829</v>
      </c>
      <c r="D431" s="17">
        <f>izobutanol!G415</f>
        <v>10.000280104260813</v>
      </c>
      <c r="E431" s="30">
        <f>etylobenzen!G415</f>
        <v>12.748879040810055</v>
      </c>
      <c r="F431" s="30">
        <f>metoksypropan!G415</f>
        <v>18.000280103702636</v>
      </c>
      <c r="G431" s="30">
        <f>cykloheksanon!G415</f>
        <v>10.106130279502748</v>
      </c>
      <c r="H431" s="22">
        <f t="shared" si="12"/>
        <v>98.548092892094161</v>
      </c>
      <c r="I431" s="19">
        <f>Emisja!$F$4</f>
        <v>100</v>
      </c>
      <c r="J431" s="19">
        <f>Emisja!$G$4</f>
        <v>250</v>
      </c>
      <c r="L431" s="2">
        <f t="shared" si="13"/>
        <v>0</v>
      </c>
      <c r="M431" s="2">
        <f>(H431&gt;Emisja!$G$4)*1</f>
        <v>0</v>
      </c>
    </row>
    <row r="432" spans="2:13">
      <c r="B432" s="17">
        <v>405</v>
      </c>
      <c r="C432" s="17">
        <f>ksylen!G418</f>
        <v>40.592312204094355</v>
      </c>
      <c r="D432" s="17">
        <f>izobutanol!G416</f>
        <v>10.000257095499228</v>
      </c>
      <c r="E432" s="30">
        <f>etylobenzen!G416</f>
        <v>12.754105092986705</v>
      </c>
      <c r="F432" s="30">
        <f>metoksypropan!G416</f>
        <v>18.0002570949869</v>
      </c>
      <c r="G432" s="30">
        <f>cykloheksanon!G416</f>
        <v>10.117948250742604</v>
      </c>
      <c r="H432" s="22">
        <f t="shared" si="12"/>
        <v>98.641687849985075</v>
      </c>
      <c r="I432" s="19">
        <f>Emisja!$F$4</f>
        <v>100</v>
      </c>
      <c r="J432" s="19">
        <f>Emisja!$G$4</f>
        <v>250</v>
      </c>
      <c r="L432" s="2">
        <f t="shared" si="13"/>
        <v>0</v>
      </c>
      <c r="M432" s="2">
        <f>(H432&gt;Emisja!$G$4)*1</f>
        <v>0</v>
      </c>
    </row>
    <row r="433" spans="2:13">
      <c r="B433" s="17">
        <v>406</v>
      </c>
      <c r="C433" s="17">
        <f>ksylen!G419</f>
        <v>40.646337022033478</v>
      </c>
      <c r="D433" s="17">
        <f>izobutanol!G417</f>
        <v>10.000235976759264</v>
      </c>
      <c r="E433" s="30">
        <f>etylobenzen!G417</f>
        <v>12.758901858624757</v>
      </c>
      <c r="F433" s="30">
        <f>metoksypropan!G417</f>
        <v>18.000235976289019</v>
      </c>
      <c r="G433" s="30">
        <f>cykloheksanon!G417</f>
        <v>10.128795451734604</v>
      </c>
      <c r="H433" s="22">
        <f t="shared" si="12"/>
        <v>98.727594584692355</v>
      </c>
      <c r="I433" s="19">
        <f>Emisja!$F$4</f>
        <v>100</v>
      </c>
      <c r="J433" s="19">
        <f>Emisja!$G$4</f>
        <v>250</v>
      </c>
      <c r="L433" s="2">
        <f t="shared" si="13"/>
        <v>0</v>
      </c>
      <c r="M433" s="2">
        <f>(H433&gt;Emisja!$G$4)*1</f>
        <v>0</v>
      </c>
    </row>
    <row r="434" spans="2:13">
      <c r="B434" s="17">
        <v>407</v>
      </c>
      <c r="C434" s="17">
        <f>ksylen!G420</f>
        <v>40.695924049015368</v>
      </c>
      <c r="D434" s="17">
        <f>izobutanol!G418</f>
        <v>10.000216592787817</v>
      </c>
      <c r="E434" s="30">
        <f>etylobenzen!G418</f>
        <v>12.763304600849411</v>
      </c>
      <c r="F434" s="30">
        <f>metoksypropan!G418</f>
        <v>18.0002165923562</v>
      </c>
      <c r="G434" s="30">
        <f>cykloheksanon!G418</f>
        <v>10.138751625004346</v>
      </c>
      <c r="H434" s="22">
        <f t="shared" si="12"/>
        <v>98.806444634250241</v>
      </c>
      <c r="I434" s="19">
        <f>Emisja!$F$4</f>
        <v>100</v>
      </c>
      <c r="J434" s="19">
        <f>Emisja!$G$4</f>
        <v>250</v>
      </c>
      <c r="L434" s="2">
        <f t="shared" si="13"/>
        <v>0</v>
      </c>
      <c r="M434" s="2">
        <f>(H434&gt;Emisja!$G$4)*1</f>
        <v>0</v>
      </c>
    </row>
    <row r="435" spans="2:13">
      <c r="B435" s="17">
        <v>408</v>
      </c>
      <c r="C435" s="17">
        <f>ksylen!G421</f>
        <v>40.741437820994626</v>
      </c>
      <c r="D435" s="17">
        <f>izobutanol!G419</f>
        <v>10.000198801084821</v>
      </c>
      <c r="E435" s="30">
        <f>etylobenzen!G419</f>
        <v>12.767345686147175</v>
      </c>
      <c r="F435" s="30">
        <f>metoksypropan!G419</f>
        <v>18.000198800688658</v>
      </c>
      <c r="G435" s="30">
        <f>cykloheksanon!G419</f>
        <v>10.147889962742372</v>
      </c>
      <c r="H435" s="22">
        <f t="shared" si="12"/>
        <v>98.878817659909572</v>
      </c>
      <c r="I435" s="19">
        <f>Emisja!$F$4</f>
        <v>100</v>
      </c>
      <c r="J435" s="19">
        <f>Emisja!$G$4</f>
        <v>250</v>
      </c>
      <c r="L435" s="2">
        <f t="shared" si="13"/>
        <v>0</v>
      </c>
      <c r="M435" s="2">
        <f>(H435&gt;Emisja!$G$4)*1</f>
        <v>0</v>
      </c>
    </row>
    <row r="436" spans="2:13">
      <c r="B436" s="17">
        <v>409</v>
      </c>
      <c r="C436" s="17">
        <f>ksylen!G422</f>
        <v>40.78321292964425</v>
      </c>
      <c r="D436" s="17">
        <f>izobutanol!G420</f>
        <v>10.000182470855675</v>
      </c>
      <c r="E436" s="30">
        <f>etylobenzen!G420</f>
        <v>12.771054822306082</v>
      </c>
      <c r="F436" s="30">
        <f>metoksypropan!G420</f>
        <v>18.000182470492053</v>
      </c>
      <c r="G436" s="30">
        <f>cykloheksanon!G420</f>
        <v>10.156277644872013</v>
      </c>
      <c r="H436" s="22">
        <f t="shared" si="12"/>
        <v>98.945245707481632</v>
      </c>
      <c r="I436" s="19">
        <f>Emisja!$F$4</f>
        <v>100</v>
      </c>
      <c r="J436" s="19">
        <f>Emisja!$G$4</f>
        <v>250</v>
      </c>
      <c r="L436" s="2">
        <f t="shared" si="13"/>
        <v>0</v>
      </c>
      <c r="M436" s="2">
        <f>(H436&gt;Emisja!$G$4)*1</f>
        <v>0</v>
      </c>
    </row>
    <row r="437" spans="2:13">
      <c r="B437" s="17">
        <v>410</v>
      </c>
      <c r="C437" s="17">
        <f>ksylen!G423</f>
        <v>40.821556482085548</v>
      </c>
      <c r="D437" s="17">
        <f>izobutanol!G421</f>
        <v>10.000167482049712</v>
      </c>
      <c r="E437" s="30">
        <f>etylobenzen!G421</f>
        <v>12.774459276810648</v>
      </c>
      <c r="F437" s="30">
        <f>metoksypropan!G421</f>
        <v>18.000167481715959</v>
      </c>
      <c r="G437" s="30">
        <f>cykloheksanon!G421</f>
        <v>10.163976332918434</v>
      </c>
      <c r="H437" s="22">
        <f t="shared" si="12"/>
        <v>99.006217118639739</v>
      </c>
      <c r="I437" s="19">
        <f>Emisja!$F$4</f>
        <v>100</v>
      </c>
      <c r="J437" s="19">
        <f>Emisja!$G$4</f>
        <v>250</v>
      </c>
      <c r="L437" s="2">
        <f t="shared" si="13"/>
        <v>0</v>
      </c>
      <c r="M437" s="2">
        <f>(H437&gt;Emisja!$G$4)*1</f>
        <v>0</v>
      </c>
    </row>
    <row r="438" spans="2:13">
      <c r="B438" s="17">
        <v>411</v>
      </c>
      <c r="C438" s="17">
        <f>ksylen!G424</f>
        <v>40.856750358567098</v>
      </c>
      <c r="D438" s="17">
        <f>izobutanol!G422</f>
        <v>10.000153724477654</v>
      </c>
      <c r="E438" s="30">
        <f>etylobenzen!G422</f>
        <v>12.777584077297096</v>
      </c>
      <c r="F438" s="30">
        <f>metoksypropan!G422</f>
        <v>18.000153724171316</v>
      </c>
      <c r="G438" s="30">
        <f>cykloheksanon!G422</f>
        <v>10.171042623309512</v>
      </c>
      <c r="H438" s="22">
        <f t="shared" si="12"/>
        <v>99.062180120933021</v>
      </c>
      <c r="I438" s="19">
        <f>Emisja!$F$4</f>
        <v>100</v>
      </c>
      <c r="J438" s="19">
        <f>Emisja!$G$4</f>
        <v>250</v>
      </c>
      <c r="L438" s="2">
        <f t="shared" si="13"/>
        <v>0</v>
      </c>
      <c r="M438" s="2">
        <f>(H438&gt;Emisja!$G$4)*1</f>
        <v>0</v>
      </c>
    </row>
    <row r="439" spans="2:13">
      <c r="B439" s="17">
        <v>412</v>
      </c>
      <c r="C439" s="17">
        <f>ksylen!G425</f>
        <v>40.889053284689943</v>
      </c>
      <c r="D439" s="17">
        <f>izobutanol!G423</f>
        <v>10.000141097001563</v>
      </c>
      <c r="E439" s="30">
        <f>etylobenzen!G423</f>
        <v>12.780452195542477</v>
      </c>
      <c r="F439" s="30">
        <f>metoksypropan!G423</f>
        <v>18.000141096720387</v>
      </c>
      <c r="G439" s="30">
        <f>cykloheksanon!G423</f>
        <v>10.17752846344097</v>
      </c>
      <c r="H439" s="22">
        <f t="shared" si="12"/>
        <v>99.113546122903301</v>
      </c>
      <c r="I439" s="19">
        <f>Emisja!$F$4</f>
        <v>100</v>
      </c>
      <c r="J439" s="19">
        <f>Emisja!$G$4</f>
        <v>250</v>
      </c>
      <c r="L439" s="2">
        <f t="shared" si="13"/>
        <v>0</v>
      </c>
      <c r="M439" s="2">
        <f>(H439&gt;Emisja!$G$4)*1</f>
        <v>0</v>
      </c>
    </row>
    <row r="440" spans="2:13">
      <c r="B440" s="17">
        <v>413</v>
      </c>
      <c r="C440" s="17">
        <f>ksylen!G426</f>
        <v>40.9187027334128</v>
      </c>
      <c r="D440" s="17">
        <f>izobutanol!G424</f>
        <v>10.000129506791332</v>
      </c>
      <c r="E440" s="30">
        <f>etylobenzen!G424</f>
        <v>12.783084716340255</v>
      </c>
      <c r="F440" s="30">
        <f>metoksypropan!G424</f>
        <v>18.000129506533252</v>
      </c>
      <c r="G440" s="30">
        <f>cykloheksanon!G424</f>
        <v>10.18348153356443</v>
      </c>
      <c r="H440" s="22">
        <f t="shared" si="12"/>
        <v>99.160692738529491</v>
      </c>
      <c r="I440" s="19">
        <f>Emisja!$F$4</f>
        <v>100</v>
      </c>
      <c r="J440" s="19">
        <f>Emisja!$G$4</f>
        <v>250</v>
      </c>
      <c r="L440" s="2">
        <f t="shared" si="13"/>
        <v>0</v>
      </c>
      <c r="M440" s="2">
        <f>(H440&gt;Emisja!$G$4)*1</f>
        <v>0</v>
      </c>
    </row>
    <row r="441" spans="2:13">
      <c r="B441" s="17">
        <v>414</v>
      </c>
      <c r="C441" s="17">
        <f>ksylen!G427</f>
        <v>40.94591667081977</v>
      </c>
      <c r="D441" s="17">
        <f>izobutanol!G425</f>
        <v>10.000118868642248</v>
      </c>
      <c r="E441" s="30">
        <f>etylobenzen!G425</f>
        <v>12.785500992503868</v>
      </c>
      <c r="F441" s="30">
        <f>metoksypropan!G425</f>
        <v>18.000118868405366</v>
      </c>
      <c r="G441" s="30">
        <f>cykloheksanon!G425</f>
        <v>10.188945597305834</v>
      </c>
      <c r="H441" s="22">
        <f t="shared" si="12"/>
        <v>99.20396656323345</v>
      </c>
      <c r="I441" s="19">
        <f>Emisja!$F$4</f>
        <v>100</v>
      </c>
      <c r="J441" s="19">
        <f>Emisja!$G$4</f>
        <v>250</v>
      </c>
      <c r="L441" s="2">
        <f t="shared" si="13"/>
        <v>0</v>
      </c>
      <c r="M441" s="2">
        <f>(H441&gt;Emisja!$G$4)*1</f>
        <v>0</v>
      </c>
    </row>
    <row r="442" spans="2:13">
      <c r="B442" s="17">
        <v>415</v>
      </c>
      <c r="C442" s="17">
        <f>ksylen!G428</f>
        <v>40.970895158484517</v>
      </c>
      <c r="D442" s="17">
        <f>izobutanol!G426</f>
        <v>10.000109104348619</v>
      </c>
      <c r="E442" s="30">
        <f>etylobenzen!G426</f>
        <v>12.787718787137729</v>
      </c>
      <c r="F442" s="30">
        <f>metoksypropan!G426</f>
        <v>18.000109104131194</v>
      </c>
      <c r="G442" s="30">
        <f>cykloheksanon!G426</f>
        <v>10.19396082339102</v>
      </c>
      <c r="H442" s="22">
        <f t="shared" si="12"/>
        <v>99.243685721854632</v>
      </c>
      <c r="I442" s="19">
        <f>Emisja!$F$4</f>
        <v>100</v>
      </c>
      <c r="J442" s="19">
        <f>Emisja!$G$4</f>
        <v>250</v>
      </c>
      <c r="L442" s="2">
        <f t="shared" si="13"/>
        <v>0</v>
      </c>
      <c r="M442" s="2">
        <f>(H442&gt;Emisja!$G$4)*1</f>
        <v>0</v>
      </c>
    </row>
    <row r="443" spans="2:13">
      <c r="B443" s="17">
        <v>416</v>
      </c>
      <c r="C443" s="17">
        <f>ksylen!G429</f>
        <v>40.993821824210521</v>
      </c>
      <c r="D443" s="17">
        <f>izobutanol!G427</f>
        <v>10.000100142128844</v>
      </c>
      <c r="E443" s="30">
        <f>etylobenzen!G427</f>
        <v>12.789754404221593</v>
      </c>
      <c r="F443" s="30">
        <f>metoksypropan!G427</f>
        <v>18.000100141929281</v>
      </c>
      <c r="G443" s="30">
        <f>cykloheksanon!G427</f>
        <v>10.198564080943624</v>
      </c>
      <c r="H443" s="22">
        <f t="shared" si="12"/>
        <v>99.28014220732517</v>
      </c>
      <c r="I443" s="19">
        <f>Emisja!$F$4</f>
        <v>100</v>
      </c>
      <c r="J443" s="19">
        <f>Emisja!$G$4</f>
        <v>250</v>
      </c>
      <c r="L443" s="2">
        <f t="shared" si="13"/>
        <v>0</v>
      </c>
      <c r="M443" s="2">
        <f>(H443&gt;Emisja!$G$4)*1</f>
        <v>0</v>
      </c>
    </row>
    <row r="444" spans="2:13">
      <c r="B444" s="17">
        <v>417</v>
      </c>
      <c r="C444" s="17">
        <f>ksylen!G430</f>
        <v>41.014865211959481</v>
      </c>
      <c r="D444" s="17">
        <f>izobutanol!G428</f>
        <v>10.00009191609772</v>
      </c>
      <c r="E444" s="30">
        <f>etylobenzen!G428</f>
        <v>12.791622808468251</v>
      </c>
      <c r="F444" s="30">
        <f>metoksypropan!G428</f>
        <v>18.000091915914549</v>
      </c>
      <c r="G444" s="30">
        <f>cykloheksanon!G428</f>
        <v>10.202789210526158</v>
      </c>
      <c r="H444" s="22">
        <f t="shared" si="12"/>
        <v>99.313604027237815</v>
      </c>
      <c r="I444" s="19">
        <f>Emisja!$F$4</f>
        <v>100</v>
      </c>
      <c r="J444" s="19">
        <f>Emisja!$G$4</f>
        <v>250</v>
      </c>
      <c r="L444" s="2">
        <f t="shared" si="13"/>
        <v>0</v>
      </c>
      <c r="M444" s="2">
        <f>(H444&gt;Emisja!$G$4)*1</f>
        <v>0</v>
      </c>
    </row>
    <row r="445" spans="2:13">
      <c r="B445" s="17">
        <v>418</v>
      </c>
      <c r="C445" s="17">
        <f>ksylen!G431</f>
        <v>41.03418002089181</v>
      </c>
      <c r="D445" s="17">
        <f>izobutanol!G429</f>
        <v>10.00008436578209</v>
      </c>
      <c r="E445" s="30">
        <f>etylobenzen!G429</f>
        <v>12.793337735335687</v>
      </c>
      <c r="F445" s="30">
        <f>metoksypropan!G429</f>
        <v>18.000084365613965</v>
      </c>
      <c r="G445" s="30">
        <f>cykloheksanon!G429</f>
        <v>10.206667272916802</v>
      </c>
      <c r="H445" s="22">
        <f t="shared" si="12"/>
        <v>99.344317174087109</v>
      </c>
      <c r="I445" s="19">
        <f>Emisja!$F$4</f>
        <v>100</v>
      </c>
      <c r="J445" s="19">
        <f>Emisja!$G$4</f>
        <v>250</v>
      </c>
      <c r="L445" s="2">
        <f t="shared" si="13"/>
        <v>0</v>
      </c>
      <c r="M445" s="2">
        <f>(H445&gt;Emisja!$G$4)*1</f>
        <v>0</v>
      </c>
    </row>
    <row r="446" spans="2:13">
      <c r="B446" s="17">
        <v>419</v>
      </c>
      <c r="C446" s="17">
        <f>ksylen!G432</f>
        <v>41.051908242627917</v>
      </c>
      <c r="D446" s="17">
        <f>izobutanol!G430</f>
        <v>10.000077435676276</v>
      </c>
      <c r="E446" s="30">
        <f>etylobenzen!G430</f>
        <v>12.794911792002445</v>
      </c>
      <c r="F446" s="30">
        <f>metoksypropan!G430</f>
        <v>18.000077435521963</v>
      </c>
      <c r="G446" s="30">
        <f>cykloheksanon!G430</f>
        <v>10.21022677745079</v>
      </c>
      <c r="H446" s="22">
        <f t="shared" si="12"/>
        <v>99.372507433668034</v>
      </c>
      <c r="I446" s="19">
        <f>Emisja!$F$4</f>
        <v>100</v>
      </c>
      <c r="J446" s="19">
        <f>Emisja!$G$4</f>
        <v>250</v>
      </c>
      <c r="L446" s="2">
        <f t="shared" si="13"/>
        <v>0</v>
      </c>
      <c r="M446" s="2">
        <f>(H446&gt;Emisja!$G$4)*1</f>
        <v>0</v>
      </c>
    </row>
    <row r="447" spans="2:13">
      <c r="B447" s="17">
        <v>420</v>
      </c>
      <c r="C447" s="17">
        <f>ksylen!G433</f>
        <v>41.06818020509079</v>
      </c>
      <c r="D447" s="17">
        <f>izobutanol!G431</f>
        <v>10.000071074834036</v>
      </c>
      <c r="E447" s="30">
        <f>etylobenzen!G431</f>
        <v>12.796356550048525</v>
      </c>
      <c r="F447" s="30">
        <f>metoksypropan!G431</f>
        <v>18.0000710746924</v>
      </c>
      <c r="G447" s="30">
        <f>cykloheksanon!G431</f>
        <v>10.21349389160503</v>
      </c>
      <c r="H447" s="22">
        <f t="shared" si="12"/>
        <v>99.398382044926137</v>
      </c>
      <c r="I447" s="19">
        <f>Emisja!$F$4</f>
        <v>100</v>
      </c>
      <c r="J447" s="19">
        <f>Emisja!$G$4</f>
        <v>250</v>
      </c>
      <c r="L447" s="2">
        <f t="shared" si="13"/>
        <v>0</v>
      </c>
      <c r="M447" s="2">
        <f>(H447&gt;Emisja!$G$4)*1</f>
        <v>0</v>
      </c>
    </row>
    <row r="448" spans="2:13">
      <c r="B448" s="17">
        <v>421</v>
      </c>
      <c r="C448" s="17">
        <f>ksylen!G434</f>
        <v>41.083115530603671</v>
      </c>
      <c r="D448" s="17">
        <f>izobutanol!G432</f>
        <v>10.000065236494033</v>
      </c>
      <c r="E448" s="30">
        <f>etylobenzen!G432</f>
        <v>12.797682630523132</v>
      </c>
      <c r="F448" s="30">
        <f>metoksypropan!G432</f>
        <v>18.00006523636403</v>
      </c>
      <c r="G448" s="30">
        <f>cykloheksanon!G432</f>
        <v>10.216492633366672</v>
      </c>
      <c r="H448" s="22">
        <f t="shared" si="12"/>
        <v>99.422131223461975</v>
      </c>
      <c r="I448" s="19">
        <f>Emisja!$F$4</f>
        <v>100</v>
      </c>
      <c r="J448" s="19">
        <f>Emisja!$G$4</f>
        <v>250</v>
      </c>
      <c r="L448" s="2">
        <f t="shared" si="13"/>
        <v>0</v>
      </c>
      <c r="M448" s="2">
        <f>(H448&gt;Emisja!$G$4)*1</f>
        <v>0</v>
      </c>
    </row>
    <row r="449" spans="2:13">
      <c r="B449" s="17">
        <v>422</v>
      </c>
      <c r="C449" s="17">
        <f>ksylen!G435</f>
        <v>41.096824015286117</v>
      </c>
      <c r="D449" s="17">
        <f>izobutanol!G433</f>
        <v>10.000059877736071</v>
      </c>
      <c r="E449" s="30">
        <f>etylobenzen!G433</f>
        <v>12.798899782024662</v>
      </c>
      <c r="F449" s="30">
        <f>metoksypropan!G433</f>
        <v>18.000059877616746</v>
      </c>
      <c r="G449" s="30">
        <f>cykloheksanon!G433</f>
        <v>10.219245047799864</v>
      </c>
      <c r="H449" s="22">
        <f t="shared" si="12"/>
        <v>99.443929559889156</v>
      </c>
      <c r="I449" s="19">
        <f>Emisja!$F$4</f>
        <v>100</v>
      </c>
      <c r="J449" s="19">
        <f>Emisja!$G$4</f>
        <v>250</v>
      </c>
      <c r="L449" s="2">
        <f t="shared" si="13"/>
        <v>0</v>
      </c>
      <c r="M449" s="2">
        <f>(H449&gt;Emisja!$G$4)*1</f>
        <v>0</v>
      </c>
    </row>
    <row r="450" spans="2:13">
      <c r="B450" s="17">
        <v>423</v>
      </c>
      <c r="C450" s="17">
        <f>ksylen!G436</f>
        <v>41.109406436213391</v>
      </c>
      <c r="D450" s="17">
        <f>izobutanol!G434</f>
        <v>10.000054959165572</v>
      </c>
      <c r="E450" s="30">
        <f>etylobenzen!G434</f>
        <v>12.800016952366919</v>
      </c>
      <c r="F450" s="30">
        <f>metoksypropan!G434</f>
        <v>18.000054959056051</v>
      </c>
      <c r="G450" s="30">
        <f>cykloheksanon!G434</f>
        <v>10.221771369108671</v>
      </c>
      <c r="H450" s="22">
        <f t="shared" si="12"/>
        <v>99.463937303326475</v>
      </c>
      <c r="I450" s="19">
        <f>Emisja!$F$4</f>
        <v>100</v>
      </c>
      <c r="J450" s="19">
        <f>Emisja!$G$4</f>
        <v>250</v>
      </c>
      <c r="L450" s="2">
        <f t="shared" si="13"/>
        <v>0</v>
      </c>
      <c r="M450" s="2">
        <f>(H450&gt;Emisja!$G$4)*1</f>
        <v>0</v>
      </c>
    </row>
    <row r="451" spans="2:13">
      <c r="B451" s="17">
        <v>424</v>
      </c>
      <c r="C451" s="17">
        <f>ksylen!G437</f>
        <v>41.120955292272861</v>
      </c>
      <c r="D451" s="17">
        <f>izobutanol!G435</f>
        <v>10.000050444623973</v>
      </c>
      <c r="E451" s="30">
        <f>etylobenzen!G435</f>
        <v>12.801042354358412</v>
      </c>
      <c r="F451" s="30">
        <f>metoksypropan!G435</f>
        <v>18.000050444523449</v>
      </c>
      <c r="G451" s="30">
        <f>cykloheksanon!G435</f>
        <v>10.224090169387571</v>
      </c>
      <c r="H451" s="22">
        <f t="shared" si="12"/>
        <v>99.482301539459428</v>
      </c>
      <c r="I451" s="19">
        <f>Emisja!$F$4</f>
        <v>100</v>
      </c>
      <c r="J451" s="19">
        <f>Emisja!$G$4</f>
        <v>250</v>
      </c>
      <c r="L451" s="2">
        <f t="shared" si="13"/>
        <v>0</v>
      </c>
      <c r="M451" s="2">
        <f>(H451&gt;Emisja!$G$4)*1</f>
        <v>0</v>
      </c>
    </row>
    <row r="452" spans="2:13">
      <c r="B452" s="17">
        <v>425</v>
      </c>
      <c r="C452" s="17">
        <f>ksylen!G438</f>
        <v>41.131555484163854</v>
      </c>
      <c r="D452" s="17">
        <f>izobutanol!G436</f>
        <v>10.000046300922898</v>
      </c>
      <c r="E452" s="30">
        <f>etylobenzen!G436</f>
        <v>12.801983526178311</v>
      </c>
      <c r="F452" s="30">
        <f>metoksypropan!G436</f>
        <v>18.000046300830633</v>
      </c>
      <c r="G452" s="30">
        <f>cykloheksanon!G436</f>
        <v>10.226218495153054</v>
      </c>
      <c r="H452" s="22">
        <f t="shared" si="12"/>
        <v>99.499157271831393</v>
      </c>
      <c r="I452" s="19">
        <f>Emisja!$F$4</f>
        <v>100</v>
      </c>
      <c r="J452" s="19">
        <f>Emisja!$G$4</f>
        <v>250</v>
      </c>
      <c r="L452" s="2">
        <f t="shared" si="13"/>
        <v>0</v>
      </c>
      <c r="M452" s="2">
        <f>(H452&gt;Emisja!$G$4)*1</f>
        <v>0</v>
      </c>
    </row>
    <row r="453" spans="2:13">
      <c r="B453" s="17">
        <v>426</v>
      </c>
      <c r="C453" s="17">
        <f>ksylen!G439</f>
        <v>41.141284938539883</v>
      </c>
      <c r="D453" s="17">
        <f>izobutanol!G437</f>
        <v>10.000042497600189</v>
      </c>
      <c r="E453" s="30">
        <f>etylobenzen!G437</f>
        <v>12.8028473867929</v>
      </c>
      <c r="F453" s="30">
        <f>metoksypropan!G437</f>
        <v>18.000042497515501</v>
      </c>
      <c r="G453" s="30">
        <f>cykloheksanon!G437</f>
        <v>10.228171992660037</v>
      </c>
      <c r="H453" s="22">
        <f t="shared" si="12"/>
        <v>99.514628414313904</v>
      </c>
      <c r="I453" s="19">
        <f>Emisja!$F$4</f>
        <v>100</v>
      </c>
      <c r="J453" s="19">
        <f>Emisja!$G$4</f>
        <v>250</v>
      </c>
      <c r="L453" s="2">
        <f t="shared" si="13"/>
        <v>0</v>
      </c>
      <c r="M453" s="2">
        <f>(H453&gt;Emisja!$G$4)*1</f>
        <v>0</v>
      </c>
    </row>
    <row r="454" spans="2:13">
      <c r="B454" s="17">
        <v>427</v>
      </c>
      <c r="C454" s="17">
        <f>ksylen!G440</f>
        <v>41.150215180881595</v>
      </c>
      <c r="D454" s="17">
        <f>izobutanol!G438</f>
        <v>10.000039006695953</v>
      </c>
      <c r="E454" s="30">
        <f>etylobenzen!G438</f>
        <v>12.803640286819929</v>
      </c>
      <c r="F454" s="30">
        <f>metoksypropan!G438</f>
        <v>18.00003900661822</v>
      </c>
      <c r="G454" s="30">
        <f>cykloheksanon!G438</f>
        <v>10.229965022924331</v>
      </c>
      <c r="H454" s="22">
        <f t="shared" si="12"/>
        <v>99.528828702051754</v>
      </c>
      <c r="I454" s="19">
        <f>Emisja!$F$4</f>
        <v>100</v>
      </c>
      <c r="J454" s="19">
        <f>Emisja!$G$4</f>
        <v>250</v>
      </c>
      <c r="L454" s="2">
        <f t="shared" si="13"/>
        <v>0</v>
      </c>
      <c r="M454" s="2">
        <f>(H454&gt;Emisja!$G$4)*1</f>
        <v>0</v>
      </c>
    </row>
    <row r="455" spans="2:13">
      <c r="B455" s="17">
        <v>428</v>
      </c>
      <c r="C455" s="17">
        <f>ksylen!G441</f>
        <v>41.158411861311919</v>
      </c>
      <c r="D455" s="17">
        <f>izobutanol!G439</f>
        <v>10.000035802547023</v>
      </c>
      <c r="E455" s="30">
        <f>etylobenzen!G439</f>
        <v>12.804368055214791</v>
      </c>
      <c r="F455" s="30">
        <f>metoksypropan!G439</f>
        <v>18.000035802475676</v>
      </c>
      <c r="G455" s="30">
        <f>cykloheksanon!G439</f>
        <v>10.231610767296761</v>
      </c>
      <c r="H455" s="22">
        <f t="shared" si="12"/>
        <v>99.541862527579895</v>
      </c>
      <c r="I455" s="19">
        <f>Emisja!$F$4</f>
        <v>100</v>
      </c>
      <c r="J455" s="19">
        <f>Emisja!$G$4</f>
        <v>250</v>
      </c>
      <c r="L455" s="2">
        <f t="shared" si="13"/>
        <v>0</v>
      </c>
      <c r="M455" s="2">
        <f>(H455&gt;Emisja!$G$4)*1</f>
        <v>0</v>
      </c>
    </row>
    <row r="456" spans="2:13">
      <c r="B456" s="17">
        <v>429</v>
      </c>
      <c r="C456" s="17">
        <f>ksylen!G442</f>
        <v>41.165935237218861</v>
      </c>
      <c r="D456" s="17">
        <f>izobutanol!G440</f>
        <v>10.000032861598298</v>
      </c>
      <c r="E456" s="30">
        <f>etylobenzen!G440</f>
        <v>12.805036042121721</v>
      </c>
      <c r="F456" s="30">
        <f>metoksypropan!G440</f>
        <v>18.000032861532812</v>
      </c>
      <c r="G456" s="30">
        <f>cykloheksanon!G440</f>
        <v>10.233121324365051</v>
      </c>
      <c r="H456" s="22">
        <f t="shared" si="12"/>
        <v>99.553825708258614</v>
      </c>
      <c r="I456" s="19">
        <f>Emisja!$F$4</f>
        <v>100</v>
      </c>
      <c r="J456" s="19">
        <f>Emisja!$G$4</f>
        <v>250</v>
      </c>
      <c r="L456" s="2">
        <f t="shared" si="13"/>
        <v>0</v>
      </c>
      <c r="M456" s="2">
        <f>(H456&gt;Emisja!$G$4)*1</f>
        <v>0</v>
      </c>
    </row>
    <row r="457" spans="2:13">
      <c r="B457" s="17">
        <v>430</v>
      </c>
      <c r="C457" s="17">
        <f>ksylen!G443</f>
        <v>41.172840616233977</v>
      </c>
      <c r="D457" s="17">
        <f>izobutanol!G441</f>
        <v>10.000030162229576</v>
      </c>
      <c r="E457" s="30">
        <f>etylobenzen!G441</f>
        <v>12.80564915820505</v>
      </c>
      <c r="F457" s="30">
        <f>metoksypropan!G441</f>
        <v>18.00003016216947</v>
      </c>
      <c r="G457" s="30">
        <f>cykloheksanon!G441</f>
        <v>10.234507798895837</v>
      </c>
      <c r="H457" s="22">
        <f t="shared" si="12"/>
        <v>99.564806190669003</v>
      </c>
      <c r="I457" s="19">
        <f>Emisja!$F$4</f>
        <v>100</v>
      </c>
      <c r="J457" s="19">
        <f>Emisja!$G$4</f>
        <v>250</v>
      </c>
      <c r="L457" s="2">
        <f t="shared" si="13"/>
        <v>0</v>
      </c>
      <c r="M457" s="2">
        <f>(H457&gt;Emisja!$G$4)*1</f>
        <v>0</v>
      </c>
    </row>
    <row r="458" spans="2:13">
      <c r="B458" s="17">
        <v>431</v>
      </c>
      <c r="C458" s="17">
        <f>ksylen!G444</f>
        <v>41.179178762822993</v>
      </c>
      <c r="D458" s="17">
        <f>izobutanol!G442</f>
        <v>10.000027684596615</v>
      </c>
      <c r="E458" s="30">
        <f>etylobenzen!G442</f>
        <v>12.806211910749655</v>
      </c>
      <c r="F458" s="30">
        <f>metoksypropan!G442</f>
        <v>18.000027684541447</v>
      </c>
      <c r="G458" s="30">
        <f>cykloheksanon!G442</f>
        <v>10.235780383470676</v>
      </c>
      <c r="H458" s="22">
        <f t="shared" si="12"/>
        <v>99.574884697146757</v>
      </c>
      <c r="I458" s="19">
        <f>Emisja!$F$4</f>
        <v>100</v>
      </c>
      <c r="J458" s="19">
        <f>Emisja!$G$4</f>
        <v>250</v>
      </c>
      <c r="L458" s="2">
        <f t="shared" si="13"/>
        <v>0</v>
      </c>
      <c r="M458" s="2">
        <f>(H458&gt;Emisja!$G$4)*1</f>
        <v>0</v>
      </c>
    </row>
    <row r="459" spans="2:13">
      <c r="B459" s="17">
        <v>432</v>
      </c>
      <c r="C459" s="17">
        <f>ksylen!G445</f>
        <v>41.184996271477601</v>
      </c>
      <c r="D459" s="17">
        <f>izobutanol!G443</f>
        <v>10.00002541048525</v>
      </c>
      <c r="E459" s="30">
        <f>etylobenzen!G443</f>
        <v>12.806728436795979</v>
      </c>
      <c r="F459" s="30">
        <f>metoksypropan!G443</f>
        <v>18.000025410434613</v>
      </c>
      <c r="G459" s="30">
        <f>cykloheksanon!G443</f>
        <v>10.236948433416172</v>
      </c>
      <c r="H459" s="22">
        <f t="shared" si="12"/>
        <v>99.584135319207377</v>
      </c>
      <c r="I459" s="19">
        <f>Emisja!$F$4</f>
        <v>100</v>
      </c>
      <c r="J459" s="19">
        <f>Emisja!$G$4</f>
        <v>250</v>
      </c>
      <c r="L459" s="2">
        <f t="shared" si="13"/>
        <v>0</v>
      </c>
      <c r="M459" s="2">
        <f>(H459&gt;Emisja!$G$4)*1</f>
        <v>0</v>
      </c>
    </row>
    <row r="460" spans="2:13">
      <c r="B460" s="17">
        <v>433</v>
      </c>
      <c r="C460" s="17">
        <f>ksylen!G446</f>
        <v>41.190335909252013</v>
      </c>
      <c r="D460" s="17">
        <f>izobutanol!G444</f>
        <v>10.000023323177491</v>
      </c>
      <c r="E460" s="30">
        <f>etylobenzen!G444</f>
        <v>12.807202533553228</v>
      </c>
      <c r="F460" s="30">
        <f>metoksypropan!G444</f>
        <v>18.000023323131014</v>
      </c>
      <c r="G460" s="30">
        <f>cykloheksanon!G444</f>
        <v>10.238020535579086</v>
      </c>
      <c r="H460" s="22">
        <f t="shared" si="12"/>
        <v>99.592626062225449</v>
      </c>
      <c r="I460" s="19">
        <f>Emisja!$F$4</f>
        <v>100</v>
      </c>
      <c r="J460" s="19">
        <f>Emisja!$G$4</f>
        <v>250</v>
      </c>
      <c r="L460" s="2">
        <f t="shared" si="13"/>
        <v>0</v>
      </c>
      <c r="M460" s="2">
        <f>(H460&gt;Emisja!$G$4)*1</f>
        <v>0</v>
      </c>
    </row>
    <row r="461" spans="2:13">
      <c r="B461" s="17">
        <v>434</v>
      </c>
      <c r="C461" s="17">
        <f>ksylen!G447</f>
        <v>41.195236930162281</v>
      </c>
      <c r="D461" s="17">
        <f>izobutanol!G445</f>
        <v>10.000021407328624</v>
      </c>
      <c r="E461" s="30">
        <f>etylobenzen!G445</f>
        <v>12.807637686314321</v>
      </c>
      <c r="F461" s="30">
        <f>metoksypropan!G445</f>
        <v>18.000021407285967</v>
      </c>
      <c r="G461" s="30">
        <f>cykloheksanon!G445</f>
        <v>10.239004571451998</v>
      </c>
      <c r="H461" s="22">
        <f t="shared" si="12"/>
        <v>99.600419345371847</v>
      </c>
      <c r="I461" s="19">
        <f>Emisja!$F$4</f>
        <v>100</v>
      </c>
      <c r="J461" s="19">
        <f>Emisja!$G$4</f>
        <v>250</v>
      </c>
      <c r="L461" s="2">
        <f t="shared" si="13"/>
        <v>0</v>
      </c>
      <c r="M461" s="2">
        <f>(H461&gt;Emisja!$G$4)*1</f>
        <v>0</v>
      </c>
    </row>
    <row r="462" spans="2:13">
      <c r="B462" s="17">
        <v>435</v>
      </c>
      <c r="C462" s="17">
        <f>ksylen!G448</f>
        <v>41.199735363759785</v>
      </c>
      <c r="D462" s="17">
        <f>izobutanol!G446</f>
        <v>10.000019648854408</v>
      </c>
      <c r="E462" s="30">
        <f>etylobenzen!G446</f>
        <v>12.808037094077802</v>
      </c>
      <c r="F462" s="30">
        <f>metoksypropan!G446</f>
        <v>18.000019648815254</v>
      </c>
      <c r="G462" s="30">
        <f>cykloheksanon!G446</f>
        <v>10.239907775113624</v>
      </c>
      <c r="H462" s="22">
        <f t="shared" si="12"/>
        <v>99.607572460484533</v>
      </c>
      <c r="I462" s="19">
        <f>Emisja!$F$4</f>
        <v>100</v>
      </c>
      <c r="J462" s="19">
        <f>Emisja!$G$4</f>
        <v>250</v>
      </c>
      <c r="L462" s="2">
        <f t="shared" si="13"/>
        <v>0</v>
      </c>
      <c r="M462" s="2">
        <f>(H462&gt;Emisja!$G$4)*1</f>
        <v>0</v>
      </c>
    </row>
    <row r="463" spans="2:13">
      <c r="B463" s="17">
        <v>436</v>
      </c>
      <c r="C463" s="17">
        <f>ksylen!G449</f>
        <v>41.203864280000225</v>
      </c>
      <c r="D463" s="17">
        <f>izobutanol!G447</f>
        <v>10.000018034827526</v>
      </c>
      <c r="E463" s="30">
        <f>etylobenzen!G447</f>
        <v>12.808403693065083</v>
      </c>
      <c r="F463" s="30">
        <f>metoksypropan!G447</f>
        <v>18.000018034791587</v>
      </c>
      <c r="G463" s="30">
        <f>cykloheksanon!G447</f>
        <v>10.240736786409684</v>
      </c>
      <c r="H463" s="22">
        <f t="shared" si="12"/>
        <v>99.614137993245706</v>
      </c>
      <c r="I463" s="19">
        <f>Emisja!$F$4</f>
        <v>100</v>
      </c>
      <c r="J463" s="19">
        <f>Emisja!$G$4</f>
        <v>250</v>
      </c>
      <c r="L463" s="2">
        <f t="shared" si="13"/>
        <v>0</v>
      </c>
      <c r="M463" s="2">
        <f>(H463&gt;Emisja!$G$4)*1</f>
        <v>0</v>
      </c>
    </row>
    <row r="464" spans="2:13">
      <c r="B464" s="17">
        <v>437</v>
      </c>
      <c r="C464" s="17">
        <f>ksylen!G450</f>
        <v>41.207654032355364</v>
      </c>
      <c r="D464" s="17">
        <f>izobutanol!G448</f>
        <v>10.000016553382562</v>
      </c>
      <c r="E464" s="30">
        <f>etylobenzen!G448</f>
        <v>12.808740178305891</v>
      </c>
      <c r="F464" s="30">
        <f>metoksypropan!G448</f>
        <v>18.000016553349575</v>
      </c>
      <c r="G464" s="30">
        <f>cykloheksanon!G448</f>
        <v>10.241497699765327</v>
      </c>
      <c r="H464" s="22">
        <f t="shared" si="12"/>
        <v>99.620164209762464</v>
      </c>
      <c r="I464" s="19">
        <f>Emisja!$F$4</f>
        <v>100</v>
      </c>
      <c r="J464" s="19">
        <f>Emisja!$G$4</f>
        <v>250</v>
      </c>
      <c r="L464" s="2">
        <f t="shared" si="13"/>
        <v>0</v>
      </c>
      <c r="M464" s="2">
        <f>(H464&gt;Emisja!$G$4)*1</f>
        <v>0</v>
      </c>
    </row>
    <row r="465" spans="2:13">
      <c r="B465" s="17">
        <v>438</v>
      </c>
      <c r="C465" s="17">
        <f>ksylen!G451</f>
        <v>41.211132480954682</v>
      </c>
      <c r="D465" s="17">
        <f>izobutanol!G449</f>
        <v>10.000015193628762</v>
      </c>
      <c r="E465" s="30">
        <f>etylobenzen!G449</f>
        <v>12.809049023450612</v>
      </c>
      <c r="F465" s="30">
        <f>metoksypropan!G449</f>
        <v>18.000015193598486</v>
      </c>
      <c r="G465" s="30">
        <f>cykloheksanon!G449</f>
        <v>10.242196108987912</v>
      </c>
      <c r="H465" s="22">
        <f t="shared" si="12"/>
        <v>99.625695411391888</v>
      </c>
      <c r="I465" s="19">
        <f>Emisja!$F$4</f>
        <v>100</v>
      </c>
      <c r="J465" s="19">
        <f>Emisja!$G$4</f>
        <v>250</v>
      </c>
      <c r="L465" s="2">
        <f t="shared" si="13"/>
        <v>0</v>
      </c>
      <c r="M465" s="2">
        <f>(H465&gt;Emisja!$G$4)*1</f>
        <v>0</v>
      </c>
    </row>
    <row r="466" spans="2:13">
      <c r="B466" s="17">
        <v>439</v>
      </c>
      <c r="C466" s="17">
        <f>ksylen!G452</f>
        <v>41.214325197397407</v>
      </c>
      <c r="D466" s="17">
        <f>izobutanol!G450</f>
        <v>10.000013945569982</v>
      </c>
      <c r="E466" s="30">
        <f>etylobenzen!G450</f>
        <v>12.809332498955181</v>
      </c>
      <c r="F466" s="30">
        <f>metoksypropan!G450</f>
        <v>18.000013945542193</v>
      </c>
      <c r="G466" s="30">
        <f>cykloheksanon!G450</f>
        <v>10.242837148389539</v>
      </c>
      <c r="H466" s="22">
        <f t="shared" si="12"/>
        <v>99.63077226041986</v>
      </c>
      <c r="I466" s="19">
        <f>Emisja!$F$4</f>
        <v>100</v>
      </c>
      <c r="J466" s="19">
        <f>Emisja!$G$4</f>
        <v>250</v>
      </c>
      <c r="L466" s="2">
        <f t="shared" si="13"/>
        <v>0</v>
      </c>
      <c r="M466" s="2">
        <f>(H466&gt;Emisja!$G$4)*1</f>
        <v>0</v>
      </c>
    </row>
    <row r="467" spans="2:13">
      <c r="B467" s="17">
        <v>440</v>
      </c>
      <c r="C467" s="17">
        <f>ksylen!G453</f>
        <v>41.217255652740533</v>
      </c>
      <c r="D467" s="17">
        <f>izobutanol!G451</f>
        <v>10.000012800031197</v>
      </c>
      <c r="E467" s="30">
        <f>etylobenzen!G451</f>
        <v>12.809592688772193</v>
      </c>
      <c r="F467" s="30">
        <f>metoksypropan!G451</f>
        <v>18.000012800005688</v>
      </c>
      <c r="G467" s="30">
        <f>cykloheksanon!G451</f>
        <v>10.243425530531626</v>
      </c>
      <c r="H467" s="22">
        <f t="shared" si="12"/>
        <v>99.635432078987265</v>
      </c>
      <c r="I467" s="19">
        <f>Emisja!$F$4</f>
        <v>100</v>
      </c>
      <c r="J467" s="19">
        <f>Emisja!$G$4</f>
        <v>250</v>
      </c>
      <c r="L467" s="2">
        <f t="shared" si="13"/>
        <v>0</v>
      </c>
      <c r="M467" s="2">
        <f>(H467&gt;Emisja!$G$4)*1</f>
        <v>0</v>
      </c>
    </row>
    <row r="468" spans="2:13">
      <c r="B468" s="17">
        <v>441</v>
      </c>
      <c r="C468" s="17">
        <f>ksylen!G454</f>
        <v>41.219945390044828</v>
      </c>
      <c r="D468" s="17">
        <f>izobutanol!G452</f>
        <v>10.000011748591046</v>
      </c>
      <c r="E468" s="30">
        <f>etylobenzen!G452</f>
        <v>12.80983150567096</v>
      </c>
      <c r="F468" s="30">
        <f>metoksypropan!G452</f>
        <v>18.000011748567633</v>
      </c>
      <c r="G468" s="30">
        <f>cykloheksanon!G452</f>
        <v>10.243965580869014</v>
      </c>
      <c r="H468" s="22">
        <f t="shared" si="12"/>
        <v>99.639709123461387</v>
      </c>
      <c r="I468" s="19">
        <f>Emisja!$F$4</f>
        <v>100</v>
      </c>
      <c r="J468" s="19">
        <f>Emisja!$G$4</f>
        <v>250</v>
      </c>
      <c r="L468" s="2">
        <f t="shared" si="13"/>
        <v>0</v>
      </c>
      <c r="M468" s="2">
        <f>(H468&gt;Emisja!$G$4)*1</f>
        <v>0</v>
      </c>
    </row>
    <row r="469" spans="2:13">
      <c r="B469" s="17">
        <v>442</v>
      </c>
      <c r="C469" s="17">
        <f>ksylen!G455</f>
        <v>41.222414182747336</v>
      </c>
      <c r="D469" s="17">
        <f>izobutanol!G453</f>
        <v>10.000010783519935</v>
      </c>
      <c r="E469" s="30">
        <f>etylobenzen!G453</f>
        <v>12.810050705299105</v>
      </c>
      <c r="F469" s="30">
        <f>metoksypropan!G453</f>
        <v>18.000010783498446</v>
      </c>
      <c r="G469" s="30">
        <f>cykloheksanon!G453</f>
        <v>10.244461269548278</v>
      </c>
      <c r="H469" s="22">
        <f t="shared" si="12"/>
        <v>99.643634836269541</v>
      </c>
      <c r="I469" s="19">
        <f>Emisja!$F$4</f>
        <v>100</v>
      </c>
      <c r="J469" s="19">
        <f>Emisja!$G$4</f>
        <v>250</v>
      </c>
      <c r="L469" s="2">
        <f t="shared" si="13"/>
        <v>0</v>
      </c>
      <c r="M469" s="2">
        <f>(H469&gt;Emisja!$G$4)*1</f>
        <v>0</v>
      </c>
    </row>
    <row r="470" spans="2:13">
      <c r="B470" s="17">
        <v>443</v>
      </c>
      <c r="C470" s="17">
        <f>ksylen!G456</f>
        <v>41.224680180024549</v>
      </c>
      <c r="D470" s="17">
        <f>izobutanol!G454</f>
        <v>10.000009897723201</v>
      </c>
      <c r="E470" s="30">
        <f>etylobenzen!G454</f>
        <v>12.810251899089105</v>
      </c>
      <c r="F470" s="30">
        <f>metoksypropan!G454</f>
        <v>18.000009897703478</v>
      </c>
      <c r="G470" s="30">
        <f>cykloheksanon!G454</f>
        <v>10.24491624059401</v>
      </c>
      <c r="H470" s="22">
        <f t="shared" si="12"/>
        <v>99.64723807704604</v>
      </c>
      <c r="I470" s="19">
        <f>Emisja!$F$4</f>
        <v>100</v>
      </c>
      <c r="J470" s="19">
        <f>Emisja!$G$4</f>
        <v>250</v>
      </c>
      <c r="L470" s="2">
        <f t="shared" si="13"/>
        <v>0</v>
      </c>
      <c r="M470" s="2">
        <f>(H470&gt;Emisja!$G$4)*1</f>
        <v>0</v>
      </c>
    </row>
    <row r="471" spans="2:13">
      <c r="B471" s="17">
        <v>444</v>
      </c>
      <c r="C471" s="17">
        <f>ksylen!G457</f>
        <v>41.226760040214963</v>
      </c>
      <c r="D471" s="17">
        <f>izobutanol!G455</f>
        <v>10.000009084688966</v>
      </c>
      <c r="E471" s="30">
        <f>etylobenzen!G455</f>
        <v>12.810436566104634</v>
      </c>
      <c r="F471" s="30">
        <f>metoksypropan!G455</f>
        <v>18.000009084670864</v>
      </c>
      <c r="G471" s="30">
        <f>cykloheksanon!G455</f>
        <v>10.245333838697647</v>
      </c>
      <c r="H471" s="22">
        <f t="shared" si="12"/>
        <v>99.650545334792042</v>
      </c>
      <c r="I471" s="19">
        <f>Emisja!$F$4</f>
        <v>100</v>
      </c>
      <c r="J471" s="19">
        <f>Emisja!$G$4</f>
        <v>250</v>
      </c>
      <c r="L471" s="2">
        <f t="shared" si="13"/>
        <v>0</v>
      </c>
      <c r="M471" s="2">
        <f>(H471&gt;Emisja!$G$4)*1</f>
        <v>0</v>
      </c>
    </row>
    <row r="472" spans="2:13">
      <c r="B472" s="17">
        <v>445</v>
      </c>
      <c r="C472" s="17">
        <f>ksylen!G458</f>
        <v>41.228669053281827</v>
      </c>
      <c r="D472" s="17">
        <f>izobutanol!G456</f>
        <v>10.000008338440258</v>
      </c>
      <c r="E472" s="30">
        <f>etylobenzen!G456</f>
        <v>12.810606063913809</v>
      </c>
      <c r="F472" s="30">
        <f>metoksypropan!G456</f>
        <v>18.000008338423644</v>
      </c>
      <c r="G472" s="30">
        <f>cykloheksanon!G456</f>
        <v>10.245717133805757</v>
      </c>
      <c r="H472" s="22">
        <f t="shared" si="12"/>
        <v>99.653580922607858</v>
      </c>
      <c r="I472" s="19">
        <f>Emisja!$F$4</f>
        <v>100</v>
      </c>
      <c r="J472" s="19">
        <f>Emisja!$G$4</f>
        <v>250</v>
      </c>
      <c r="L472" s="2">
        <f t="shared" si="13"/>
        <v>0</v>
      </c>
      <c r="M472" s="2">
        <f>(H472&gt;Emisja!$G$4)*1</f>
        <v>0</v>
      </c>
    </row>
    <row r="473" spans="2:13">
      <c r="B473" s="17">
        <v>446</v>
      </c>
      <c r="C473" s="17">
        <f>ksylen!G459</f>
        <v>41.230421253216342</v>
      </c>
      <c r="D473" s="17">
        <f>izobutanol!G457</f>
        <v>10.000007653491078</v>
      </c>
      <c r="E473" s="30">
        <f>etylobenzen!G457</f>
        <v>12.810761638569264</v>
      </c>
      <c r="F473" s="30">
        <f>metoksypropan!G457</f>
        <v>18.00000765347583</v>
      </c>
      <c r="G473" s="30">
        <f>cykloheksanon!G457</f>
        <v>10.246068943688565</v>
      </c>
      <c r="H473" s="22">
        <f t="shared" si="12"/>
        <v>99.656367156429098</v>
      </c>
      <c r="I473" s="19">
        <f>Emisja!$F$4</f>
        <v>100</v>
      </c>
      <c r="J473" s="19">
        <f>Emisja!$G$4</f>
        <v>250</v>
      </c>
      <c r="L473" s="2">
        <f t="shared" si="13"/>
        <v>0</v>
      </c>
      <c r="M473" s="2">
        <f>(H473&gt;Emisja!$G$4)*1</f>
        <v>0</v>
      </c>
    </row>
    <row r="474" spans="2:13">
      <c r="B474" s="17">
        <v>447</v>
      </c>
      <c r="C474" s="17">
        <f>ksylen!G460</f>
        <v>41.2320295212077</v>
      </c>
      <c r="D474" s="17">
        <f>izobutanol!G458</f>
        <v>10.000007024806063</v>
      </c>
      <c r="E474" s="30">
        <f>etylobenzen!G458</f>
        <v>12.810904433768433</v>
      </c>
      <c r="F474" s="30">
        <f>metoksypropan!G458</f>
        <v>18.000007024792065</v>
      </c>
      <c r="G474" s="30">
        <f>cykloheksanon!G458</f>
        <v>10.246391854654613</v>
      </c>
      <c r="H474" s="22">
        <f t="shared" si="12"/>
        <v>99.658924519080983</v>
      </c>
      <c r="I474" s="19">
        <f>Emisja!$F$4</f>
        <v>100</v>
      </c>
      <c r="J474" s="19">
        <f>Emisja!$G$4</f>
        <v>250</v>
      </c>
      <c r="L474" s="2">
        <f t="shared" si="13"/>
        <v>0</v>
      </c>
      <c r="M474" s="2">
        <f>(H474&gt;Emisja!$G$4)*1</f>
        <v>0</v>
      </c>
    </row>
    <row r="475" spans="2:13">
      <c r="B475" s="17">
        <v>448</v>
      </c>
      <c r="C475" s="17">
        <f>ksylen!G461</f>
        <v>41.233505680338332</v>
      </c>
      <c r="D475" s="17">
        <f>izobutanol!G459</f>
        <v>10.000006447763473</v>
      </c>
      <c r="E475" s="30">
        <f>etylobenzen!G459</f>
        <v>12.811035499261372</v>
      </c>
      <c r="F475" s="30">
        <f>metoksypropan!G459</f>
        <v>18.000006447750625</v>
      </c>
      <c r="G475" s="30">
        <f>cykloheksanon!G459</f>
        <v>10.246688240563849</v>
      </c>
      <c r="H475" s="22">
        <f t="shared" si="12"/>
        <v>99.661271810856491</v>
      </c>
      <c r="I475" s="19">
        <f>Emisja!$F$4</f>
        <v>100</v>
      </c>
      <c r="J475" s="19">
        <f>Emisja!$G$4</f>
        <v>250</v>
      </c>
      <c r="L475" s="2">
        <f t="shared" si="13"/>
        <v>0</v>
      </c>
      <c r="M475" s="2">
        <f>(H475&gt;Emisja!$G$4)*1</f>
        <v>0</v>
      </c>
    </row>
    <row r="476" spans="2:13">
      <c r="B476" s="17">
        <v>449</v>
      </c>
      <c r="C476" s="17">
        <f>ksylen!G462</f>
        <v>41.234860582500573</v>
      </c>
      <c r="D476" s="17">
        <f>izobutanol!G460</f>
        <v>10.000005918121218</v>
      </c>
      <c r="E476" s="30">
        <f>etylobenzen!G460</f>
        <v>12.811155798567926</v>
      </c>
      <c r="F476" s="30">
        <f>metoksypropan!G460</f>
        <v>18.000005918109423</v>
      </c>
      <c r="G476" s="30">
        <f>cykloheksanon!G460</f>
        <v>10.246960280278907</v>
      </c>
      <c r="H476" s="22">
        <f t="shared" si="12"/>
        <v>99.663426287725542</v>
      </c>
      <c r="I476" s="19">
        <f>Emisja!$F$4</f>
        <v>100</v>
      </c>
      <c r="J476" s="19">
        <f>Emisja!$G$4</f>
        <v>250</v>
      </c>
      <c r="L476" s="2">
        <f t="shared" si="13"/>
        <v>0</v>
      </c>
      <c r="M476" s="2">
        <f>(H476&gt;Emisja!$G$4)*1</f>
        <v>0</v>
      </c>
    </row>
    <row r="477" spans="2:13">
      <c r="B477" s="17">
        <v>450</v>
      </c>
      <c r="C477" s="17">
        <f>ksylen!G463</f>
        <v>41.236104188173663</v>
      </c>
      <c r="D477" s="17">
        <f>izobutanol!G461</f>
        <v>10.000005431985663</v>
      </c>
      <c r="E477" s="30">
        <f>etylobenzen!G461</f>
        <v>12.811266216060988</v>
      </c>
      <c r="F477" s="30">
        <f>metoksypropan!G461</f>
        <v>18.000005431974838</v>
      </c>
      <c r="G477" s="30">
        <f>cykloheksanon!G461</f>
        <v>10.247209973682891</v>
      </c>
      <c r="H477" s="22">
        <f t="shared" ref="H477:H507" si="14">C477+D477+E477+F477*$C$2/$F$2+G477*$C$2/$G$2</f>
        <v>99.665403788191341</v>
      </c>
      <c r="I477" s="19">
        <f>Emisja!$F$4</f>
        <v>100</v>
      </c>
      <c r="J477" s="19">
        <f>Emisja!$G$4</f>
        <v>250</v>
      </c>
      <c r="L477" s="2">
        <f t="shared" ref="L477:L507" si="15">(H477&gt;$C$2)*1</f>
        <v>0</v>
      </c>
      <c r="M477" s="2">
        <f>(H477&gt;Emisja!$G$4)*1</f>
        <v>0</v>
      </c>
    </row>
    <row r="478" spans="2:13">
      <c r="B478" s="17">
        <v>451</v>
      </c>
      <c r="C478" s="17">
        <f>ksylen!G464</f>
        <v>41.237245639647611</v>
      </c>
      <c r="D478" s="17">
        <f>izobutanol!G462</f>
        <v>10.000004985783015</v>
      </c>
      <c r="E478" s="30">
        <f>etylobenzen!G462</f>
        <v>12.811367563467913</v>
      </c>
      <c r="F478" s="30">
        <f>metoksypropan!G462</f>
        <v>18.000004985773078</v>
      </c>
      <c r="G478" s="30">
        <f>cykloheksanon!G462</f>
        <v>10.247439156381377</v>
      </c>
      <c r="H478" s="22">
        <f t="shared" si="14"/>
        <v>99.667218849725913</v>
      </c>
      <c r="I478" s="19">
        <f>Emisja!$F$4</f>
        <v>100</v>
      </c>
      <c r="J478" s="19">
        <f>Emisja!$G$4</f>
        <v>250</v>
      </c>
      <c r="L478" s="2">
        <f t="shared" si="15"/>
        <v>0</v>
      </c>
      <c r="M478" s="2">
        <f>(H478&gt;Emisja!$G$4)*1</f>
        <v>0</v>
      </c>
    </row>
    <row r="479" spans="2:13">
      <c r="B479" s="17">
        <v>452</v>
      </c>
      <c r="C479" s="17">
        <f>ksylen!G465</f>
        <v>41.23829332823216</v>
      </c>
      <c r="D479" s="17">
        <f>izobutanol!G463</f>
        <v>10.000004576233041</v>
      </c>
      <c r="E479" s="30">
        <f>etylobenzen!G463</f>
        <v>12.81146058583788</v>
      </c>
      <c r="F479" s="30">
        <f>metoksypropan!G463</f>
        <v>18.000004576223919</v>
      </c>
      <c r="G479" s="30">
        <f>cykloheksanon!G463</f>
        <v>10.247649513196766</v>
      </c>
      <c r="H479" s="22">
        <f t="shared" si="14"/>
        <v>99.668884815641604</v>
      </c>
      <c r="I479" s="19">
        <f>Emisja!$F$4</f>
        <v>100</v>
      </c>
      <c r="J479" s="19">
        <f>Emisja!$G$4</f>
        <v>250</v>
      </c>
      <c r="L479" s="2">
        <f t="shared" si="15"/>
        <v>0</v>
      </c>
      <c r="M479" s="2">
        <f>(H479&gt;Emisja!$G$4)*1</f>
        <v>0</v>
      </c>
    </row>
    <row r="480" spans="2:13">
      <c r="B480" s="17">
        <v>453</v>
      </c>
      <c r="C480" s="17">
        <f>ksylen!G466</f>
        <v>41.239254955944986</v>
      </c>
      <c r="D480" s="17">
        <f>izobutanol!G464</f>
        <v>10.000004200324961</v>
      </c>
      <c r="E480" s="30">
        <f>etylobenzen!G464</f>
        <v>12.811545967019075</v>
      </c>
      <c r="F480" s="30">
        <f>metoksypropan!G464</f>
        <v>18.000004200316589</v>
      </c>
      <c r="G480" s="30">
        <f>cykloheksanon!G464</f>
        <v>10.247842590554143</v>
      </c>
      <c r="H480" s="22">
        <f t="shared" si="14"/>
        <v>99.670413933183596</v>
      </c>
      <c r="I480" s="19">
        <f>Emisja!$F$4</f>
        <v>100</v>
      </c>
      <c r="J480" s="19">
        <f>Emisja!$G$4</f>
        <v>250</v>
      </c>
      <c r="L480" s="2">
        <f t="shared" si="15"/>
        <v>0</v>
      </c>
      <c r="M480" s="2">
        <f>(H480&gt;Emisja!$G$4)*1</f>
        <v>0</v>
      </c>
    </row>
    <row r="481" spans="2:13">
      <c r="B481" s="17">
        <v>454</v>
      </c>
      <c r="C481" s="17">
        <f>ksylen!G467</f>
        <v>41.240137592132605</v>
      </c>
      <c r="D481" s="17">
        <f>izobutanol!G465</f>
        <v>10.00000385529531</v>
      </c>
      <c r="E481" s="30">
        <f>etylobenzen!G465</f>
        <v>12.811624334685957</v>
      </c>
      <c r="F481" s="30">
        <f>metoksypropan!G465</f>
        <v>18.000003855287623</v>
      </c>
      <c r="G481" s="30">
        <f>cykloheksanon!G465</f>
        <v>10.248019807849733</v>
      </c>
      <c r="H481" s="22">
        <f t="shared" si="14"/>
        <v>99.671817443564663</v>
      </c>
      <c r="I481" s="19">
        <f>Emisja!$F$4</f>
        <v>100</v>
      </c>
      <c r="J481" s="19">
        <f>Emisja!$G$4</f>
        <v>250</v>
      </c>
      <c r="L481" s="2">
        <f t="shared" si="15"/>
        <v>0</v>
      </c>
      <c r="M481" s="2">
        <f>(H481&gt;Emisja!$G$4)*1</f>
        <v>0</v>
      </c>
    </row>
    <row r="482" spans="2:13">
      <c r="B482" s="17">
        <v>455</v>
      </c>
      <c r="C482" s="17">
        <f>ksylen!G468</f>
        <v>41.240947725440222</v>
      </c>
      <c r="D482" s="17">
        <f>izobutanol!G466</f>
        <v>10.000003538607622</v>
      </c>
      <c r="E482" s="30">
        <f>etylobenzen!G466</f>
        <v>12.811696264953573</v>
      </c>
      <c r="F482" s="30">
        <f>metoksypropan!G466</f>
        <v>18.000003538600566</v>
      </c>
      <c r="G482" s="30">
        <f>cykloheksanon!G466</f>
        <v>10.248182467885496</v>
      </c>
      <c r="H482" s="22">
        <f t="shared" si="14"/>
        <v>99.673105664604364</v>
      </c>
      <c r="I482" s="19">
        <f>Emisja!$F$4</f>
        <v>100</v>
      </c>
      <c r="J482" s="19">
        <f>Emisja!$G$4</f>
        <v>250</v>
      </c>
      <c r="L482" s="2">
        <f t="shared" si="15"/>
        <v>0</v>
      </c>
      <c r="M482" s="2">
        <f>(H482&gt;Emisja!$G$4)*1</f>
        <v>0</v>
      </c>
    </row>
    <row r="483" spans="2:13">
      <c r="B483" s="17">
        <v>456</v>
      </c>
      <c r="C483" s="17">
        <f>ksylen!G469</f>
        <v>41.241691311512625</v>
      </c>
      <c r="D483" s="17">
        <f>izobutanol!G467</f>
        <v>10.000003247933789</v>
      </c>
      <c r="E483" s="30">
        <f>etylobenzen!G467</f>
        <v>12.811762286612824</v>
      </c>
      <c r="F483" s="30">
        <f>metoksypropan!G467</f>
        <v>18.000003247927314</v>
      </c>
      <c r="G483" s="30">
        <f>cykloheksanon!G467</f>
        <v>10.248331766446601</v>
      </c>
      <c r="H483" s="22">
        <f t="shared" si="14"/>
        <v>99.674288066579805</v>
      </c>
      <c r="I483" s="19">
        <f>Emisja!$F$4</f>
        <v>100</v>
      </c>
      <c r="J483" s="19">
        <f>Emisja!$G$4</f>
        <v>250</v>
      </c>
      <c r="L483" s="2">
        <f t="shared" si="15"/>
        <v>0</v>
      </c>
      <c r="M483" s="2">
        <f>(H483&gt;Emisja!$G$4)*1</f>
        <v>0</v>
      </c>
    </row>
    <row r="484" spans="2:13">
      <c r="B484" s="17">
        <v>457</v>
      </c>
      <c r="C484" s="17">
        <f>ksylen!G470</f>
        <v>41.242373816776727</v>
      </c>
      <c r="D484" s="17">
        <f>izobutanol!G468</f>
        <v>10.000002981136939</v>
      </c>
      <c r="E484" s="30">
        <f>etylobenzen!G468</f>
        <v>12.811822885017845</v>
      </c>
      <c r="F484" s="30">
        <f>metoksypropan!G468</f>
        <v>18.000002981130997</v>
      </c>
      <c r="G484" s="30">
        <f>cykloheksanon!G468</f>
        <v>10.248468801092162</v>
      </c>
      <c r="H484" s="22">
        <f t="shared" si="14"/>
        <v>99.675373341845798</v>
      </c>
      <c r="I484" s="19">
        <f>Emisja!$F$4</f>
        <v>100</v>
      </c>
      <c r="J484" s="19">
        <f>Emisja!$G$4</f>
        <v>250</v>
      </c>
      <c r="L484" s="2">
        <f t="shared" si="15"/>
        <v>0</v>
      </c>
      <c r="M484" s="2">
        <f>(H484&gt;Emisja!$G$4)*1</f>
        <v>0</v>
      </c>
    </row>
    <row r="485" spans="2:13">
      <c r="B485" s="17">
        <v>458</v>
      </c>
      <c r="C485" s="17">
        <f>ksylen!G471</f>
        <v>41.243000258627667</v>
      </c>
      <c r="D485" s="17">
        <f>izobutanol!G469</f>
        <v>10.000002736255734</v>
      </c>
      <c r="E485" s="30">
        <f>etylobenzen!G469</f>
        <v>12.811878505654054</v>
      </c>
      <c r="F485" s="30">
        <f>metoksypropan!G469</f>
        <v>18.000002736250281</v>
      </c>
      <c r="G485" s="30">
        <f>cykloheksanon!G469</f>
        <v>10.248594579223884</v>
      </c>
      <c r="H485" s="22">
        <f t="shared" si="14"/>
        <v>99.676369468736212</v>
      </c>
      <c r="I485" s="19">
        <f>Emisja!$F$4</f>
        <v>100</v>
      </c>
      <c r="J485" s="19">
        <f>Emisja!$G$4</f>
        <v>250</v>
      </c>
      <c r="L485" s="2">
        <f t="shared" si="15"/>
        <v>0</v>
      </c>
      <c r="M485" s="2">
        <f>(H485&gt;Emisja!$G$4)*1</f>
        <v>0</v>
      </c>
    </row>
    <row r="486" spans="2:13">
      <c r="B486" s="17">
        <v>459</v>
      </c>
      <c r="C486" s="17">
        <f>ksylen!G472</f>
        <v>41.243575242313874</v>
      </c>
      <c r="D486" s="17">
        <f>izobutanol!G470</f>
        <v>10.000002511489942</v>
      </c>
      <c r="E486" s="30">
        <f>etylobenzen!G470</f>
        <v>12.811929557413109</v>
      </c>
      <c r="F486" s="30">
        <f>metoksypropan!G470</f>
        <v>18.000002511484936</v>
      </c>
      <c r="G486" s="30">
        <f>cykloheksanon!G470</f>
        <v>10.248710025491901</v>
      </c>
      <c r="H486" s="22">
        <f t="shared" si="14"/>
        <v>99.677283770216093</v>
      </c>
      <c r="I486" s="19">
        <f>Emisja!$F$4</f>
        <v>100</v>
      </c>
      <c r="J486" s="19">
        <f>Emisja!$G$4</f>
        <v>250</v>
      </c>
      <c r="L486" s="2">
        <f t="shared" si="15"/>
        <v>0</v>
      </c>
      <c r="M486" s="2">
        <f>(H486&gt;Emisja!$G$4)*1</f>
        <v>0</v>
      </c>
    </row>
    <row r="487" spans="2:13">
      <c r="B487" s="17">
        <v>460</v>
      </c>
      <c r="C487" s="17">
        <f>ksylen!G473</f>
        <v>41.244102994792264</v>
      </c>
      <c r="D487" s="17">
        <f>izobutanol!G471</f>
        <v>10.000002305187214</v>
      </c>
      <c r="E487" s="30">
        <f>etylobenzen!G471</f>
        <v>12.811976415598851</v>
      </c>
      <c r="F487" s="30">
        <f>metoksypropan!G471</f>
        <v>18.000002305182619</v>
      </c>
      <c r="G487" s="30">
        <f>cykloheksanon!G471</f>
        <v>10.248815988592296</v>
      </c>
      <c r="H487" s="22">
        <f t="shared" si="14"/>
        <v>99.678122967716092</v>
      </c>
      <c r="I487" s="19">
        <f>Emisja!$F$4</f>
        <v>100</v>
      </c>
      <c r="J487" s="19">
        <f>Emisja!$G$4</f>
        <v>250</v>
      </c>
      <c r="L487" s="2">
        <f t="shared" si="15"/>
        <v>0</v>
      </c>
      <c r="M487" s="2">
        <f>(H487&gt;Emisja!$G$4)*1</f>
        <v>0</v>
      </c>
    </row>
    <row r="488" spans="2:13">
      <c r="B488" s="17">
        <v>461</v>
      </c>
      <c r="C488" s="17">
        <f>ksylen!G474</f>
        <v>41.244587395802469</v>
      </c>
      <c r="D488" s="17">
        <f>izobutanol!G472</f>
        <v>10.000002115830927</v>
      </c>
      <c r="E488" s="30">
        <f>etylobenzen!G472</f>
        <v>12.81201942468633</v>
      </c>
      <c r="F488" s="30">
        <f>metoksypropan!G472</f>
        <v>18.00000211582671</v>
      </c>
      <c r="G488" s="30">
        <f>cykloheksanon!G472</f>
        <v>10.248913247506232</v>
      </c>
      <c r="H488" s="22">
        <f t="shared" si="14"/>
        <v>99.678893230544588</v>
      </c>
      <c r="I488" s="19">
        <f>Emisja!$F$4</f>
        <v>100</v>
      </c>
      <c r="J488" s="19">
        <f>Emisja!$G$4</f>
        <v>250</v>
      </c>
      <c r="L488" s="2">
        <f t="shared" si="15"/>
        <v>0</v>
      </c>
      <c r="M488" s="2">
        <f>(H488&gt;Emisja!$G$4)*1</f>
        <v>0</v>
      </c>
    </row>
    <row r="489" spans="2:13">
      <c r="B489" s="17">
        <v>462</v>
      </c>
      <c r="C489" s="17">
        <f>ksylen!G475</f>
        <v>41.245032006388477</v>
      </c>
      <c r="D489" s="17">
        <f>izobutanol!G473</f>
        <v>10.000001942029039</v>
      </c>
      <c r="E489" s="30">
        <f>etylobenzen!G473</f>
        <v>12.812058900854185</v>
      </c>
      <c r="F489" s="30">
        <f>metoksypropan!G473</f>
        <v>18.000001942025168</v>
      </c>
      <c r="G489" s="30">
        <f>cykloheksanon!G473</f>
        <v>10.249002517226586</v>
      </c>
      <c r="H489" s="22">
        <f t="shared" si="14"/>
        <v>99.679600221241031</v>
      </c>
      <c r="I489" s="19">
        <f>Emisja!$F$4</f>
        <v>100</v>
      </c>
      <c r="J489" s="19">
        <f>Emisja!$G$4</f>
        <v>250</v>
      </c>
      <c r="L489" s="2">
        <f t="shared" si="15"/>
        <v>0</v>
      </c>
      <c r="M489" s="2">
        <f>(H489&gt;Emisja!$G$4)*1</f>
        <v>0</v>
      </c>
    </row>
    <row r="490" spans="2:13">
      <c r="B490" s="17">
        <v>463</v>
      </c>
      <c r="C490" s="17">
        <f>ksylen!G476</f>
        <v>41.245440095077448</v>
      </c>
      <c r="D490" s="17">
        <f>izobutanol!G474</f>
        <v>10.000001782503857</v>
      </c>
      <c r="E490" s="30">
        <f>etylobenzen!G474</f>
        <v>12.812095134309015</v>
      </c>
      <c r="F490" s="30">
        <f>metoksypropan!G474</f>
        <v>18.000001782500306</v>
      </c>
      <c r="G490" s="30">
        <f>cykloheksanon!G474</f>
        <v>10.249084454014172</v>
      </c>
      <c r="H490" s="22">
        <f t="shared" si="14"/>
        <v>99.680249137203688</v>
      </c>
      <c r="I490" s="19">
        <f>Emisja!$F$4</f>
        <v>100</v>
      </c>
      <c r="J490" s="19">
        <f>Emisja!$G$4</f>
        <v>250</v>
      </c>
      <c r="L490" s="2">
        <f t="shared" si="15"/>
        <v>0</v>
      </c>
      <c r="M490" s="2">
        <f>(H490&gt;Emisja!$G$4)*1</f>
        <v>0</v>
      </c>
    </row>
    <row r="491" spans="2:13">
      <c r="B491" s="17">
        <v>464</v>
      </c>
      <c r="C491" s="17">
        <f>ksylen!G477</f>
        <v>41.245814661908085</v>
      </c>
      <c r="D491" s="17">
        <f>izobutanol!G475</f>
        <v>10.000001636082642</v>
      </c>
      <c r="E491" s="30">
        <f>etylobenzen!G475</f>
        <v>12.812128391418819</v>
      </c>
      <c r="F491" s="30">
        <f>metoksypropan!G475</f>
        <v>18.000001636079382</v>
      </c>
      <c r="G491" s="30">
        <f>cykloheksanon!G475</f>
        <v>10.249159660222205</v>
      </c>
      <c r="H491" s="22">
        <f t="shared" si="14"/>
        <v>99.680844748898053</v>
      </c>
      <c r="I491" s="19">
        <f>Emisja!$F$4</f>
        <v>100</v>
      </c>
      <c r="J491" s="19">
        <f>Emisja!$G$4</f>
        <v>250</v>
      </c>
      <c r="L491" s="2">
        <f t="shared" si="15"/>
        <v>0</v>
      </c>
      <c r="M491" s="2">
        <f>(H491&gt;Emisja!$G$4)*1</f>
        <v>0</v>
      </c>
    </row>
    <row r="492" spans="2:13">
      <c r="B492" s="17">
        <v>465</v>
      </c>
      <c r="C492" s="17">
        <f>ksylen!G478</f>
        <v>41.246158460485219</v>
      </c>
      <c r="D492" s="17">
        <f>izobutanol!G476</f>
        <v>10.000001501688986</v>
      </c>
      <c r="E492" s="30">
        <f>etylobenzen!G476</f>
        <v>12.812158916671176</v>
      </c>
      <c r="F492" s="30">
        <f>metoksypropan!G476</f>
        <v>18.000001501685993</v>
      </c>
      <c r="G492" s="30">
        <f>cykloheksanon!G476</f>
        <v>10.249228688724459</v>
      </c>
      <c r="H492" s="22">
        <f t="shared" si="14"/>
        <v>99.681391434926525</v>
      </c>
      <c r="I492" s="19">
        <f>Emisja!$F$4</f>
        <v>100</v>
      </c>
      <c r="J492" s="19">
        <f>Emisja!$G$4</f>
        <v>250</v>
      </c>
      <c r="L492" s="2">
        <f t="shared" si="15"/>
        <v>0</v>
      </c>
      <c r="M492" s="2">
        <f>(H492&gt;Emisja!$G$4)*1</f>
        <v>0</v>
      </c>
    </row>
    <row r="493" spans="2:13">
      <c r="B493" s="17">
        <v>466</v>
      </c>
      <c r="C493" s="17">
        <f>ksylen!G479</f>
        <v>41.24647401822277</v>
      </c>
      <c r="D493" s="17">
        <f>izobutanol!G477</f>
        <v>10.000001378334904</v>
      </c>
      <c r="E493" s="30">
        <f>etylobenzen!G477</f>
        <v>12.812186934470589</v>
      </c>
      <c r="F493" s="30">
        <f>metoksypropan!G477</f>
        <v>18.000001378332158</v>
      </c>
      <c r="G493" s="30">
        <f>cykloheksanon!G477</f>
        <v>10.24929204697969</v>
      </c>
      <c r="H493" s="22">
        <f t="shared" si="14"/>
        <v>99.681893214217567</v>
      </c>
      <c r="I493" s="19">
        <f>Emisja!$F$4</f>
        <v>100</v>
      </c>
      <c r="J493" s="19">
        <f>Emisja!$G$4</f>
        <v>250</v>
      </c>
      <c r="L493" s="2">
        <f t="shared" si="15"/>
        <v>0</v>
      </c>
      <c r="M493" s="2">
        <f>(H493&gt;Emisja!$G$4)*1</f>
        <v>0</v>
      </c>
    </row>
    <row r="494" spans="2:13">
      <c r="B494" s="17">
        <v>467</v>
      </c>
      <c r="C494" s="17">
        <f>ksylen!G480</f>
        <v>41.246763654923889</v>
      </c>
      <c r="D494" s="17">
        <f>izobutanol!G478</f>
        <v>10.000001265113566</v>
      </c>
      <c r="E494" s="30">
        <f>etylobenzen!G478</f>
        <v>12.812212650788171</v>
      </c>
      <c r="F494" s="30">
        <f>metoksypropan!G478</f>
        <v>18.000001265111045</v>
      </c>
      <c r="G494" s="30">
        <f>cykloheksanon!G478</f>
        <v>10.249350200762184</v>
      </c>
      <c r="H494" s="22">
        <f t="shared" si="14"/>
        <v>99.682353775570562</v>
      </c>
      <c r="I494" s="19">
        <f>Emisja!$F$4</f>
        <v>100</v>
      </c>
      <c r="J494" s="19">
        <f>Emisja!$G$4</f>
        <v>250</v>
      </c>
      <c r="L494" s="2">
        <f t="shared" si="15"/>
        <v>0</v>
      </c>
      <c r="M494" s="2">
        <f>(H494&gt;Emisja!$G$4)*1</f>
        <v>0</v>
      </c>
    </row>
    <row r="495" spans="2:13">
      <c r="B495" s="17">
        <v>468</v>
      </c>
      <c r="C495" s="17">
        <f>ksylen!G481</f>
        <v>41.247029499834824</v>
      </c>
      <c r="D495" s="17">
        <f>izobutanol!G479</f>
        <v>10.000001161192632</v>
      </c>
      <c r="E495" s="30">
        <f>etylobenzen!G479</f>
        <v>12.812236254675836</v>
      </c>
      <c r="F495" s="30">
        <f>metoksypropan!G479</f>
        <v>18.000001161190319</v>
      </c>
      <c r="G495" s="30">
        <f>cykloheksanon!G479</f>
        <v>10.249403577585866</v>
      </c>
      <c r="H495" s="22">
        <f t="shared" si="14"/>
        <v>99.682776504773685</v>
      </c>
      <c r="I495" s="19">
        <f>Emisja!$F$4</f>
        <v>100</v>
      </c>
      <c r="J495" s="19">
        <f>Emisja!$G$4</f>
        <v>250</v>
      </c>
      <c r="L495" s="2">
        <f t="shared" si="15"/>
        <v>0</v>
      </c>
      <c r="M495" s="2">
        <f>(H495&gt;Emisja!$G$4)*1</f>
        <v>0</v>
      </c>
    </row>
    <row r="496" spans="2:13">
      <c r="B496" s="17">
        <v>469</v>
      </c>
      <c r="C496" s="17">
        <f>ksylen!G482</f>
        <v>41.247273507297955</v>
      </c>
      <c r="D496" s="17">
        <f>izobutanol!G480</f>
        <v>10.000001065808133</v>
      </c>
      <c r="E496" s="30">
        <f>etylobenzen!G480</f>
        <v>12.812257919656103</v>
      </c>
      <c r="F496" s="30">
        <f>metoksypropan!G480</f>
        <v>18.000001065806011</v>
      </c>
      <c r="G496" s="30">
        <f>cykloheksanon!G480</f>
        <v>10.249452569847147</v>
      </c>
      <c r="H496" s="22">
        <f t="shared" si="14"/>
        <v>99.683164509494503</v>
      </c>
      <c r="I496" s="19">
        <f>Emisja!$F$4</f>
        <v>100</v>
      </c>
      <c r="J496" s="19">
        <f>Emisja!$G$4</f>
        <v>250</v>
      </c>
      <c r="L496" s="2">
        <f t="shared" si="15"/>
        <v>0</v>
      </c>
      <c r="M496" s="2">
        <f>(H496&gt;Emisja!$G$4)*1</f>
        <v>0</v>
      </c>
    </row>
    <row r="497" spans="2:13">
      <c r="B497" s="17">
        <v>470</v>
      </c>
      <c r="C497" s="17">
        <f>ksylen!G483</f>
        <v>41.247497471119019</v>
      </c>
      <c r="D497" s="17">
        <f>izobutanol!G481</f>
        <v>10.000000978258857</v>
      </c>
      <c r="E497" s="30">
        <f>etylobenzen!G481</f>
        <v>12.812277804997731</v>
      </c>
      <c r="F497" s="30">
        <f>metoksypropan!G481</f>
        <v>18.00000097825691</v>
      </c>
      <c r="G497" s="30">
        <f>cykloheksanon!G481</f>
        <v>10.249497537709598</v>
      </c>
      <c r="H497" s="22">
        <f t="shared" si="14"/>
        <v>99.683520642125657</v>
      </c>
      <c r="I497" s="19">
        <f>Emisja!$F$4</f>
        <v>100</v>
      </c>
      <c r="J497" s="19">
        <f>Emisja!$G$4</f>
        <v>250</v>
      </c>
      <c r="L497" s="2">
        <f t="shared" si="15"/>
        <v>0</v>
      </c>
      <c r="M497" s="2">
        <f>(H497&gt;Emisja!$G$4)*1</f>
        <v>0</v>
      </c>
    </row>
    <row r="498" spans="2:13">
      <c r="B498" s="17">
        <v>471</v>
      </c>
      <c r="C498" s="17">
        <f>ksylen!G484</f>
        <v>41.247703037754164</v>
      </c>
      <c r="D498" s="17">
        <f>izobutanol!G482</f>
        <v>10.00000089790119</v>
      </c>
      <c r="E498" s="30">
        <f>etylobenzen!G482</f>
        <v>12.812296056886574</v>
      </c>
      <c r="F498" s="30">
        <f>metoksypropan!G482</f>
        <v>18.000000897899405</v>
      </c>
      <c r="G498" s="30">
        <f>cykloheksanon!G482</f>
        <v>10.249538811751671</v>
      </c>
      <c r="H498" s="22">
        <f t="shared" si="14"/>
        <v>99.683847520754099</v>
      </c>
      <c r="I498" s="19">
        <f>Emisja!$F$4</f>
        <v>100</v>
      </c>
      <c r="J498" s="19">
        <f>Emisja!$G$4</f>
        <v>250</v>
      </c>
      <c r="L498" s="2">
        <f t="shared" si="15"/>
        <v>0</v>
      </c>
      <c r="M498" s="2">
        <f>(H498&gt;Emisja!$G$4)*1</f>
        <v>0</v>
      </c>
    </row>
    <row r="499" spans="2:13">
      <c r="B499" s="17">
        <v>472</v>
      </c>
      <c r="C499" s="17">
        <f>ksylen!G485</f>
        <v>41.247891718413769</v>
      </c>
      <c r="D499" s="17">
        <f>izobutanol!G483</f>
        <v>10.000000824144388</v>
      </c>
      <c r="E499" s="30">
        <f>etylobenzen!G483</f>
        <v>12.812312809500263</v>
      </c>
      <c r="F499" s="30">
        <f>metoksypropan!G483</f>
        <v>18.000000824142749</v>
      </c>
      <c r="G499" s="30">
        <f>cykloheksanon!G483</f>
        <v>10.249576695396931</v>
      </c>
      <c r="H499" s="22">
        <f t="shared" si="14"/>
        <v>99.684147548407822</v>
      </c>
      <c r="I499" s="19">
        <f>Emisja!$F$4</f>
        <v>100</v>
      </c>
      <c r="J499" s="19">
        <f>Emisja!$G$4</f>
        <v>250</v>
      </c>
      <c r="L499" s="2">
        <f t="shared" si="15"/>
        <v>0</v>
      </c>
      <c r="M499" s="2">
        <f>(H499&gt;Emisja!$G$4)*1</f>
        <v>0</v>
      </c>
    </row>
    <row r="500" spans="2:13">
      <c r="B500" s="17">
        <v>473</v>
      </c>
      <c r="C500" s="17">
        <f>ksylen!G486</f>
        <v>41.248064900171997</v>
      </c>
      <c r="D500" s="17">
        <f>izobutanol!G484</f>
        <v>10.000000756446234</v>
      </c>
      <c r="E500" s="30">
        <f>etylobenzen!G484</f>
        <v>12.812328185994598</v>
      </c>
      <c r="F500" s="30">
        <f>metoksypropan!G484</f>
        <v>18.000000756444727</v>
      </c>
      <c r="G500" s="30">
        <f>cykloheksanon!G484</f>
        <v>10.249611467144645</v>
      </c>
      <c r="H500" s="22">
        <f t="shared" si="14"/>
        <v>99.68442293072151</v>
      </c>
      <c r="I500" s="19">
        <f>Emisja!$F$4</f>
        <v>100</v>
      </c>
      <c r="J500" s="19">
        <f>Emisja!$G$4</f>
        <v>250</v>
      </c>
      <c r="L500" s="2">
        <f t="shared" si="15"/>
        <v>0</v>
      </c>
      <c r="M500" s="2">
        <f>(H500&gt;Emisja!$G$4)*1</f>
        <v>0</v>
      </c>
    </row>
    <row r="501" spans="2:13">
      <c r="B501" s="17">
        <v>474</v>
      </c>
      <c r="C501" s="17">
        <f>ksylen!G487</f>
        <v>41.248223856163811</v>
      </c>
      <c r="D501" s="17">
        <f>izobutanol!G485</f>
        <v>10.000000694309046</v>
      </c>
      <c r="E501" s="30">
        <f>etylobenzen!G485</f>
        <v>12.812342299408925</v>
      </c>
      <c r="F501" s="30">
        <f>metoksypropan!G485</f>
        <v>18.000000694307662</v>
      </c>
      <c r="G501" s="30">
        <f>cykloheksanon!G485</f>
        <v>10.24964338261716</v>
      </c>
      <c r="H501" s="22">
        <f t="shared" si="14"/>
        <v>99.68467569215116</v>
      </c>
      <c r="I501" s="19">
        <f>Emisja!$F$4</f>
        <v>100</v>
      </c>
      <c r="J501" s="19">
        <f>Emisja!$G$4</f>
        <v>250</v>
      </c>
      <c r="L501" s="2">
        <f t="shared" si="15"/>
        <v>0</v>
      </c>
      <c r="M501" s="2">
        <f>(H501&gt;Emisja!$G$4)*1</f>
        <v>0</v>
      </c>
    </row>
    <row r="502" spans="2:13">
      <c r="B502" s="17">
        <v>475</v>
      </c>
      <c r="C502" s="17">
        <f>ksylen!G488</f>
        <v>41.248369754944328</v>
      </c>
      <c r="D502" s="17">
        <f>izobutanol!G486</f>
        <v>10.000000637276028</v>
      </c>
      <c r="E502" s="30">
        <f>etylobenzen!G486</f>
        <v>12.812355253497133</v>
      </c>
      <c r="F502" s="30">
        <f>metoksypropan!G486</f>
        <v>18.000000637274759</v>
      </c>
      <c r="G502" s="30">
        <f>cykloheksanon!G486</f>
        <v>10.249672676439095</v>
      </c>
      <c r="H502" s="22">
        <f t="shared" si="14"/>
        <v>99.684907690856761</v>
      </c>
      <c r="I502" s="19">
        <f>Emisja!$F$4</f>
        <v>100</v>
      </c>
      <c r="J502" s="19">
        <f>Emisja!$G$4</f>
        <v>250</v>
      </c>
      <c r="L502" s="2">
        <f t="shared" si="15"/>
        <v>0</v>
      </c>
      <c r="M502" s="2">
        <f>(H502&gt;Emisja!$G$4)*1</f>
        <v>0</v>
      </c>
    </row>
    <row r="503" spans="2:13">
      <c r="B503" s="17">
        <v>476</v>
      </c>
      <c r="C503" s="17">
        <f>ksylen!G489</f>
        <v>41.24850366907939</v>
      </c>
      <c r="D503" s="17">
        <f>izobutanol!G487</f>
        <v>10.000000584927905</v>
      </c>
      <c r="E503" s="30">
        <f>etylobenzen!G487</f>
        <v>12.8123671434904</v>
      </c>
      <c r="F503" s="30">
        <f>metoksypropan!G487</f>
        <v>18.000000584926742</v>
      </c>
      <c r="G503" s="30">
        <f>cykloheksanon!G487</f>
        <v>10.249699563962166</v>
      </c>
      <c r="H503" s="22">
        <f t="shared" si="14"/>
        <v>99.685120632362413</v>
      </c>
      <c r="I503" s="19">
        <f>Emisja!$F$4</f>
        <v>100</v>
      </c>
      <c r="J503" s="19">
        <f>Emisja!$G$4</f>
        <v>250</v>
      </c>
      <c r="L503" s="2">
        <f t="shared" si="15"/>
        <v>0</v>
      </c>
      <c r="M503" s="2">
        <f>(H503&gt;Emisja!$G$4)*1</f>
        <v>0</v>
      </c>
    </row>
    <row r="504" spans="2:13">
      <c r="B504" s="17">
        <v>477</v>
      </c>
      <c r="C504" s="17">
        <f>ksylen!G490</f>
        <v>41.248626583030457</v>
      </c>
      <c r="D504" s="17">
        <f>izobutanol!G488</f>
        <v>10.000000536879844</v>
      </c>
      <c r="E504" s="30">
        <f>etylobenzen!G488</f>
        <v>12.812378056797273</v>
      </c>
      <c r="F504" s="30">
        <f>metoksypropan!G488</f>
        <v>18.000000536878776</v>
      </c>
      <c r="G504" s="30">
        <f>cykloheksanon!G488</f>
        <v>10.249724242848329</v>
      </c>
      <c r="H504" s="22">
        <f t="shared" si="14"/>
        <v>99.685316082094388</v>
      </c>
      <c r="I504" s="19">
        <f>Emisja!$F$4</f>
        <v>100</v>
      </c>
      <c r="J504" s="19">
        <f>Emisja!$G$4</f>
        <v>250</v>
      </c>
      <c r="L504" s="2">
        <f t="shared" si="15"/>
        <v>0</v>
      </c>
      <c r="M504" s="2">
        <f>(H504&gt;Emisja!$G$4)*1</f>
        <v>0</v>
      </c>
    </row>
    <row r="505" spans="2:13">
      <c r="B505" s="17">
        <v>478</v>
      </c>
      <c r="C505" s="17">
        <f>ksylen!G491</f>
        <v>41.24873940039182</v>
      </c>
      <c r="D505" s="17">
        <f>izobutanol!G489</f>
        <v>10.000000492778621</v>
      </c>
      <c r="E505" s="30">
        <f>etylobenzen!G489</f>
        <v>12.812388073646252</v>
      </c>
      <c r="F505" s="30">
        <f>metoksypropan!G489</f>
        <v>18.000000492777641</v>
      </c>
      <c r="G505" s="30">
        <f>cykloheksanon!G489</f>
        <v>10.249746894522888</v>
      </c>
      <c r="H505" s="22">
        <f t="shared" si="14"/>
        <v>99.685495476889258</v>
      </c>
      <c r="I505" s="19">
        <f>Emisja!$F$4</f>
        <v>100</v>
      </c>
      <c r="J505" s="19">
        <f>Emisja!$G$4</f>
        <v>250</v>
      </c>
      <c r="L505" s="2">
        <f t="shared" si="15"/>
        <v>0</v>
      </c>
      <c r="M505" s="2">
        <f>(H505&gt;Emisja!$G$4)*1</f>
        <v>0</v>
      </c>
    </row>
    <row r="506" spans="2:13">
      <c r="B506" s="17">
        <v>479</v>
      </c>
      <c r="C506" s="17">
        <f>ksylen!G492</f>
        <v>41.248842950533316</v>
      </c>
      <c r="D506" s="17">
        <f>izobutanol!G490</f>
        <v>10.00000045230003</v>
      </c>
      <c r="E506" s="30">
        <f>etylobenzen!G490</f>
        <v>12.81239726767558</v>
      </c>
      <c r="F506" s="30">
        <f>metoksypropan!G490</f>
        <v>18.00000045229913</v>
      </c>
      <c r="G506" s="30">
        <f>cykloheksanon!G490</f>
        <v>10.249767685508225</v>
      </c>
      <c r="H506" s="22">
        <f t="shared" si="14"/>
        <v>99.685660135556788</v>
      </c>
      <c r="I506" s="19">
        <f>Emisja!$F$4</f>
        <v>100</v>
      </c>
      <c r="J506" s="19">
        <f>Emisja!$G$4</f>
        <v>250</v>
      </c>
      <c r="L506" s="2">
        <f t="shared" si="15"/>
        <v>0</v>
      </c>
      <c r="M506" s="2">
        <f>(H506&gt;Emisja!$G$4)*1</f>
        <v>0</v>
      </c>
    </row>
    <row r="507" spans="2:13">
      <c r="B507" s="17">
        <v>480</v>
      </c>
      <c r="C507" s="17">
        <f>ksylen!G493</f>
        <v>41.248937994697393</v>
      </c>
      <c r="D507" s="17">
        <f>izobutanol!G491</f>
        <v>10.000000415146495</v>
      </c>
      <c r="E507" s="30">
        <f>etylobenzen!G491</f>
        <v>12.812405706474594</v>
      </c>
      <c r="F507" s="30">
        <f>metoksypropan!G491</f>
        <v>18.000000415145667</v>
      </c>
      <c r="G507" s="30">
        <f>cykloheksanon!G491</f>
        <v>10.249786768647978</v>
      </c>
      <c r="H507" s="22">
        <f t="shared" si="14"/>
        <v>99.685811268574909</v>
      </c>
      <c r="I507" s="19">
        <f>Emisja!$F$4</f>
        <v>100</v>
      </c>
      <c r="J507" s="19">
        <f>Emisja!$G$4</f>
        <v>250</v>
      </c>
      <c r="L507" s="2">
        <f t="shared" si="15"/>
        <v>0</v>
      </c>
      <c r="M507" s="2">
        <f>(H507&gt;Emisja!$G$4)*1</f>
        <v>0</v>
      </c>
    </row>
  </sheetData>
  <mergeCells count="1">
    <mergeCell ref="L21:M2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5" sqref="J15"/>
    </sheetView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</vt:i4>
      </vt:variant>
    </vt:vector>
  </HeadingPairs>
  <TitlesOfParts>
    <vt:vector size="18" baseType="lpstr">
      <vt:lpstr>Emisja</vt:lpstr>
      <vt:lpstr>ksylen</vt:lpstr>
      <vt:lpstr>izobutanol</vt:lpstr>
      <vt:lpstr>etylobenzen</vt:lpstr>
      <vt:lpstr>metoksypropan</vt:lpstr>
      <vt:lpstr>cykloheksanon</vt:lpstr>
      <vt:lpstr>zbiorczy</vt:lpstr>
      <vt:lpstr>Arkusz7</vt:lpstr>
      <vt:lpstr>Arkusz8</vt:lpstr>
      <vt:lpstr>Arkusz9</vt:lpstr>
      <vt:lpstr>Arkusz10</vt:lpstr>
      <vt:lpstr>Arkusz11</vt:lpstr>
      <vt:lpstr>Arkusz12</vt:lpstr>
      <vt:lpstr>Arkusz13</vt:lpstr>
      <vt:lpstr>Arkusz14</vt:lpstr>
      <vt:lpstr>Arkusz15</vt:lpstr>
      <vt:lpstr>Arkusz16</vt:lpstr>
      <vt:lpstr>ksylen!Obszar_wydruku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cp:lastPrinted>2007-05-17T16:18:27Z</cp:lastPrinted>
  <dcterms:created xsi:type="dcterms:W3CDTF">2007-04-23T07:20:39Z</dcterms:created>
  <dcterms:modified xsi:type="dcterms:W3CDTF">2023-12-14T12:05:38Z</dcterms:modified>
</cp:coreProperties>
</file>