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8865" windowHeight="5955" activeTab="1"/>
  </bookViews>
  <sheets>
    <sheet name="CO" sheetId="2" r:id="rId1"/>
    <sheet name="aldehydy" sheetId="20" r:id="rId2"/>
    <sheet name="CO2" sheetId="21" r:id="rId3"/>
    <sheet name="Arkusz2" sheetId="3" r:id="rId4"/>
    <sheet name="Arkusz3" sheetId="4" r:id="rId5"/>
    <sheet name="Arkusz4" sheetId="5" r:id="rId6"/>
    <sheet name="Arkusz5" sheetId="6" r:id="rId7"/>
    <sheet name="Arkusz6" sheetId="7" r:id="rId8"/>
    <sheet name="Arkusz7" sheetId="8" r:id="rId9"/>
    <sheet name="Arkusz8" sheetId="9" r:id="rId10"/>
    <sheet name="Arkusz9" sheetId="10" r:id="rId11"/>
    <sheet name="Arkusz10" sheetId="11" r:id="rId12"/>
    <sheet name="Arkusz11" sheetId="12" r:id="rId13"/>
    <sheet name="Arkusz12" sheetId="13" r:id="rId14"/>
    <sheet name="Arkusz13" sheetId="14" r:id="rId15"/>
    <sheet name="Arkusz14" sheetId="15" r:id="rId16"/>
    <sheet name="Arkusz15" sheetId="16" r:id="rId17"/>
    <sheet name="Arkusz16" sheetId="17" r:id="rId18"/>
  </sheets>
  <calcPr calcId="124519"/>
</workbook>
</file>

<file path=xl/calcChain.xml><?xml version="1.0" encoding="utf-8"?>
<calcChain xmlns="http://schemas.openxmlformats.org/spreadsheetml/2006/main">
  <c r="U13" i="20"/>
  <c r="AS259" i="21"/>
  <c r="AR259"/>
  <c r="AQ259"/>
  <c r="AP259"/>
  <c r="AO259"/>
  <c r="AN259"/>
  <c r="AM259"/>
  <c r="AL259"/>
  <c r="AK259"/>
  <c r="AJ259"/>
  <c r="AI259"/>
  <c r="AH259"/>
  <c r="AG259"/>
  <c r="AF259"/>
  <c r="AE259"/>
  <c r="AD259"/>
  <c r="AC259"/>
  <c r="AB259"/>
  <c r="AS258"/>
  <c r="AR258"/>
  <c r="AQ258"/>
  <c r="AP258"/>
  <c r="AO258"/>
  <c r="AN258"/>
  <c r="AM258"/>
  <c r="AL258"/>
  <c r="AK258"/>
  <c r="AJ258"/>
  <c r="AI258"/>
  <c r="AH258"/>
  <c r="AG258"/>
  <c r="AF258"/>
  <c r="AE258"/>
  <c r="AD258"/>
  <c r="AC258"/>
  <c r="AB258"/>
  <c r="V258" s="1"/>
  <c r="AS257"/>
  <c r="AR257"/>
  <c r="AQ257"/>
  <c r="AP257"/>
  <c r="AO257"/>
  <c r="AN257"/>
  <c r="AM257"/>
  <c r="AL257"/>
  <c r="AK257"/>
  <c r="AJ257"/>
  <c r="AI257"/>
  <c r="AH257"/>
  <c r="AG257"/>
  <c r="AF257"/>
  <c r="AE257"/>
  <c r="AD257"/>
  <c r="V257" s="1"/>
  <c r="AC257"/>
  <c r="AB257"/>
  <c r="AS256"/>
  <c r="AR256"/>
  <c r="AQ256"/>
  <c r="AP256"/>
  <c r="AO256"/>
  <c r="AN256"/>
  <c r="AM256"/>
  <c r="AL256"/>
  <c r="AK256"/>
  <c r="AJ256"/>
  <c r="AI256"/>
  <c r="AH256"/>
  <c r="AG256"/>
  <c r="AF256"/>
  <c r="AE256"/>
  <c r="AD256"/>
  <c r="V256" s="1"/>
  <c r="AC256"/>
  <c r="AB256"/>
  <c r="AS255"/>
  <c r="AR255"/>
  <c r="AQ255"/>
  <c r="AP255"/>
  <c r="AO255"/>
  <c r="AN255"/>
  <c r="AM255"/>
  <c r="AL255"/>
  <c r="AK255"/>
  <c r="AJ255"/>
  <c r="AI255"/>
  <c r="AH255"/>
  <c r="AG255"/>
  <c r="AF255"/>
  <c r="AE255"/>
  <c r="AD255"/>
  <c r="AC255"/>
  <c r="AB255"/>
  <c r="V255" s="1"/>
  <c r="AS254"/>
  <c r="AR254"/>
  <c r="AQ254"/>
  <c r="AP254"/>
  <c r="AO254"/>
  <c r="AN254"/>
  <c r="AM254"/>
  <c r="AL254"/>
  <c r="AK254"/>
  <c r="AJ254"/>
  <c r="AI254"/>
  <c r="AH254"/>
  <c r="AG254"/>
  <c r="AF254"/>
  <c r="AE254"/>
  <c r="AD254"/>
  <c r="AC254"/>
  <c r="AB254"/>
  <c r="AS253"/>
  <c r="AR253"/>
  <c r="AQ253"/>
  <c r="AP253"/>
  <c r="AO253"/>
  <c r="AN253"/>
  <c r="AM253"/>
  <c r="AL253"/>
  <c r="AK253"/>
  <c r="AJ253"/>
  <c r="AI253"/>
  <c r="AH253"/>
  <c r="AG253"/>
  <c r="AF253"/>
  <c r="AE253"/>
  <c r="AD253"/>
  <c r="AC253"/>
  <c r="AB253"/>
  <c r="V253" s="1"/>
  <c r="AS252"/>
  <c r="AR252"/>
  <c r="AQ252"/>
  <c r="AP252"/>
  <c r="AO252"/>
  <c r="AN252"/>
  <c r="AM252"/>
  <c r="AL252"/>
  <c r="AK252"/>
  <c r="AJ252"/>
  <c r="AI252"/>
  <c r="AH252"/>
  <c r="AG252"/>
  <c r="AF252"/>
  <c r="AE252"/>
  <c r="AD252"/>
  <c r="AC252"/>
  <c r="AB252"/>
  <c r="AS251"/>
  <c r="AR251"/>
  <c r="AQ251"/>
  <c r="AP251"/>
  <c r="AO251"/>
  <c r="AN251"/>
  <c r="AM251"/>
  <c r="AL251"/>
  <c r="AK251"/>
  <c r="AJ251"/>
  <c r="AI251"/>
  <c r="AH251"/>
  <c r="AG251"/>
  <c r="AF251"/>
  <c r="AE251"/>
  <c r="AD251"/>
  <c r="AC251"/>
  <c r="AB251"/>
  <c r="AS250"/>
  <c r="AR250"/>
  <c r="AQ250"/>
  <c r="AP250"/>
  <c r="AO250"/>
  <c r="AN250"/>
  <c r="AM250"/>
  <c r="AL250"/>
  <c r="AK250"/>
  <c r="AJ250"/>
  <c r="AI250"/>
  <c r="AH250"/>
  <c r="AG250"/>
  <c r="AF250"/>
  <c r="AE250"/>
  <c r="AD250"/>
  <c r="AC250"/>
  <c r="AB250"/>
  <c r="AS249"/>
  <c r="AR249"/>
  <c r="AQ249"/>
  <c r="AP249"/>
  <c r="AO249"/>
  <c r="AN249"/>
  <c r="AM249"/>
  <c r="AL249"/>
  <c r="AK249"/>
  <c r="AJ249"/>
  <c r="AI249"/>
  <c r="AH249"/>
  <c r="AG249"/>
  <c r="AF249"/>
  <c r="AE249"/>
  <c r="AD249"/>
  <c r="AC249"/>
  <c r="AB249"/>
  <c r="V249" s="1"/>
  <c r="AS248"/>
  <c r="AR248"/>
  <c r="AQ248"/>
  <c r="AP248"/>
  <c r="AO248"/>
  <c r="AN248"/>
  <c r="AM248"/>
  <c r="AL248"/>
  <c r="AK248"/>
  <c r="AJ248"/>
  <c r="AI248"/>
  <c r="AH248"/>
  <c r="AG248"/>
  <c r="AF248"/>
  <c r="AE248"/>
  <c r="AD248"/>
  <c r="AC248"/>
  <c r="AB248"/>
  <c r="AS247"/>
  <c r="AR247"/>
  <c r="AQ247"/>
  <c r="AP247"/>
  <c r="AO247"/>
  <c r="AN247"/>
  <c r="AM247"/>
  <c r="AL247"/>
  <c r="AK247"/>
  <c r="AJ247"/>
  <c r="AI247"/>
  <c r="AH247"/>
  <c r="AG247"/>
  <c r="AF247"/>
  <c r="AE247"/>
  <c r="AD247"/>
  <c r="AC247"/>
  <c r="AB247"/>
  <c r="AS246"/>
  <c r="AR246"/>
  <c r="AQ246"/>
  <c r="AP246"/>
  <c r="AO246"/>
  <c r="AN246"/>
  <c r="AM246"/>
  <c r="AL246"/>
  <c r="AK246"/>
  <c r="AJ246"/>
  <c r="AI246"/>
  <c r="AH246"/>
  <c r="AG246"/>
  <c r="AF246"/>
  <c r="AE246"/>
  <c r="AD246"/>
  <c r="AC246"/>
  <c r="AB246"/>
  <c r="V246" s="1"/>
  <c r="AS245"/>
  <c r="AR245"/>
  <c r="AQ245"/>
  <c r="AP245"/>
  <c r="AO245"/>
  <c r="AN245"/>
  <c r="AM245"/>
  <c r="AL245"/>
  <c r="AK245"/>
  <c r="AJ245"/>
  <c r="AI245"/>
  <c r="AH245"/>
  <c r="AG245"/>
  <c r="AF245"/>
  <c r="AE245"/>
  <c r="AD245"/>
  <c r="AC245"/>
  <c r="V245" s="1"/>
  <c r="AB245"/>
  <c r="AS244"/>
  <c r="AR244"/>
  <c r="AQ244"/>
  <c r="AP244"/>
  <c r="AO244"/>
  <c r="AN244"/>
  <c r="AM244"/>
  <c r="AL244"/>
  <c r="AK244"/>
  <c r="AJ244"/>
  <c r="AI244"/>
  <c r="AH244"/>
  <c r="AG244"/>
  <c r="AF244"/>
  <c r="AE244"/>
  <c r="AD244"/>
  <c r="AC244"/>
  <c r="AB244"/>
  <c r="AS243"/>
  <c r="AR243"/>
  <c r="AQ243"/>
  <c r="AP243"/>
  <c r="AO243"/>
  <c r="AN243"/>
  <c r="AM243"/>
  <c r="AL243"/>
  <c r="AK243"/>
  <c r="AJ243"/>
  <c r="AI243"/>
  <c r="AH243"/>
  <c r="AG243"/>
  <c r="AF243"/>
  <c r="AE243"/>
  <c r="AD243"/>
  <c r="AC243"/>
  <c r="AB243"/>
  <c r="AS242"/>
  <c r="AR242"/>
  <c r="AQ242"/>
  <c r="AP242"/>
  <c r="AO242"/>
  <c r="AN242"/>
  <c r="AM242"/>
  <c r="AL242"/>
  <c r="AK242"/>
  <c r="AJ242"/>
  <c r="AI242"/>
  <c r="AH242"/>
  <c r="AG242"/>
  <c r="AF242"/>
  <c r="AE242"/>
  <c r="AD242"/>
  <c r="AC242"/>
  <c r="AB242"/>
  <c r="AS241"/>
  <c r="AR241"/>
  <c r="AQ241"/>
  <c r="AP241"/>
  <c r="AO241"/>
  <c r="AN241"/>
  <c r="AM241"/>
  <c r="AL241"/>
  <c r="AK241"/>
  <c r="AJ241"/>
  <c r="AI241"/>
  <c r="AH241"/>
  <c r="AG241"/>
  <c r="AF241"/>
  <c r="AE241"/>
  <c r="AD241"/>
  <c r="AC241"/>
  <c r="AB241"/>
  <c r="V241"/>
  <c r="AS240"/>
  <c r="AR240"/>
  <c r="AQ240"/>
  <c r="AP240"/>
  <c r="AO240"/>
  <c r="AN240"/>
  <c r="AM240"/>
  <c r="AL240"/>
  <c r="AK240"/>
  <c r="AJ240"/>
  <c r="AI240"/>
  <c r="AH240"/>
  <c r="AG240"/>
  <c r="AF240"/>
  <c r="AE240"/>
  <c r="AD240"/>
  <c r="V240" s="1"/>
  <c r="AC240"/>
  <c r="AB240"/>
  <c r="AS239"/>
  <c r="AR239"/>
  <c r="AQ239"/>
  <c r="AP239"/>
  <c r="AO239"/>
  <c r="AN239"/>
  <c r="AM239"/>
  <c r="AL239"/>
  <c r="AK239"/>
  <c r="AJ239"/>
  <c r="AI239"/>
  <c r="AH239"/>
  <c r="AG239"/>
  <c r="AF239"/>
  <c r="AE239"/>
  <c r="AD239"/>
  <c r="AC239"/>
  <c r="AB239"/>
  <c r="V239" s="1"/>
  <c r="AS238"/>
  <c r="AR238"/>
  <c r="AQ238"/>
  <c r="AP238"/>
  <c r="AO238"/>
  <c r="AN238"/>
  <c r="AM238"/>
  <c r="AL238"/>
  <c r="AK238"/>
  <c r="AJ238"/>
  <c r="AI238"/>
  <c r="AH238"/>
  <c r="AG238"/>
  <c r="AF238"/>
  <c r="AE238"/>
  <c r="AD238"/>
  <c r="AC238"/>
  <c r="AB238"/>
  <c r="AS237"/>
  <c r="AR237"/>
  <c r="AQ237"/>
  <c r="AP237"/>
  <c r="AO237"/>
  <c r="AN237"/>
  <c r="AM237"/>
  <c r="AL237"/>
  <c r="AK237"/>
  <c r="AJ237"/>
  <c r="AI237"/>
  <c r="AH237"/>
  <c r="AG237"/>
  <c r="AF237"/>
  <c r="AE237"/>
  <c r="AD237"/>
  <c r="AC237"/>
  <c r="AB237"/>
  <c r="V237" s="1"/>
  <c r="AS236"/>
  <c r="AR236"/>
  <c r="AQ236"/>
  <c r="AP236"/>
  <c r="AO236"/>
  <c r="AN236"/>
  <c r="AM236"/>
  <c r="AL236"/>
  <c r="AK236"/>
  <c r="AJ236"/>
  <c r="AI236"/>
  <c r="AH236"/>
  <c r="AG236"/>
  <c r="AF236"/>
  <c r="AE236"/>
  <c r="AD236"/>
  <c r="AC236"/>
  <c r="AB236"/>
  <c r="AS235"/>
  <c r="AR235"/>
  <c r="AQ235"/>
  <c r="AP235"/>
  <c r="AO235"/>
  <c r="AN235"/>
  <c r="AM235"/>
  <c r="AL235"/>
  <c r="AK235"/>
  <c r="AJ235"/>
  <c r="AI235"/>
  <c r="AH235"/>
  <c r="AG235"/>
  <c r="AF235"/>
  <c r="AE235"/>
  <c r="AD235"/>
  <c r="AC235"/>
  <c r="AB235"/>
  <c r="AS234"/>
  <c r="AR234"/>
  <c r="AQ234"/>
  <c r="AP234"/>
  <c r="AO234"/>
  <c r="AN234"/>
  <c r="AM234"/>
  <c r="AL234"/>
  <c r="AK234"/>
  <c r="AJ234"/>
  <c r="AI234"/>
  <c r="AH234"/>
  <c r="AG234"/>
  <c r="AF234"/>
  <c r="AE234"/>
  <c r="AD234"/>
  <c r="AC234"/>
  <c r="AB234"/>
  <c r="AS233"/>
  <c r="AR233"/>
  <c r="AQ233"/>
  <c r="AP233"/>
  <c r="AO233"/>
  <c r="AN233"/>
  <c r="AM233"/>
  <c r="AL233"/>
  <c r="AK233"/>
  <c r="AJ233"/>
  <c r="AI233"/>
  <c r="AH233"/>
  <c r="AG233"/>
  <c r="AF233"/>
  <c r="AE233"/>
  <c r="AD233"/>
  <c r="AC233"/>
  <c r="AB233"/>
  <c r="V233" s="1"/>
  <c r="AS232"/>
  <c r="AR232"/>
  <c r="AQ232"/>
  <c r="AP232"/>
  <c r="AO232"/>
  <c r="AN232"/>
  <c r="AM232"/>
  <c r="AL232"/>
  <c r="AK232"/>
  <c r="AJ232"/>
  <c r="AI232"/>
  <c r="AH232"/>
  <c r="AG232"/>
  <c r="AF232"/>
  <c r="AE232"/>
  <c r="AD232"/>
  <c r="AC232"/>
  <c r="AB232"/>
  <c r="AS231"/>
  <c r="AR231"/>
  <c r="AQ231"/>
  <c r="AP231"/>
  <c r="AO231"/>
  <c r="AN231"/>
  <c r="AM231"/>
  <c r="AL231"/>
  <c r="AK231"/>
  <c r="AJ231"/>
  <c r="AI231"/>
  <c r="AH231"/>
  <c r="AG231"/>
  <c r="AF231"/>
  <c r="AE231"/>
  <c r="AD231"/>
  <c r="AC231"/>
  <c r="AB231"/>
  <c r="AS230"/>
  <c r="AR230"/>
  <c r="AQ230"/>
  <c r="AP230"/>
  <c r="AO230"/>
  <c r="AN230"/>
  <c r="AM230"/>
  <c r="AL230"/>
  <c r="AK230"/>
  <c r="AJ230"/>
  <c r="AI230"/>
  <c r="AH230"/>
  <c r="AG230"/>
  <c r="AF230"/>
  <c r="AE230"/>
  <c r="AD230"/>
  <c r="AC230"/>
  <c r="AB230"/>
  <c r="V230" s="1"/>
  <c r="AS229"/>
  <c r="AR229"/>
  <c r="AQ229"/>
  <c r="AP229"/>
  <c r="AO229"/>
  <c r="AN229"/>
  <c r="AM229"/>
  <c r="AL229"/>
  <c r="AK229"/>
  <c r="AJ229"/>
  <c r="AI229"/>
  <c r="AH229"/>
  <c r="AG229"/>
  <c r="AF229"/>
  <c r="AE229"/>
  <c r="AD229"/>
  <c r="AC229"/>
  <c r="V229" s="1"/>
  <c r="AB229"/>
  <c r="AS228"/>
  <c r="AR228"/>
  <c r="AQ228"/>
  <c r="AP228"/>
  <c r="AO228"/>
  <c r="AN228"/>
  <c r="AM228"/>
  <c r="AL228"/>
  <c r="AK228"/>
  <c r="AJ228"/>
  <c r="AI228"/>
  <c r="AH228"/>
  <c r="AG228"/>
  <c r="AF228"/>
  <c r="AE228"/>
  <c r="AD228"/>
  <c r="AC228"/>
  <c r="AB228"/>
  <c r="AS227"/>
  <c r="AR227"/>
  <c r="AQ227"/>
  <c r="AP227"/>
  <c r="AO227"/>
  <c r="AN227"/>
  <c r="AM227"/>
  <c r="AL227"/>
  <c r="AK227"/>
  <c r="AJ227"/>
  <c r="AI227"/>
  <c r="AH227"/>
  <c r="AG227"/>
  <c r="AF227"/>
  <c r="AE227"/>
  <c r="AD227"/>
  <c r="AC227"/>
  <c r="AB227"/>
  <c r="AS226"/>
  <c r="AR226"/>
  <c r="AQ226"/>
  <c r="AP226"/>
  <c r="AO226"/>
  <c r="AN226"/>
  <c r="AM226"/>
  <c r="AL226"/>
  <c r="AK226"/>
  <c r="AJ226"/>
  <c r="AI226"/>
  <c r="AH226"/>
  <c r="AG226"/>
  <c r="AF226"/>
  <c r="AE226"/>
  <c r="AD226"/>
  <c r="AC226"/>
  <c r="AB226"/>
  <c r="AS225"/>
  <c r="AR225"/>
  <c r="AQ225"/>
  <c r="AP225"/>
  <c r="AO225"/>
  <c r="AN225"/>
  <c r="AM225"/>
  <c r="AL225"/>
  <c r="AK225"/>
  <c r="AJ225"/>
  <c r="AI225"/>
  <c r="AH225"/>
  <c r="AG225"/>
  <c r="AF225"/>
  <c r="AE225"/>
  <c r="AD225"/>
  <c r="AC225"/>
  <c r="AB225"/>
  <c r="V225"/>
  <c r="AS224"/>
  <c r="AR224"/>
  <c r="AQ224"/>
  <c r="AP224"/>
  <c r="AO224"/>
  <c r="AN224"/>
  <c r="AM224"/>
  <c r="AL224"/>
  <c r="AK224"/>
  <c r="AJ224"/>
  <c r="AI224"/>
  <c r="AH224"/>
  <c r="AG224"/>
  <c r="AF224"/>
  <c r="AE224"/>
  <c r="AD224"/>
  <c r="V224" s="1"/>
  <c r="AC224"/>
  <c r="AB224"/>
  <c r="AS223"/>
  <c r="AR223"/>
  <c r="AQ223"/>
  <c r="AP223"/>
  <c r="AO223"/>
  <c r="AN223"/>
  <c r="AM223"/>
  <c r="AL223"/>
  <c r="AK223"/>
  <c r="AJ223"/>
  <c r="AI223"/>
  <c r="AH223"/>
  <c r="AG223"/>
  <c r="AF223"/>
  <c r="AE223"/>
  <c r="AD223"/>
  <c r="AC223"/>
  <c r="AB223"/>
  <c r="V223" s="1"/>
  <c r="AS222"/>
  <c r="AR222"/>
  <c r="AQ222"/>
  <c r="AP222"/>
  <c r="AO222"/>
  <c r="AN222"/>
  <c r="AM222"/>
  <c r="AL222"/>
  <c r="AK222"/>
  <c r="AJ222"/>
  <c r="AI222"/>
  <c r="AH222"/>
  <c r="AG222"/>
  <c r="AF222"/>
  <c r="AE222"/>
  <c r="AD222"/>
  <c r="AC222"/>
  <c r="AB222"/>
  <c r="AS221"/>
  <c r="AR221"/>
  <c r="AQ221"/>
  <c r="AP221"/>
  <c r="AO221"/>
  <c r="AN221"/>
  <c r="AM221"/>
  <c r="AL221"/>
  <c r="AK221"/>
  <c r="AJ221"/>
  <c r="AI221"/>
  <c r="AH221"/>
  <c r="AG221"/>
  <c r="AF221"/>
  <c r="AE221"/>
  <c r="AD221"/>
  <c r="AC221"/>
  <c r="AB221"/>
  <c r="V221" s="1"/>
  <c r="AS220"/>
  <c r="AR220"/>
  <c r="AQ220"/>
  <c r="AP220"/>
  <c r="AO220"/>
  <c r="AN220"/>
  <c r="AM220"/>
  <c r="AL220"/>
  <c r="AK220"/>
  <c r="AJ220"/>
  <c r="AI220"/>
  <c r="AH220"/>
  <c r="AG220"/>
  <c r="AF220"/>
  <c r="AE220"/>
  <c r="AD220"/>
  <c r="AC220"/>
  <c r="AB220"/>
  <c r="AS219"/>
  <c r="AR219"/>
  <c r="AQ219"/>
  <c r="AP219"/>
  <c r="AO219"/>
  <c r="AN219"/>
  <c r="AM219"/>
  <c r="AL219"/>
  <c r="AK219"/>
  <c r="AJ219"/>
  <c r="AI219"/>
  <c r="AH219"/>
  <c r="AG219"/>
  <c r="AF219"/>
  <c r="AE219"/>
  <c r="AD219"/>
  <c r="AC219"/>
  <c r="AB219"/>
  <c r="AS218"/>
  <c r="AR218"/>
  <c r="AQ218"/>
  <c r="AP218"/>
  <c r="AO218"/>
  <c r="AN218"/>
  <c r="AM218"/>
  <c r="AL218"/>
  <c r="AK218"/>
  <c r="AJ218"/>
  <c r="AI218"/>
  <c r="AH218"/>
  <c r="AG218"/>
  <c r="AF218"/>
  <c r="AE218"/>
  <c r="AD218"/>
  <c r="AC218"/>
  <c r="AB218"/>
  <c r="AS217"/>
  <c r="AR217"/>
  <c r="AQ217"/>
  <c r="AP217"/>
  <c r="AO217"/>
  <c r="AN217"/>
  <c r="AM217"/>
  <c r="AL217"/>
  <c r="AK217"/>
  <c r="AJ217"/>
  <c r="AI217"/>
  <c r="AH217"/>
  <c r="AG217"/>
  <c r="AF217"/>
  <c r="AE217"/>
  <c r="AD217"/>
  <c r="AC217"/>
  <c r="AB217"/>
  <c r="V217" s="1"/>
  <c r="AS216"/>
  <c r="AR216"/>
  <c r="AQ216"/>
  <c r="AP216"/>
  <c r="AO216"/>
  <c r="AN216"/>
  <c r="AM216"/>
  <c r="AL216"/>
  <c r="AK216"/>
  <c r="AJ216"/>
  <c r="AI216"/>
  <c r="AH216"/>
  <c r="AG216"/>
  <c r="AF216"/>
  <c r="AE216"/>
  <c r="AD216"/>
  <c r="AC216"/>
  <c r="AB216"/>
  <c r="AS215"/>
  <c r="AR215"/>
  <c r="AQ215"/>
  <c r="AP215"/>
  <c r="AO215"/>
  <c r="AN215"/>
  <c r="AM215"/>
  <c r="AL215"/>
  <c r="AK215"/>
  <c r="AJ215"/>
  <c r="AI215"/>
  <c r="AH215"/>
  <c r="AG215"/>
  <c r="AF215"/>
  <c r="AE215"/>
  <c r="AD215"/>
  <c r="AC215"/>
  <c r="AB215"/>
  <c r="AS214"/>
  <c r="AR214"/>
  <c r="AQ214"/>
  <c r="AP214"/>
  <c r="AO214"/>
  <c r="AN214"/>
  <c r="AM214"/>
  <c r="AL214"/>
  <c r="AK214"/>
  <c r="AJ214"/>
  <c r="AI214"/>
  <c r="AH214"/>
  <c r="AG214"/>
  <c r="AF214"/>
  <c r="AE214"/>
  <c r="AD214"/>
  <c r="AC214"/>
  <c r="AB214"/>
  <c r="V214" s="1"/>
  <c r="AS213"/>
  <c r="AR213"/>
  <c r="AQ213"/>
  <c r="AP213"/>
  <c r="AO213"/>
  <c r="AN213"/>
  <c r="AM213"/>
  <c r="AL213"/>
  <c r="AK213"/>
  <c r="AJ213"/>
  <c r="AI213"/>
  <c r="AH213"/>
  <c r="AG213"/>
  <c r="AF213"/>
  <c r="AE213"/>
  <c r="AD213"/>
  <c r="AC213"/>
  <c r="V213" s="1"/>
  <c r="AB213"/>
  <c r="AS212"/>
  <c r="AR212"/>
  <c r="AQ212"/>
  <c r="AP212"/>
  <c r="AO212"/>
  <c r="AN212"/>
  <c r="AM212"/>
  <c r="AL212"/>
  <c r="AK212"/>
  <c r="AJ212"/>
  <c r="AI212"/>
  <c r="AH212"/>
  <c r="AG212"/>
  <c r="AF212"/>
  <c r="AE212"/>
  <c r="AD212"/>
  <c r="AC212"/>
  <c r="AB212"/>
  <c r="AS211"/>
  <c r="AR211"/>
  <c r="AQ211"/>
  <c r="AP211"/>
  <c r="AO211"/>
  <c r="AN211"/>
  <c r="AM211"/>
  <c r="AL211"/>
  <c r="AK211"/>
  <c r="AJ211"/>
  <c r="AI211"/>
  <c r="AH211"/>
  <c r="AG211"/>
  <c r="AF211"/>
  <c r="AE211"/>
  <c r="AD211"/>
  <c r="AC211"/>
  <c r="AB211"/>
  <c r="AS210"/>
  <c r="AR210"/>
  <c r="AQ210"/>
  <c r="AP210"/>
  <c r="AO210"/>
  <c r="AN210"/>
  <c r="AM210"/>
  <c r="AL210"/>
  <c r="AK210"/>
  <c r="AJ210"/>
  <c r="AI210"/>
  <c r="AH210"/>
  <c r="AG210"/>
  <c r="AF210"/>
  <c r="AE210"/>
  <c r="AD210"/>
  <c r="AC210"/>
  <c r="AB210"/>
  <c r="AS209"/>
  <c r="AR209"/>
  <c r="AQ209"/>
  <c r="AP209"/>
  <c r="AO209"/>
  <c r="AN209"/>
  <c r="AM209"/>
  <c r="AL209"/>
  <c r="AK209"/>
  <c r="AJ209"/>
  <c r="AI209"/>
  <c r="AH209"/>
  <c r="AG209"/>
  <c r="AF209"/>
  <c r="AE209"/>
  <c r="AD209"/>
  <c r="AC209"/>
  <c r="AB209"/>
  <c r="V209"/>
  <c r="AS208"/>
  <c r="AR208"/>
  <c r="AQ208"/>
  <c r="AP208"/>
  <c r="AO208"/>
  <c r="AN208"/>
  <c r="AM208"/>
  <c r="AL208"/>
  <c r="AK208"/>
  <c r="AJ208"/>
  <c r="AI208"/>
  <c r="AH208"/>
  <c r="AG208"/>
  <c r="AF208"/>
  <c r="AE208"/>
  <c r="AD208"/>
  <c r="V208" s="1"/>
  <c r="AC208"/>
  <c r="AB208"/>
  <c r="AS207"/>
  <c r="AR207"/>
  <c r="AQ207"/>
  <c r="AP207"/>
  <c r="AO207"/>
  <c r="AN207"/>
  <c r="AM207"/>
  <c r="AL207"/>
  <c r="AK207"/>
  <c r="AJ207"/>
  <c r="AI207"/>
  <c r="AH207"/>
  <c r="AG207"/>
  <c r="AF207"/>
  <c r="AE207"/>
  <c r="AD207"/>
  <c r="AC207"/>
  <c r="AB207"/>
  <c r="V207" s="1"/>
  <c r="AS206"/>
  <c r="AR206"/>
  <c r="AQ206"/>
  <c r="AP206"/>
  <c r="AO206"/>
  <c r="AN206"/>
  <c r="AM206"/>
  <c r="AL206"/>
  <c r="AK206"/>
  <c r="AJ206"/>
  <c r="AI206"/>
  <c r="AH206"/>
  <c r="AG206"/>
  <c r="AF206"/>
  <c r="AE206"/>
  <c r="AD206"/>
  <c r="AC206"/>
  <c r="AB206"/>
  <c r="AS205"/>
  <c r="AR205"/>
  <c r="AQ205"/>
  <c r="AP205"/>
  <c r="AO205"/>
  <c r="AN205"/>
  <c r="AM205"/>
  <c r="AL205"/>
  <c r="AK205"/>
  <c r="AJ205"/>
  <c r="AI205"/>
  <c r="AH205"/>
  <c r="AG205"/>
  <c r="AF205"/>
  <c r="AE205"/>
  <c r="AD205"/>
  <c r="AC205"/>
  <c r="AB205"/>
  <c r="V205" s="1"/>
  <c r="AS204"/>
  <c r="AR204"/>
  <c r="AQ204"/>
  <c r="AP204"/>
  <c r="AO204"/>
  <c r="AN204"/>
  <c r="AM204"/>
  <c r="AL204"/>
  <c r="AK204"/>
  <c r="AJ204"/>
  <c r="AI204"/>
  <c r="AH204"/>
  <c r="AG204"/>
  <c r="AF204"/>
  <c r="AE204"/>
  <c r="AD204"/>
  <c r="AC204"/>
  <c r="AB204"/>
  <c r="AS203"/>
  <c r="AR203"/>
  <c r="AQ203"/>
  <c r="AP203"/>
  <c r="AO203"/>
  <c r="AN203"/>
  <c r="AM203"/>
  <c r="AL203"/>
  <c r="AK203"/>
  <c r="AJ203"/>
  <c r="AI203"/>
  <c r="AH203"/>
  <c r="AG203"/>
  <c r="AF203"/>
  <c r="AE203"/>
  <c r="AD203"/>
  <c r="AC203"/>
  <c r="AB203"/>
  <c r="AS202"/>
  <c r="AR202"/>
  <c r="AQ202"/>
  <c r="AP202"/>
  <c r="AO202"/>
  <c r="AN202"/>
  <c r="AM202"/>
  <c r="AL202"/>
  <c r="AK202"/>
  <c r="AJ202"/>
  <c r="AI202"/>
  <c r="AH202"/>
  <c r="AG202"/>
  <c r="AF202"/>
  <c r="AE202"/>
  <c r="AD202"/>
  <c r="AC202"/>
  <c r="AB202"/>
  <c r="AS201"/>
  <c r="AR201"/>
  <c r="AQ201"/>
  <c r="AP201"/>
  <c r="AO201"/>
  <c r="AN201"/>
  <c r="AM201"/>
  <c r="AL201"/>
  <c r="AK201"/>
  <c r="AJ201"/>
  <c r="AI201"/>
  <c r="AH201"/>
  <c r="AG201"/>
  <c r="AF201"/>
  <c r="AE201"/>
  <c r="AD201"/>
  <c r="AC201"/>
  <c r="AB201"/>
  <c r="V201" s="1"/>
  <c r="AS200"/>
  <c r="AR200"/>
  <c r="AQ200"/>
  <c r="AP200"/>
  <c r="AO200"/>
  <c r="AN200"/>
  <c r="AM200"/>
  <c r="AL200"/>
  <c r="AK200"/>
  <c r="AJ200"/>
  <c r="AI200"/>
  <c r="AH200"/>
  <c r="AG200"/>
  <c r="AF200"/>
  <c r="AE200"/>
  <c r="AD200"/>
  <c r="AC200"/>
  <c r="AB200"/>
  <c r="AS199"/>
  <c r="AR199"/>
  <c r="AQ199"/>
  <c r="AP199"/>
  <c r="AO199"/>
  <c r="AN199"/>
  <c r="AM199"/>
  <c r="AL199"/>
  <c r="AK199"/>
  <c r="AJ199"/>
  <c r="AI199"/>
  <c r="AH199"/>
  <c r="AG199"/>
  <c r="AF199"/>
  <c r="AE199"/>
  <c r="AD199"/>
  <c r="AC199"/>
  <c r="AB199"/>
  <c r="AS198"/>
  <c r="AR198"/>
  <c r="AQ198"/>
  <c r="AP198"/>
  <c r="AO198"/>
  <c r="AN198"/>
  <c r="AM198"/>
  <c r="AL198"/>
  <c r="AK198"/>
  <c r="AJ198"/>
  <c r="AI198"/>
  <c r="AH198"/>
  <c r="AG198"/>
  <c r="AF198"/>
  <c r="AE198"/>
  <c r="AD198"/>
  <c r="AC198"/>
  <c r="AB198"/>
  <c r="V198" s="1"/>
  <c r="AS197"/>
  <c r="AR197"/>
  <c r="AQ197"/>
  <c r="AP197"/>
  <c r="AO197"/>
  <c r="AN197"/>
  <c r="AM197"/>
  <c r="AL197"/>
  <c r="AK197"/>
  <c r="AJ197"/>
  <c r="AI197"/>
  <c r="AH197"/>
  <c r="AG197"/>
  <c r="AF197"/>
  <c r="AE197"/>
  <c r="AD197"/>
  <c r="AC197"/>
  <c r="V197" s="1"/>
  <c r="AB197"/>
  <c r="AS196"/>
  <c r="AR196"/>
  <c r="AQ196"/>
  <c r="AP196"/>
  <c r="AO196"/>
  <c r="AN196"/>
  <c r="AM196"/>
  <c r="AL196"/>
  <c r="AK196"/>
  <c r="AJ196"/>
  <c r="AI196"/>
  <c r="AH196"/>
  <c r="AG196"/>
  <c r="AF196"/>
  <c r="AE196"/>
  <c r="AD196"/>
  <c r="AC196"/>
  <c r="AB196"/>
  <c r="AS195"/>
  <c r="AR195"/>
  <c r="AQ195"/>
  <c r="AP195"/>
  <c r="AO195"/>
  <c r="AN195"/>
  <c r="AM195"/>
  <c r="AL195"/>
  <c r="AK195"/>
  <c r="AJ195"/>
  <c r="AI195"/>
  <c r="AH195"/>
  <c r="AG195"/>
  <c r="AF195"/>
  <c r="AE195"/>
  <c r="AD195"/>
  <c r="AC195"/>
  <c r="AB195"/>
  <c r="AS194"/>
  <c r="AR194"/>
  <c r="AQ194"/>
  <c r="AP194"/>
  <c r="AO194"/>
  <c r="AN194"/>
  <c r="AM194"/>
  <c r="AL194"/>
  <c r="AK194"/>
  <c r="AJ194"/>
  <c r="AI194"/>
  <c r="AH194"/>
  <c r="AG194"/>
  <c r="AF194"/>
  <c r="AE194"/>
  <c r="AD194"/>
  <c r="AC194"/>
  <c r="AB194"/>
  <c r="AS193"/>
  <c r="AR193"/>
  <c r="AQ193"/>
  <c r="AP193"/>
  <c r="AO193"/>
  <c r="AN193"/>
  <c r="AM193"/>
  <c r="AL193"/>
  <c r="AK193"/>
  <c r="AJ193"/>
  <c r="AI193"/>
  <c r="AH193"/>
  <c r="AG193"/>
  <c r="AF193"/>
  <c r="AE193"/>
  <c r="AD193"/>
  <c r="AC193"/>
  <c r="AB193"/>
  <c r="V193"/>
  <c r="AS192"/>
  <c r="AR192"/>
  <c r="AQ192"/>
  <c r="AP192"/>
  <c r="AO192"/>
  <c r="AN192"/>
  <c r="AM192"/>
  <c r="AL192"/>
  <c r="AK192"/>
  <c r="AJ192"/>
  <c r="AI192"/>
  <c r="AH192"/>
  <c r="AG192"/>
  <c r="AF192"/>
  <c r="AE192"/>
  <c r="AD192"/>
  <c r="V192" s="1"/>
  <c r="AC192"/>
  <c r="AB192"/>
  <c r="AS191"/>
  <c r="AR191"/>
  <c r="AQ191"/>
  <c r="AP191"/>
  <c r="AO191"/>
  <c r="AN191"/>
  <c r="AM191"/>
  <c r="AL191"/>
  <c r="AK191"/>
  <c r="AJ191"/>
  <c r="AI191"/>
  <c r="AH191"/>
  <c r="AG191"/>
  <c r="AF191"/>
  <c r="AE191"/>
  <c r="AD191"/>
  <c r="AC191"/>
  <c r="AB191"/>
  <c r="V191" s="1"/>
  <c r="AS190"/>
  <c r="AR190"/>
  <c r="AQ190"/>
  <c r="AP190"/>
  <c r="AO190"/>
  <c r="AN190"/>
  <c r="AM190"/>
  <c r="AL190"/>
  <c r="AK190"/>
  <c r="AJ190"/>
  <c r="AI190"/>
  <c r="AH190"/>
  <c r="AG190"/>
  <c r="AF190"/>
  <c r="AE190"/>
  <c r="AD190"/>
  <c r="AC190"/>
  <c r="AB190"/>
  <c r="AS189"/>
  <c r="AR189"/>
  <c r="AQ189"/>
  <c r="AP189"/>
  <c r="AO189"/>
  <c r="AN189"/>
  <c r="AM189"/>
  <c r="AL189"/>
  <c r="AK189"/>
  <c r="AJ189"/>
  <c r="AI189"/>
  <c r="AH189"/>
  <c r="AG189"/>
  <c r="AF189"/>
  <c r="AE189"/>
  <c r="AD189"/>
  <c r="AC189"/>
  <c r="AB189"/>
  <c r="V189" s="1"/>
  <c r="AS188"/>
  <c r="AR188"/>
  <c r="AQ188"/>
  <c r="AP188"/>
  <c r="AO188"/>
  <c r="AN188"/>
  <c r="AM188"/>
  <c r="AL188"/>
  <c r="AK188"/>
  <c r="AJ188"/>
  <c r="AI188"/>
  <c r="AH188"/>
  <c r="AG188"/>
  <c r="AF188"/>
  <c r="AE188"/>
  <c r="AD188"/>
  <c r="AC188"/>
  <c r="AB188"/>
  <c r="AS187"/>
  <c r="AR187"/>
  <c r="AQ187"/>
  <c r="AP187"/>
  <c r="AO187"/>
  <c r="AN187"/>
  <c r="AM187"/>
  <c r="AL187"/>
  <c r="AK187"/>
  <c r="AJ187"/>
  <c r="AI187"/>
  <c r="AH187"/>
  <c r="AG187"/>
  <c r="AF187"/>
  <c r="AE187"/>
  <c r="AD187"/>
  <c r="AC187"/>
  <c r="AB187"/>
  <c r="AS186"/>
  <c r="AR186"/>
  <c r="AQ186"/>
  <c r="AP186"/>
  <c r="AO186"/>
  <c r="AN186"/>
  <c r="AM186"/>
  <c r="AL186"/>
  <c r="AK186"/>
  <c r="AJ186"/>
  <c r="AI186"/>
  <c r="AH186"/>
  <c r="AG186"/>
  <c r="AF186"/>
  <c r="AE186"/>
  <c r="AD186"/>
  <c r="AC186"/>
  <c r="AB186"/>
  <c r="AS185"/>
  <c r="AR185"/>
  <c r="AQ185"/>
  <c r="AP185"/>
  <c r="AO185"/>
  <c r="AN185"/>
  <c r="AM185"/>
  <c r="AL185"/>
  <c r="AK185"/>
  <c r="AJ185"/>
  <c r="AI185"/>
  <c r="AH185"/>
  <c r="AG185"/>
  <c r="AF185"/>
  <c r="AE185"/>
  <c r="AD185"/>
  <c r="AC185"/>
  <c r="AB185"/>
  <c r="V185" s="1"/>
  <c r="AS184"/>
  <c r="AR184"/>
  <c r="AQ184"/>
  <c r="AP184"/>
  <c r="AO184"/>
  <c r="AN184"/>
  <c r="AM184"/>
  <c r="AL184"/>
  <c r="AK184"/>
  <c r="AJ184"/>
  <c r="AI184"/>
  <c r="AH184"/>
  <c r="AG184"/>
  <c r="AF184"/>
  <c r="AE184"/>
  <c r="AD184"/>
  <c r="AC184"/>
  <c r="AB184"/>
  <c r="AS183"/>
  <c r="AR183"/>
  <c r="AQ183"/>
  <c r="AP183"/>
  <c r="AO183"/>
  <c r="AN183"/>
  <c r="AM183"/>
  <c r="AL183"/>
  <c r="AK183"/>
  <c r="AJ183"/>
  <c r="AI183"/>
  <c r="AH183"/>
  <c r="AG183"/>
  <c r="AF183"/>
  <c r="AE183"/>
  <c r="AD183"/>
  <c r="AC183"/>
  <c r="AB183"/>
  <c r="AS182"/>
  <c r="AR182"/>
  <c r="AQ182"/>
  <c r="AP182"/>
  <c r="AO182"/>
  <c r="AN182"/>
  <c r="AM182"/>
  <c r="AL182"/>
  <c r="AK182"/>
  <c r="AJ182"/>
  <c r="AI182"/>
  <c r="AH182"/>
  <c r="AG182"/>
  <c r="AF182"/>
  <c r="AE182"/>
  <c r="AD182"/>
  <c r="AC182"/>
  <c r="AB182"/>
  <c r="V182" s="1"/>
  <c r="AS181"/>
  <c r="AR181"/>
  <c r="AQ181"/>
  <c r="AP181"/>
  <c r="AO181"/>
  <c r="AN181"/>
  <c r="AM181"/>
  <c r="AL181"/>
  <c r="AK181"/>
  <c r="AJ181"/>
  <c r="AI181"/>
  <c r="AH181"/>
  <c r="AG181"/>
  <c r="AF181"/>
  <c r="AE181"/>
  <c r="AD181"/>
  <c r="AC181"/>
  <c r="V181" s="1"/>
  <c r="AB181"/>
  <c r="AS180"/>
  <c r="AR180"/>
  <c r="AQ180"/>
  <c r="AP180"/>
  <c r="AO180"/>
  <c r="AN180"/>
  <c r="AM180"/>
  <c r="AL180"/>
  <c r="AK180"/>
  <c r="AJ180"/>
  <c r="AI180"/>
  <c r="AH180"/>
  <c r="AG180"/>
  <c r="AF180"/>
  <c r="AE180"/>
  <c r="AD180"/>
  <c r="AC180"/>
  <c r="AB180"/>
  <c r="AS179"/>
  <c r="AR179"/>
  <c r="AQ179"/>
  <c r="AP179"/>
  <c r="AO179"/>
  <c r="AN179"/>
  <c r="AM179"/>
  <c r="AL179"/>
  <c r="AK179"/>
  <c r="AJ179"/>
  <c r="AI179"/>
  <c r="AH179"/>
  <c r="AG179"/>
  <c r="AF179"/>
  <c r="AE179"/>
  <c r="AD179"/>
  <c r="AC179"/>
  <c r="AB179"/>
  <c r="AS178"/>
  <c r="AR178"/>
  <c r="AQ178"/>
  <c r="AP178"/>
  <c r="AO178"/>
  <c r="AN178"/>
  <c r="AM178"/>
  <c r="AL178"/>
  <c r="AK178"/>
  <c r="AJ178"/>
  <c r="AI178"/>
  <c r="AH178"/>
  <c r="AG178"/>
  <c r="AF178"/>
  <c r="AE178"/>
  <c r="AD178"/>
  <c r="AC178"/>
  <c r="AB178"/>
  <c r="AS177"/>
  <c r="AR177"/>
  <c r="AQ177"/>
  <c r="AP177"/>
  <c r="AO177"/>
  <c r="AN177"/>
  <c r="AM177"/>
  <c r="AL177"/>
  <c r="AK177"/>
  <c r="AJ177"/>
  <c r="AI177"/>
  <c r="AH177"/>
  <c r="AG177"/>
  <c r="AF177"/>
  <c r="AE177"/>
  <c r="AD177"/>
  <c r="AC177"/>
  <c r="AB177"/>
  <c r="V177"/>
  <c r="AS176"/>
  <c r="AR176"/>
  <c r="AQ176"/>
  <c r="AP176"/>
  <c r="AO176"/>
  <c r="AN176"/>
  <c r="AM176"/>
  <c r="AL176"/>
  <c r="AK176"/>
  <c r="AJ176"/>
  <c r="AI176"/>
  <c r="AH176"/>
  <c r="AG176"/>
  <c r="AF176"/>
  <c r="AE176"/>
  <c r="AD176"/>
  <c r="V176" s="1"/>
  <c r="AC176"/>
  <c r="AB176"/>
  <c r="AS175"/>
  <c r="AR175"/>
  <c r="AQ175"/>
  <c r="AP175"/>
  <c r="AO175"/>
  <c r="AN175"/>
  <c r="AM175"/>
  <c r="AL175"/>
  <c r="AK175"/>
  <c r="AJ175"/>
  <c r="AI175"/>
  <c r="AH175"/>
  <c r="AG175"/>
  <c r="AF175"/>
  <c r="AE175"/>
  <c r="AD175"/>
  <c r="AC175"/>
  <c r="AB175"/>
  <c r="V175" s="1"/>
  <c r="AS174"/>
  <c r="AR174"/>
  <c r="AQ174"/>
  <c r="AP174"/>
  <c r="AO174"/>
  <c r="AN174"/>
  <c r="AM174"/>
  <c r="AL174"/>
  <c r="AK174"/>
  <c r="AJ174"/>
  <c r="AI174"/>
  <c r="AH174"/>
  <c r="AG174"/>
  <c r="AF174"/>
  <c r="AE174"/>
  <c r="AD174"/>
  <c r="AC174"/>
  <c r="AB174"/>
  <c r="AS173"/>
  <c r="AR173"/>
  <c r="AQ173"/>
  <c r="AP173"/>
  <c r="AO173"/>
  <c r="AN173"/>
  <c r="AM173"/>
  <c r="AL173"/>
  <c r="AK173"/>
  <c r="AJ173"/>
  <c r="AI173"/>
  <c r="AH173"/>
  <c r="AG173"/>
  <c r="AF173"/>
  <c r="AE173"/>
  <c r="AD173"/>
  <c r="AC173"/>
  <c r="AB173"/>
  <c r="V173" s="1"/>
  <c r="AS172"/>
  <c r="AR172"/>
  <c r="AQ172"/>
  <c r="AP172"/>
  <c r="AO172"/>
  <c r="AN172"/>
  <c r="AM172"/>
  <c r="AL172"/>
  <c r="AK172"/>
  <c r="AJ172"/>
  <c r="AI172"/>
  <c r="AH172"/>
  <c r="AG172"/>
  <c r="AF172"/>
  <c r="AE172"/>
  <c r="AD172"/>
  <c r="AC172"/>
  <c r="AB172"/>
  <c r="AS171"/>
  <c r="AR171"/>
  <c r="AQ171"/>
  <c r="AP171"/>
  <c r="AO171"/>
  <c r="AN171"/>
  <c r="AM171"/>
  <c r="AL171"/>
  <c r="AK171"/>
  <c r="AJ171"/>
  <c r="AI171"/>
  <c r="AH171"/>
  <c r="AG171"/>
  <c r="AF171"/>
  <c r="AE171"/>
  <c r="AD171"/>
  <c r="AC171"/>
  <c r="AB171"/>
  <c r="AS170"/>
  <c r="AR170"/>
  <c r="AQ170"/>
  <c r="AP170"/>
  <c r="AO170"/>
  <c r="AN170"/>
  <c r="AM170"/>
  <c r="AL170"/>
  <c r="AK170"/>
  <c r="AJ170"/>
  <c r="AI170"/>
  <c r="AH170"/>
  <c r="AG170"/>
  <c r="AF170"/>
  <c r="AE170"/>
  <c r="AD170"/>
  <c r="AC170"/>
  <c r="AB170"/>
  <c r="AS169"/>
  <c r="AR169"/>
  <c r="AQ169"/>
  <c r="AP169"/>
  <c r="AO169"/>
  <c r="AN169"/>
  <c r="AM169"/>
  <c r="AL169"/>
  <c r="AK169"/>
  <c r="AJ169"/>
  <c r="AI169"/>
  <c r="AH169"/>
  <c r="AG169"/>
  <c r="AF169"/>
  <c r="AE169"/>
  <c r="AD169"/>
  <c r="AC169"/>
  <c r="AB169"/>
  <c r="V169" s="1"/>
  <c r="AS168"/>
  <c r="AR168"/>
  <c r="AQ168"/>
  <c r="AP168"/>
  <c r="AO168"/>
  <c r="AN168"/>
  <c r="AM168"/>
  <c r="AL168"/>
  <c r="AK168"/>
  <c r="AJ168"/>
  <c r="AI168"/>
  <c r="AH168"/>
  <c r="AG168"/>
  <c r="AF168"/>
  <c r="AE168"/>
  <c r="AD168"/>
  <c r="AC168"/>
  <c r="AB168"/>
  <c r="AS167"/>
  <c r="AR167"/>
  <c r="AQ167"/>
  <c r="AP167"/>
  <c r="AO167"/>
  <c r="AN167"/>
  <c r="AM167"/>
  <c r="AL167"/>
  <c r="AK167"/>
  <c r="AJ167"/>
  <c r="AI167"/>
  <c r="AH167"/>
  <c r="AG167"/>
  <c r="AF167"/>
  <c r="AE167"/>
  <c r="AD167"/>
  <c r="AC167"/>
  <c r="AB167"/>
  <c r="AS166"/>
  <c r="AR166"/>
  <c r="AQ166"/>
  <c r="AP166"/>
  <c r="AO166"/>
  <c r="AN166"/>
  <c r="AM166"/>
  <c r="AL166"/>
  <c r="AK166"/>
  <c r="AJ166"/>
  <c r="AI166"/>
  <c r="AH166"/>
  <c r="AG166"/>
  <c r="AF166"/>
  <c r="AE166"/>
  <c r="AD166"/>
  <c r="AC166"/>
  <c r="AB166"/>
  <c r="V166" s="1"/>
  <c r="AS165"/>
  <c r="AR165"/>
  <c r="AQ165"/>
  <c r="AP165"/>
  <c r="AO165"/>
  <c r="AN165"/>
  <c r="AM165"/>
  <c r="AL165"/>
  <c r="AK165"/>
  <c r="AJ165"/>
  <c r="AI165"/>
  <c r="AH165"/>
  <c r="AG165"/>
  <c r="AF165"/>
  <c r="AE165"/>
  <c r="AD165"/>
  <c r="AC165"/>
  <c r="V165" s="1"/>
  <c r="AB165"/>
  <c r="AS164"/>
  <c r="AR164"/>
  <c r="AQ164"/>
  <c r="AP164"/>
  <c r="AO164"/>
  <c r="AN164"/>
  <c r="AM164"/>
  <c r="AL164"/>
  <c r="AK164"/>
  <c r="AJ164"/>
  <c r="AI164"/>
  <c r="AH164"/>
  <c r="AG164"/>
  <c r="AF164"/>
  <c r="AE164"/>
  <c r="AD164"/>
  <c r="AC164"/>
  <c r="AB164"/>
  <c r="AS163"/>
  <c r="AR163"/>
  <c r="AQ163"/>
  <c r="AP163"/>
  <c r="AO163"/>
  <c r="AN163"/>
  <c r="AM163"/>
  <c r="AL163"/>
  <c r="AK163"/>
  <c r="AJ163"/>
  <c r="AI163"/>
  <c r="AH163"/>
  <c r="AG163"/>
  <c r="AF163"/>
  <c r="AE163"/>
  <c r="AD163"/>
  <c r="AC163"/>
  <c r="AB163"/>
  <c r="AS162"/>
  <c r="AR162"/>
  <c r="AQ162"/>
  <c r="AP162"/>
  <c r="AO162"/>
  <c r="AN162"/>
  <c r="AM162"/>
  <c r="AL162"/>
  <c r="AK162"/>
  <c r="AJ162"/>
  <c r="AI162"/>
  <c r="AH162"/>
  <c r="AG162"/>
  <c r="AF162"/>
  <c r="AE162"/>
  <c r="AD162"/>
  <c r="AC162"/>
  <c r="AB162"/>
  <c r="AS161"/>
  <c r="AR161"/>
  <c r="AQ161"/>
  <c r="AP161"/>
  <c r="AO161"/>
  <c r="AN161"/>
  <c r="AM161"/>
  <c r="AL161"/>
  <c r="AK161"/>
  <c r="AJ161"/>
  <c r="AI161"/>
  <c r="AH161"/>
  <c r="AG161"/>
  <c r="AF161"/>
  <c r="AE161"/>
  <c r="AD161"/>
  <c r="AC161"/>
  <c r="AB161"/>
  <c r="V161"/>
  <c r="AS160"/>
  <c r="AR160"/>
  <c r="AQ160"/>
  <c r="AP160"/>
  <c r="AO160"/>
  <c r="AN160"/>
  <c r="AM160"/>
  <c r="AL160"/>
  <c r="AK160"/>
  <c r="AJ160"/>
  <c r="AI160"/>
  <c r="AH160"/>
  <c r="AG160"/>
  <c r="AF160"/>
  <c r="AE160"/>
  <c r="AD160"/>
  <c r="V160" s="1"/>
  <c r="AC160"/>
  <c r="AB160"/>
  <c r="AS159"/>
  <c r="AR159"/>
  <c r="AQ159"/>
  <c r="AP159"/>
  <c r="AO159"/>
  <c r="AN159"/>
  <c r="AM159"/>
  <c r="AL159"/>
  <c r="AK159"/>
  <c r="AJ159"/>
  <c r="AI159"/>
  <c r="AH159"/>
  <c r="AG159"/>
  <c r="AF159"/>
  <c r="AE159"/>
  <c r="AD159"/>
  <c r="AC159"/>
  <c r="AB159"/>
  <c r="V159" s="1"/>
  <c r="AS158"/>
  <c r="AR158"/>
  <c r="AQ158"/>
  <c r="AP158"/>
  <c r="AO158"/>
  <c r="AN158"/>
  <c r="AM158"/>
  <c r="AL158"/>
  <c r="AK158"/>
  <c r="AJ158"/>
  <c r="AI158"/>
  <c r="AH158"/>
  <c r="AG158"/>
  <c r="AF158"/>
  <c r="AE158"/>
  <c r="AD158"/>
  <c r="AC158"/>
  <c r="AB158"/>
  <c r="AS157"/>
  <c r="AR157"/>
  <c r="AQ157"/>
  <c r="AP157"/>
  <c r="AO157"/>
  <c r="AN157"/>
  <c r="AM157"/>
  <c r="AL157"/>
  <c r="AK157"/>
  <c r="AJ157"/>
  <c r="AI157"/>
  <c r="AH157"/>
  <c r="AG157"/>
  <c r="AF157"/>
  <c r="AE157"/>
  <c r="AD157"/>
  <c r="AC157"/>
  <c r="AB157"/>
  <c r="V157" s="1"/>
  <c r="AS156"/>
  <c r="AR156"/>
  <c r="AQ156"/>
  <c r="AP156"/>
  <c r="AO156"/>
  <c r="AN156"/>
  <c r="AM156"/>
  <c r="AL156"/>
  <c r="AK156"/>
  <c r="AJ156"/>
  <c r="AI156"/>
  <c r="AH156"/>
  <c r="AG156"/>
  <c r="AF156"/>
  <c r="AE156"/>
  <c r="AD156"/>
  <c r="AC156"/>
  <c r="AB156"/>
  <c r="AS155"/>
  <c r="AR155"/>
  <c r="AQ155"/>
  <c r="AP155"/>
  <c r="AO155"/>
  <c r="AN155"/>
  <c r="AM155"/>
  <c r="AL155"/>
  <c r="AK155"/>
  <c r="AJ155"/>
  <c r="AI155"/>
  <c r="AH155"/>
  <c r="AG155"/>
  <c r="AF155"/>
  <c r="AE155"/>
  <c r="AD155"/>
  <c r="AC155"/>
  <c r="AB155"/>
  <c r="AS154"/>
  <c r="AR154"/>
  <c r="AQ154"/>
  <c r="AP154"/>
  <c r="AO154"/>
  <c r="AN154"/>
  <c r="AM154"/>
  <c r="AL154"/>
  <c r="AK154"/>
  <c r="AJ154"/>
  <c r="AI154"/>
  <c r="AH154"/>
  <c r="AG154"/>
  <c r="AF154"/>
  <c r="AE154"/>
  <c r="AD154"/>
  <c r="AC154"/>
  <c r="AB154"/>
  <c r="AS153"/>
  <c r="AR153"/>
  <c r="AQ153"/>
  <c r="AP153"/>
  <c r="AO153"/>
  <c r="AN153"/>
  <c r="AM153"/>
  <c r="AL153"/>
  <c r="AK153"/>
  <c r="AJ153"/>
  <c r="AI153"/>
  <c r="AH153"/>
  <c r="AG153"/>
  <c r="AF153"/>
  <c r="AE153"/>
  <c r="AD153"/>
  <c r="AC153"/>
  <c r="AB153"/>
  <c r="V153" s="1"/>
  <c r="AS152"/>
  <c r="AR152"/>
  <c r="AQ152"/>
  <c r="AP152"/>
  <c r="AO152"/>
  <c r="AN152"/>
  <c r="AM152"/>
  <c r="AL152"/>
  <c r="AK152"/>
  <c r="AJ152"/>
  <c r="AI152"/>
  <c r="AH152"/>
  <c r="AG152"/>
  <c r="AF152"/>
  <c r="AE152"/>
  <c r="AD152"/>
  <c r="AC152"/>
  <c r="AB152"/>
  <c r="AS151"/>
  <c r="AR151"/>
  <c r="AQ151"/>
  <c r="AP151"/>
  <c r="AO151"/>
  <c r="AN151"/>
  <c r="AM151"/>
  <c r="AL151"/>
  <c r="AK151"/>
  <c r="AJ151"/>
  <c r="AI151"/>
  <c r="AH151"/>
  <c r="AG151"/>
  <c r="AF151"/>
  <c r="AE151"/>
  <c r="AD151"/>
  <c r="AC151"/>
  <c r="AB151"/>
  <c r="AS150"/>
  <c r="AR150"/>
  <c r="AQ150"/>
  <c r="AP150"/>
  <c r="AO150"/>
  <c r="AN150"/>
  <c r="AM150"/>
  <c r="AL150"/>
  <c r="AK150"/>
  <c r="AJ150"/>
  <c r="AI150"/>
  <c r="AH150"/>
  <c r="AG150"/>
  <c r="AF150"/>
  <c r="AE150"/>
  <c r="AD150"/>
  <c r="AC150"/>
  <c r="AB150"/>
  <c r="V150" s="1"/>
  <c r="AS149"/>
  <c r="AR149"/>
  <c r="AQ149"/>
  <c r="AP149"/>
  <c r="AO149"/>
  <c r="AN149"/>
  <c r="AM149"/>
  <c r="AL149"/>
  <c r="AK149"/>
  <c r="AJ149"/>
  <c r="AI149"/>
  <c r="AH149"/>
  <c r="AG149"/>
  <c r="AF149"/>
  <c r="AE149"/>
  <c r="AD149"/>
  <c r="AC149"/>
  <c r="V149" s="1"/>
  <c r="AB149"/>
  <c r="AS148"/>
  <c r="AR148"/>
  <c r="AQ148"/>
  <c r="AP148"/>
  <c r="AO148"/>
  <c r="AN148"/>
  <c r="AM148"/>
  <c r="AL148"/>
  <c r="AK148"/>
  <c r="AJ148"/>
  <c r="AI148"/>
  <c r="AH148"/>
  <c r="AG148"/>
  <c r="AF148"/>
  <c r="AE148"/>
  <c r="AD148"/>
  <c r="AC148"/>
  <c r="AB148"/>
  <c r="AS147"/>
  <c r="AR147"/>
  <c r="AQ147"/>
  <c r="AP147"/>
  <c r="AO147"/>
  <c r="AN147"/>
  <c r="AM147"/>
  <c r="AL147"/>
  <c r="AK147"/>
  <c r="AJ147"/>
  <c r="AI147"/>
  <c r="AH147"/>
  <c r="AG147"/>
  <c r="AF147"/>
  <c r="AE147"/>
  <c r="AD147"/>
  <c r="AC147"/>
  <c r="AB147"/>
  <c r="AS146"/>
  <c r="AR146"/>
  <c r="AQ146"/>
  <c r="AP146"/>
  <c r="AO146"/>
  <c r="AN146"/>
  <c r="AM146"/>
  <c r="AL146"/>
  <c r="AK146"/>
  <c r="AJ146"/>
  <c r="AI146"/>
  <c r="AH146"/>
  <c r="AG146"/>
  <c r="AF146"/>
  <c r="AE146"/>
  <c r="AD146"/>
  <c r="AC146"/>
  <c r="AB146"/>
  <c r="AS145"/>
  <c r="AR145"/>
  <c r="AQ145"/>
  <c r="AP145"/>
  <c r="AO145"/>
  <c r="AN145"/>
  <c r="AM145"/>
  <c r="AL145"/>
  <c r="AK145"/>
  <c r="AJ145"/>
  <c r="AI145"/>
  <c r="AH145"/>
  <c r="AG145"/>
  <c r="AF145"/>
  <c r="AE145"/>
  <c r="AD145"/>
  <c r="AC145"/>
  <c r="AB145"/>
  <c r="V145"/>
  <c r="AS144"/>
  <c r="AR144"/>
  <c r="AQ144"/>
  <c r="AP144"/>
  <c r="AO144"/>
  <c r="AN144"/>
  <c r="AM144"/>
  <c r="AL144"/>
  <c r="AK144"/>
  <c r="AJ144"/>
  <c r="AI144"/>
  <c r="AH144"/>
  <c r="AG144"/>
  <c r="AF144"/>
  <c r="AE144"/>
  <c r="AD144"/>
  <c r="V144" s="1"/>
  <c r="AC144"/>
  <c r="AB144"/>
  <c r="AS143"/>
  <c r="AR143"/>
  <c r="AQ143"/>
  <c r="AP143"/>
  <c r="AO143"/>
  <c r="AN143"/>
  <c r="AM143"/>
  <c r="AL143"/>
  <c r="AK143"/>
  <c r="AJ143"/>
  <c r="AI143"/>
  <c r="AH143"/>
  <c r="AG143"/>
  <c r="AF143"/>
  <c r="AE143"/>
  <c r="AD143"/>
  <c r="AC143"/>
  <c r="AB143"/>
  <c r="V143" s="1"/>
  <c r="AS142"/>
  <c r="AR142"/>
  <c r="AQ142"/>
  <c r="AP142"/>
  <c r="AO142"/>
  <c r="AN142"/>
  <c r="AM142"/>
  <c r="AL142"/>
  <c r="AK142"/>
  <c r="AJ142"/>
  <c r="AI142"/>
  <c r="AH142"/>
  <c r="AG142"/>
  <c r="AF142"/>
  <c r="AE142"/>
  <c r="AD142"/>
  <c r="AC142"/>
  <c r="AB142"/>
  <c r="AS141"/>
  <c r="AR141"/>
  <c r="AQ141"/>
  <c r="AP141"/>
  <c r="AO141"/>
  <c r="AN141"/>
  <c r="AM141"/>
  <c r="AL141"/>
  <c r="AK141"/>
  <c r="AJ141"/>
  <c r="AI141"/>
  <c r="AH141"/>
  <c r="AG141"/>
  <c r="AF141"/>
  <c r="AE141"/>
  <c r="AD141"/>
  <c r="AC141"/>
  <c r="AB141"/>
  <c r="V141" s="1"/>
  <c r="AS140"/>
  <c r="AR140"/>
  <c r="AQ140"/>
  <c r="AP140"/>
  <c r="AO140"/>
  <c r="AN140"/>
  <c r="AM140"/>
  <c r="AL140"/>
  <c r="AK140"/>
  <c r="AJ140"/>
  <c r="AI140"/>
  <c r="AH140"/>
  <c r="AG140"/>
  <c r="AF140"/>
  <c r="AE140"/>
  <c r="AD140"/>
  <c r="AC140"/>
  <c r="AB140"/>
  <c r="AS139"/>
  <c r="AR139"/>
  <c r="AQ139"/>
  <c r="AP139"/>
  <c r="AO139"/>
  <c r="AN139"/>
  <c r="AM139"/>
  <c r="AL139"/>
  <c r="AK139"/>
  <c r="AJ139"/>
  <c r="AI139"/>
  <c r="AH139"/>
  <c r="AG139"/>
  <c r="AF139"/>
  <c r="AE139"/>
  <c r="AD139"/>
  <c r="AC139"/>
  <c r="AB139"/>
  <c r="AS138"/>
  <c r="AR138"/>
  <c r="AQ138"/>
  <c r="AP138"/>
  <c r="AO138"/>
  <c r="AN138"/>
  <c r="AM138"/>
  <c r="AL138"/>
  <c r="AK138"/>
  <c r="AJ138"/>
  <c r="AI138"/>
  <c r="AH138"/>
  <c r="AG138"/>
  <c r="AF138"/>
  <c r="AE138"/>
  <c r="AD138"/>
  <c r="AC138"/>
  <c r="AB138"/>
  <c r="AS137"/>
  <c r="AR137"/>
  <c r="AQ137"/>
  <c r="AP137"/>
  <c r="AO137"/>
  <c r="AN137"/>
  <c r="AM137"/>
  <c r="AL137"/>
  <c r="AK137"/>
  <c r="AJ137"/>
  <c r="AI137"/>
  <c r="AH137"/>
  <c r="AG137"/>
  <c r="AF137"/>
  <c r="AE137"/>
  <c r="AD137"/>
  <c r="AC137"/>
  <c r="AB137"/>
  <c r="V137" s="1"/>
  <c r="AS136"/>
  <c r="AR136"/>
  <c r="AQ136"/>
  <c r="AP136"/>
  <c r="AO136"/>
  <c r="AN136"/>
  <c r="AM136"/>
  <c r="AL136"/>
  <c r="AK136"/>
  <c r="AJ136"/>
  <c r="AI136"/>
  <c r="AH136"/>
  <c r="AG136"/>
  <c r="AF136"/>
  <c r="AE136"/>
  <c r="AD136"/>
  <c r="AC136"/>
  <c r="AB136"/>
  <c r="AS135"/>
  <c r="AR135"/>
  <c r="AQ135"/>
  <c r="AP135"/>
  <c r="AO135"/>
  <c r="AN135"/>
  <c r="AM135"/>
  <c r="AL135"/>
  <c r="AK135"/>
  <c r="AJ135"/>
  <c r="AI135"/>
  <c r="AH135"/>
  <c r="AG135"/>
  <c r="AF135"/>
  <c r="AE135"/>
  <c r="AD135"/>
  <c r="AC135"/>
  <c r="AB135"/>
  <c r="AS134"/>
  <c r="AR134"/>
  <c r="AQ134"/>
  <c r="AP134"/>
  <c r="AO134"/>
  <c r="AN134"/>
  <c r="AM134"/>
  <c r="AL134"/>
  <c r="AK134"/>
  <c r="AJ134"/>
  <c r="AI134"/>
  <c r="AH134"/>
  <c r="AG134"/>
  <c r="AF134"/>
  <c r="AE134"/>
  <c r="AD134"/>
  <c r="AC134"/>
  <c r="AB134"/>
  <c r="V134" s="1"/>
  <c r="AS133"/>
  <c r="AR133"/>
  <c r="AQ133"/>
  <c r="AP133"/>
  <c r="AO133"/>
  <c r="AN133"/>
  <c r="AM133"/>
  <c r="AL133"/>
  <c r="AK133"/>
  <c r="AJ133"/>
  <c r="AI133"/>
  <c r="AH133"/>
  <c r="AG133"/>
  <c r="AF133"/>
  <c r="AE133"/>
  <c r="AD133"/>
  <c r="AC133"/>
  <c r="V133" s="1"/>
  <c r="AB133"/>
  <c r="AS132"/>
  <c r="AR132"/>
  <c r="AQ132"/>
  <c r="AP132"/>
  <c r="AO132"/>
  <c r="AN132"/>
  <c r="AM132"/>
  <c r="AL132"/>
  <c r="AK132"/>
  <c r="AJ132"/>
  <c r="AI132"/>
  <c r="AH132"/>
  <c r="AG132"/>
  <c r="AF132"/>
  <c r="AE132"/>
  <c r="AD132"/>
  <c r="AC132"/>
  <c r="AB132"/>
  <c r="AS131"/>
  <c r="AR131"/>
  <c r="AQ131"/>
  <c r="AP131"/>
  <c r="AO131"/>
  <c r="AN131"/>
  <c r="AM131"/>
  <c r="AL131"/>
  <c r="AK131"/>
  <c r="AJ131"/>
  <c r="AI131"/>
  <c r="AH131"/>
  <c r="AG131"/>
  <c r="AF131"/>
  <c r="AE131"/>
  <c r="AD131"/>
  <c r="AC131"/>
  <c r="AB131"/>
  <c r="AS130"/>
  <c r="AR130"/>
  <c r="AQ130"/>
  <c r="AP130"/>
  <c r="AO130"/>
  <c r="AN130"/>
  <c r="AM130"/>
  <c r="AL130"/>
  <c r="AK130"/>
  <c r="AJ130"/>
  <c r="AI130"/>
  <c r="AH130"/>
  <c r="AG130"/>
  <c r="AF130"/>
  <c r="AE130"/>
  <c r="AD130"/>
  <c r="AC130"/>
  <c r="AB130"/>
  <c r="AS129"/>
  <c r="AR129"/>
  <c r="AQ129"/>
  <c r="AP129"/>
  <c r="AO129"/>
  <c r="AN129"/>
  <c r="AM129"/>
  <c r="AL129"/>
  <c r="AK129"/>
  <c r="AJ129"/>
  <c r="AI129"/>
  <c r="AH129"/>
  <c r="AG129"/>
  <c r="AF129"/>
  <c r="AE129"/>
  <c r="AD129"/>
  <c r="AC129"/>
  <c r="AB129"/>
  <c r="V129"/>
  <c r="AS128"/>
  <c r="AR128"/>
  <c r="AQ128"/>
  <c r="AP128"/>
  <c r="AO128"/>
  <c r="AN128"/>
  <c r="AM128"/>
  <c r="AL128"/>
  <c r="AK128"/>
  <c r="AJ128"/>
  <c r="AI128"/>
  <c r="AH128"/>
  <c r="AG128"/>
  <c r="AF128"/>
  <c r="AE128"/>
  <c r="AD128"/>
  <c r="V128" s="1"/>
  <c r="AC128"/>
  <c r="AB128"/>
  <c r="AS127"/>
  <c r="AR127"/>
  <c r="AQ127"/>
  <c r="AP127"/>
  <c r="AO127"/>
  <c r="AN127"/>
  <c r="AM127"/>
  <c r="AL127"/>
  <c r="AK127"/>
  <c r="AJ127"/>
  <c r="AI127"/>
  <c r="AH127"/>
  <c r="AG127"/>
  <c r="AF127"/>
  <c r="AE127"/>
  <c r="AD127"/>
  <c r="AC127"/>
  <c r="AB127"/>
  <c r="V127" s="1"/>
  <c r="AS126"/>
  <c r="AR126"/>
  <c r="AQ126"/>
  <c r="AP126"/>
  <c r="AO126"/>
  <c r="AN126"/>
  <c r="AM126"/>
  <c r="AL126"/>
  <c r="AK126"/>
  <c r="AJ126"/>
  <c r="AI126"/>
  <c r="AH126"/>
  <c r="AG126"/>
  <c r="AF126"/>
  <c r="AE126"/>
  <c r="AD126"/>
  <c r="AC126"/>
  <c r="AB126"/>
  <c r="AS125"/>
  <c r="AR125"/>
  <c r="AQ125"/>
  <c r="AP125"/>
  <c r="AO125"/>
  <c r="AN125"/>
  <c r="AM125"/>
  <c r="AL125"/>
  <c r="AK125"/>
  <c r="AJ125"/>
  <c r="AI125"/>
  <c r="AH125"/>
  <c r="AG125"/>
  <c r="AF125"/>
  <c r="AE125"/>
  <c r="AD125"/>
  <c r="AC125"/>
  <c r="AB125"/>
  <c r="V125" s="1"/>
  <c r="AS124"/>
  <c r="AR124"/>
  <c r="AQ124"/>
  <c r="AP124"/>
  <c r="AO124"/>
  <c r="AN124"/>
  <c r="AM124"/>
  <c r="AL124"/>
  <c r="AK124"/>
  <c r="AJ124"/>
  <c r="AI124"/>
  <c r="AH124"/>
  <c r="AG124"/>
  <c r="AF124"/>
  <c r="AE124"/>
  <c r="AD124"/>
  <c r="AC124"/>
  <c r="AB124"/>
  <c r="AS123"/>
  <c r="AR123"/>
  <c r="AQ123"/>
  <c r="AP123"/>
  <c r="AO123"/>
  <c r="AN123"/>
  <c r="AM123"/>
  <c r="AL123"/>
  <c r="AK123"/>
  <c r="AJ123"/>
  <c r="AI123"/>
  <c r="AH123"/>
  <c r="AG123"/>
  <c r="AF123"/>
  <c r="AE123"/>
  <c r="AD123"/>
  <c r="AC123"/>
  <c r="AB123"/>
  <c r="AS122"/>
  <c r="AR122"/>
  <c r="AQ122"/>
  <c r="AP122"/>
  <c r="AO122"/>
  <c r="AN122"/>
  <c r="AM122"/>
  <c r="AL122"/>
  <c r="AK122"/>
  <c r="AJ122"/>
  <c r="AI122"/>
  <c r="AH122"/>
  <c r="AG122"/>
  <c r="AF122"/>
  <c r="AE122"/>
  <c r="AD122"/>
  <c r="AC122"/>
  <c r="AB122"/>
  <c r="AS121"/>
  <c r="AR121"/>
  <c r="AQ121"/>
  <c r="AP121"/>
  <c r="AO121"/>
  <c r="AN121"/>
  <c r="AM121"/>
  <c r="AL121"/>
  <c r="AK121"/>
  <c r="AJ121"/>
  <c r="AI121"/>
  <c r="AH121"/>
  <c r="AG121"/>
  <c r="AF121"/>
  <c r="AE121"/>
  <c r="AD121"/>
  <c r="AC121"/>
  <c r="AB121"/>
  <c r="V121" s="1"/>
  <c r="AS120"/>
  <c r="AR120"/>
  <c r="AQ120"/>
  <c r="AP120"/>
  <c r="AO120"/>
  <c r="AN120"/>
  <c r="AM120"/>
  <c r="AL120"/>
  <c r="AK120"/>
  <c r="AJ120"/>
  <c r="AI120"/>
  <c r="AH120"/>
  <c r="AG120"/>
  <c r="AF120"/>
  <c r="AE120"/>
  <c r="AD120"/>
  <c r="AC120"/>
  <c r="AB120"/>
  <c r="AS119"/>
  <c r="AR119"/>
  <c r="AQ119"/>
  <c r="AP119"/>
  <c r="AO119"/>
  <c r="AN119"/>
  <c r="AM119"/>
  <c r="AL119"/>
  <c r="AK119"/>
  <c r="AJ119"/>
  <c r="AI119"/>
  <c r="AH119"/>
  <c r="AG119"/>
  <c r="AF119"/>
  <c r="AE119"/>
  <c r="AD119"/>
  <c r="AC119"/>
  <c r="AB119"/>
  <c r="AS118"/>
  <c r="AR118"/>
  <c r="AQ118"/>
  <c r="AP118"/>
  <c r="AO118"/>
  <c r="AN118"/>
  <c r="AM118"/>
  <c r="AL118"/>
  <c r="AK118"/>
  <c r="AJ118"/>
  <c r="AI118"/>
  <c r="AH118"/>
  <c r="AG118"/>
  <c r="AF118"/>
  <c r="AE118"/>
  <c r="AD118"/>
  <c r="AC118"/>
  <c r="AB118"/>
  <c r="V118" s="1"/>
  <c r="AS117"/>
  <c r="AR117"/>
  <c r="AQ117"/>
  <c r="AP117"/>
  <c r="AO117"/>
  <c r="AN117"/>
  <c r="AM117"/>
  <c r="AL117"/>
  <c r="AK117"/>
  <c r="AJ117"/>
  <c r="AI117"/>
  <c r="AH117"/>
  <c r="AG117"/>
  <c r="AF117"/>
  <c r="AE117"/>
  <c r="AD117"/>
  <c r="AC117"/>
  <c r="V117" s="1"/>
  <c r="AB117"/>
  <c r="AS116"/>
  <c r="AR116"/>
  <c r="AQ116"/>
  <c r="AP116"/>
  <c r="AO116"/>
  <c r="AN116"/>
  <c r="AM116"/>
  <c r="AL116"/>
  <c r="AK116"/>
  <c r="AJ116"/>
  <c r="AI116"/>
  <c r="AH116"/>
  <c r="AG116"/>
  <c r="AF116"/>
  <c r="AE116"/>
  <c r="AD116"/>
  <c r="AC116"/>
  <c r="AB116"/>
  <c r="AS115"/>
  <c r="AR115"/>
  <c r="AQ115"/>
  <c r="AP115"/>
  <c r="AO115"/>
  <c r="AN115"/>
  <c r="AM115"/>
  <c r="AL115"/>
  <c r="AK115"/>
  <c r="AJ115"/>
  <c r="AI115"/>
  <c r="AH115"/>
  <c r="AG115"/>
  <c r="AF115"/>
  <c r="AE115"/>
  <c r="AD115"/>
  <c r="AC115"/>
  <c r="AB115"/>
  <c r="AS114"/>
  <c r="AR114"/>
  <c r="AQ114"/>
  <c r="AP114"/>
  <c r="AO114"/>
  <c r="AN114"/>
  <c r="AM114"/>
  <c r="AL114"/>
  <c r="AK114"/>
  <c r="AJ114"/>
  <c r="AI114"/>
  <c r="AH114"/>
  <c r="AG114"/>
  <c r="AF114"/>
  <c r="AE114"/>
  <c r="AD114"/>
  <c r="AC114"/>
  <c r="AB114"/>
  <c r="AS113"/>
  <c r="AR113"/>
  <c r="AQ113"/>
  <c r="AP113"/>
  <c r="AO113"/>
  <c r="AN113"/>
  <c r="AM113"/>
  <c r="AL113"/>
  <c r="AK113"/>
  <c r="AJ113"/>
  <c r="AI113"/>
  <c r="AH113"/>
  <c r="AG113"/>
  <c r="AF113"/>
  <c r="AE113"/>
  <c r="AD113"/>
  <c r="AC113"/>
  <c r="AB113"/>
  <c r="V113"/>
  <c r="AS112"/>
  <c r="AR112"/>
  <c r="AQ112"/>
  <c r="AP112"/>
  <c r="AO112"/>
  <c r="AN112"/>
  <c r="AM112"/>
  <c r="AL112"/>
  <c r="AK112"/>
  <c r="AJ112"/>
  <c r="AI112"/>
  <c r="AH112"/>
  <c r="AG112"/>
  <c r="AF112"/>
  <c r="AE112"/>
  <c r="AD112"/>
  <c r="V112" s="1"/>
  <c r="AC112"/>
  <c r="AB112"/>
  <c r="AS111"/>
  <c r="AR111"/>
  <c r="AQ111"/>
  <c r="AP111"/>
  <c r="AO111"/>
  <c r="AN111"/>
  <c r="AM111"/>
  <c r="AL111"/>
  <c r="AK111"/>
  <c r="AJ111"/>
  <c r="AI111"/>
  <c r="AH111"/>
  <c r="AG111"/>
  <c r="AF111"/>
  <c r="AE111"/>
  <c r="AD111"/>
  <c r="AC111"/>
  <c r="AB111"/>
  <c r="V111" s="1"/>
  <c r="AS110"/>
  <c r="AR110"/>
  <c r="AQ110"/>
  <c r="AP110"/>
  <c r="AO110"/>
  <c r="AN110"/>
  <c r="AM110"/>
  <c r="AL110"/>
  <c r="AK110"/>
  <c r="AJ110"/>
  <c r="AI110"/>
  <c r="AH110"/>
  <c r="AG110"/>
  <c r="AF110"/>
  <c r="AE110"/>
  <c r="AD110"/>
  <c r="AC110"/>
  <c r="AB110"/>
  <c r="AS109"/>
  <c r="AR109"/>
  <c r="AQ109"/>
  <c r="AP109"/>
  <c r="AO109"/>
  <c r="AN109"/>
  <c r="AM109"/>
  <c r="AL109"/>
  <c r="AK109"/>
  <c r="AJ109"/>
  <c r="AI109"/>
  <c r="AH109"/>
  <c r="AG109"/>
  <c r="AF109"/>
  <c r="AE109"/>
  <c r="AD109"/>
  <c r="AC109"/>
  <c r="AB109"/>
  <c r="V109" s="1"/>
  <c r="AS108"/>
  <c r="AR108"/>
  <c r="AQ108"/>
  <c r="AP108"/>
  <c r="AO108"/>
  <c r="AN108"/>
  <c r="AM108"/>
  <c r="AL108"/>
  <c r="AK108"/>
  <c r="AJ108"/>
  <c r="AI108"/>
  <c r="AH108"/>
  <c r="AG108"/>
  <c r="AF108"/>
  <c r="AE108"/>
  <c r="AD108"/>
  <c r="AC108"/>
  <c r="AB108"/>
  <c r="AS107"/>
  <c r="AR107"/>
  <c r="AQ107"/>
  <c r="AP107"/>
  <c r="AO107"/>
  <c r="AN107"/>
  <c r="AM107"/>
  <c r="AL107"/>
  <c r="AK107"/>
  <c r="AJ107"/>
  <c r="AI107"/>
  <c r="AH107"/>
  <c r="AG107"/>
  <c r="AF107"/>
  <c r="AE107"/>
  <c r="AD107"/>
  <c r="AC107"/>
  <c r="AB107"/>
  <c r="AS106"/>
  <c r="AR106"/>
  <c r="AQ106"/>
  <c r="AP106"/>
  <c r="AO106"/>
  <c r="AN106"/>
  <c r="AM106"/>
  <c r="AL106"/>
  <c r="AK106"/>
  <c r="AJ106"/>
  <c r="AI106"/>
  <c r="AH106"/>
  <c r="AG106"/>
  <c r="AF106"/>
  <c r="AE106"/>
  <c r="AD106"/>
  <c r="AC106"/>
  <c r="AB106"/>
  <c r="AS105"/>
  <c r="AR105"/>
  <c r="AQ105"/>
  <c r="AP105"/>
  <c r="AO105"/>
  <c r="AN105"/>
  <c r="AM105"/>
  <c r="AL105"/>
  <c r="AK105"/>
  <c r="AJ105"/>
  <c r="AI105"/>
  <c r="AH105"/>
  <c r="AG105"/>
  <c r="AF105"/>
  <c r="AE105"/>
  <c r="AD105"/>
  <c r="AC105"/>
  <c r="AB105"/>
  <c r="V105" s="1"/>
  <c r="AS104"/>
  <c r="AR104"/>
  <c r="AQ104"/>
  <c r="AP104"/>
  <c r="AO104"/>
  <c r="AN104"/>
  <c r="AM104"/>
  <c r="AL104"/>
  <c r="AK104"/>
  <c r="AJ104"/>
  <c r="AI104"/>
  <c r="AH104"/>
  <c r="AG104"/>
  <c r="AF104"/>
  <c r="AE104"/>
  <c r="AD104"/>
  <c r="AC104"/>
  <c r="AB104"/>
  <c r="AS103"/>
  <c r="AR103"/>
  <c r="AQ103"/>
  <c r="AP103"/>
  <c r="AO103"/>
  <c r="AN103"/>
  <c r="AM103"/>
  <c r="AL103"/>
  <c r="AK103"/>
  <c r="AJ103"/>
  <c r="AI103"/>
  <c r="AH103"/>
  <c r="AG103"/>
  <c r="AF103"/>
  <c r="AE103"/>
  <c r="AD103"/>
  <c r="AC103"/>
  <c r="AB103"/>
  <c r="AS102"/>
  <c r="AR102"/>
  <c r="AQ102"/>
  <c r="AP102"/>
  <c r="AO102"/>
  <c r="AN102"/>
  <c r="AM102"/>
  <c r="AL102"/>
  <c r="AK102"/>
  <c r="AJ102"/>
  <c r="AI102"/>
  <c r="AH102"/>
  <c r="AG102"/>
  <c r="AF102"/>
  <c r="AE102"/>
  <c r="AD102"/>
  <c r="AC102"/>
  <c r="AB102"/>
  <c r="V102" s="1"/>
  <c r="AS101"/>
  <c r="AR101"/>
  <c r="AQ101"/>
  <c r="AP101"/>
  <c r="AO101"/>
  <c r="AN101"/>
  <c r="AM101"/>
  <c r="AL101"/>
  <c r="AK101"/>
  <c r="AJ101"/>
  <c r="AI101"/>
  <c r="AH101"/>
  <c r="AG101"/>
  <c r="AF101"/>
  <c r="AE101"/>
  <c r="AD101"/>
  <c r="V101" s="1"/>
  <c r="AC101"/>
  <c r="AB101"/>
  <c r="AS100"/>
  <c r="AR100"/>
  <c r="AQ100"/>
  <c r="AP100"/>
  <c r="AO100"/>
  <c r="AN100"/>
  <c r="AM100"/>
  <c r="AL100"/>
  <c r="AK100"/>
  <c r="AJ100"/>
  <c r="AI100"/>
  <c r="AH100"/>
  <c r="AG100"/>
  <c r="AF100"/>
  <c r="AE100"/>
  <c r="AD100"/>
  <c r="AC100"/>
  <c r="AB100"/>
  <c r="AS99"/>
  <c r="AR99"/>
  <c r="AQ99"/>
  <c r="AP99"/>
  <c r="AO99"/>
  <c r="AN99"/>
  <c r="AM99"/>
  <c r="AL99"/>
  <c r="AK99"/>
  <c r="AJ99"/>
  <c r="AI99"/>
  <c r="AH99"/>
  <c r="AG99"/>
  <c r="AF99"/>
  <c r="AE99"/>
  <c r="AD99"/>
  <c r="AC99"/>
  <c r="AB99"/>
  <c r="AS98"/>
  <c r="AR98"/>
  <c r="AQ98"/>
  <c r="AP98"/>
  <c r="AO98"/>
  <c r="AN98"/>
  <c r="AM98"/>
  <c r="AL98"/>
  <c r="AK98"/>
  <c r="AJ98"/>
  <c r="AI98"/>
  <c r="AH98"/>
  <c r="AG98"/>
  <c r="AF98"/>
  <c r="AE98"/>
  <c r="AD98"/>
  <c r="AC98"/>
  <c r="AB98"/>
  <c r="AS97"/>
  <c r="AR97"/>
  <c r="AQ97"/>
  <c r="AP97"/>
  <c r="AO97"/>
  <c r="AN97"/>
  <c r="AM97"/>
  <c r="AL97"/>
  <c r="AK97"/>
  <c r="AJ97"/>
  <c r="AI97"/>
  <c r="AH97"/>
  <c r="AG97"/>
  <c r="AF97"/>
  <c r="AE97"/>
  <c r="AD97"/>
  <c r="AC97"/>
  <c r="AB97"/>
  <c r="V97"/>
  <c r="AS96"/>
  <c r="AR96"/>
  <c r="AQ96"/>
  <c r="AP96"/>
  <c r="AO96"/>
  <c r="AN96"/>
  <c r="AM96"/>
  <c r="AL96"/>
  <c r="AK96"/>
  <c r="AJ96"/>
  <c r="AI96"/>
  <c r="AH96"/>
  <c r="AG96"/>
  <c r="AF96"/>
  <c r="AE96"/>
  <c r="AD96"/>
  <c r="V96" s="1"/>
  <c r="AC96"/>
  <c r="AB96"/>
  <c r="AS95"/>
  <c r="AR95"/>
  <c r="AQ95"/>
  <c r="AP95"/>
  <c r="AO95"/>
  <c r="AN95"/>
  <c r="AM95"/>
  <c r="AL95"/>
  <c r="AK95"/>
  <c r="AJ95"/>
  <c r="AI95"/>
  <c r="AH95"/>
  <c r="AG95"/>
  <c r="AF95"/>
  <c r="AE95"/>
  <c r="AD95"/>
  <c r="AC95"/>
  <c r="AB95"/>
  <c r="V95" s="1"/>
  <c r="AS94"/>
  <c r="AR94"/>
  <c r="AQ94"/>
  <c r="AP94"/>
  <c r="AO94"/>
  <c r="AN94"/>
  <c r="AM94"/>
  <c r="AL94"/>
  <c r="AK94"/>
  <c r="AJ94"/>
  <c r="AI94"/>
  <c r="AH94"/>
  <c r="AG94"/>
  <c r="AF94"/>
  <c r="AE94"/>
  <c r="AD94"/>
  <c r="AC94"/>
  <c r="AB94"/>
  <c r="AS93"/>
  <c r="AR93"/>
  <c r="AQ93"/>
  <c r="AP93"/>
  <c r="AO93"/>
  <c r="AN93"/>
  <c r="AM93"/>
  <c r="AL93"/>
  <c r="AK93"/>
  <c r="AJ93"/>
  <c r="AI93"/>
  <c r="AH93"/>
  <c r="AG93"/>
  <c r="AF93"/>
  <c r="AE93"/>
  <c r="AD93"/>
  <c r="AC93"/>
  <c r="AB93"/>
  <c r="V93" s="1"/>
  <c r="AS92"/>
  <c r="AR92"/>
  <c r="AQ92"/>
  <c r="AP92"/>
  <c r="AO92"/>
  <c r="AN92"/>
  <c r="AM92"/>
  <c r="AL92"/>
  <c r="AK92"/>
  <c r="AJ92"/>
  <c r="AI92"/>
  <c r="AH92"/>
  <c r="AG92"/>
  <c r="AF92"/>
  <c r="AE92"/>
  <c r="AD92"/>
  <c r="AC92"/>
  <c r="AB92"/>
  <c r="AS91"/>
  <c r="AR91"/>
  <c r="AQ91"/>
  <c r="AP91"/>
  <c r="AO91"/>
  <c r="AN91"/>
  <c r="AM91"/>
  <c r="AL91"/>
  <c r="AK91"/>
  <c r="AJ91"/>
  <c r="AI91"/>
  <c r="AH91"/>
  <c r="AG91"/>
  <c r="AF91"/>
  <c r="AE91"/>
  <c r="AD91"/>
  <c r="AC91"/>
  <c r="AB91"/>
  <c r="AS90"/>
  <c r="AR90"/>
  <c r="AQ90"/>
  <c r="AP90"/>
  <c r="AO90"/>
  <c r="AN90"/>
  <c r="AM90"/>
  <c r="AL90"/>
  <c r="AK90"/>
  <c r="AJ90"/>
  <c r="AI90"/>
  <c r="AH90"/>
  <c r="AG90"/>
  <c r="AF90"/>
  <c r="AE90"/>
  <c r="AD90"/>
  <c r="AC90"/>
  <c r="AB90"/>
  <c r="AS89"/>
  <c r="AR89"/>
  <c r="AQ89"/>
  <c r="AP89"/>
  <c r="AO89"/>
  <c r="AN89"/>
  <c r="AM89"/>
  <c r="AL89"/>
  <c r="AK89"/>
  <c r="AJ89"/>
  <c r="AI89"/>
  <c r="AH89"/>
  <c r="AG89"/>
  <c r="AF89"/>
  <c r="AE89"/>
  <c r="AD89"/>
  <c r="AC89"/>
  <c r="AB89"/>
  <c r="V89" s="1"/>
  <c r="AS88"/>
  <c r="AR88"/>
  <c r="AQ88"/>
  <c r="AP88"/>
  <c r="AO88"/>
  <c r="AN88"/>
  <c r="AM88"/>
  <c r="AL88"/>
  <c r="AK88"/>
  <c r="AJ88"/>
  <c r="AI88"/>
  <c r="AH88"/>
  <c r="AG88"/>
  <c r="AF88"/>
  <c r="AE88"/>
  <c r="AD88"/>
  <c r="AC88"/>
  <c r="AB88"/>
  <c r="AS87"/>
  <c r="AR87"/>
  <c r="AQ87"/>
  <c r="AP87"/>
  <c r="AO87"/>
  <c r="AN87"/>
  <c r="AM87"/>
  <c r="AL87"/>
  <c r="AK87"/>
  <c r="AJ87"/>
  <c r="AI87"/>
  <c r="AH87"/>
  <c r="AG87"/>
  <c r="AF87"/>
  <c r="AE87"/>
  <c r="AD87"/>
  <c r="AC87"/>
  <c r="AB87"/>
  <c r="AS86"/>
  <c r="AR86"/>
  <c r="AQ86"/>
  <c r="AP86"/>
  <c r="AO86"/>
  <c r="AN86"/>
  <c r="AM86"/>
  <c r="AL86"/>
  <c r="AK86"/>
  <c r="AJ86"/>
  <c r="AI86"/>
  <c r="AH86"/>
  <c r="AG86"/>
  <c r="AF86"/>
  <c r="AE86"/>
  <c r="AD86"/>
  <c r="AC86"/>
  <c r="AB86"/>
  <c r="V86" s="1"/>
  <c r="AS85"/>
  <c r="AR85"/>
  <c r="AQ85"/>
  <c r="AP85"/>
  <c r="AO85"/>
  <c r="AN85"/>
  <c r="AM85"/>
  <c r="AL85"/>
  <c r="AK85"/>
  <c r="AJ85"/>
  <c r="AI85"/>
  <c r="AH85"/>
  <c r="AG85"/>
  <c r="AF85"/>
  <c r="AE85"/>
  <c r="AD85"/>
  <c r="V85" s="1"/>
  <c r="AC85"/>
  <c r="AB85"/>
  <c r="AS84"/>
  <c r="AR84"/>
  <c r="AQ84"/>
  <c r="AP84"/>
  <c r="AO84"/>
  <c r="AN84"/>
  <c r="AM84"/>
  <c r="AL84"/>
  <c r="AK84"/>
  <c r="AJ84"/>
  <c r="AI84"/>
  <c r="AH84"/>
  <c r="AG84"/>
  <c r="AF84"/>
  <c r="AE84"/>
  <c r="AD84"/>
  <c r="AC84"/>
  <c r="AB84"/>
  <c r="AS83"/>
  <c r="AR83"/>
  <c r="AQ83"/>
  <c r="AP83"/>
  <c r="AO83"/>
  <c r="AN83"/>
  <c r="AM83"/>
  <c r="AL83"/>
  <c r="AK83"/>
  <c r="AJ83"/>
  <c r="AI83"/>
  <c r="AH83"/>
  <c r="AG83"/>
  <c r="AF83"/>
  <c r="AE83"/>
  <c r="AD83"/>
  <c r="AC83"/>
  <c r="AB83"/>
  <c r="AS82"/>
  <c r="AR82"/>
  <c r="AQ82"/>
  <c r="AP82"/>
  <c r="AO82"/>
  <c r="AN82"/>
  <c r="AM82"/>
  <c r="AL82"/>
  <c r="AK82"/>
  <c r="AJ82"/>
  <c r="AI82"/>
  <c r="AH82"/>
  <c r="AG82"/>
  <c r="AF82"/>
  <c r="AE82"/>
  <c r="AD82"/>
  <c r="AC82"/>
  <c r="AB82"/>
  <c r="AS81"/>
  <c r="AR81"/>
  <c r="AQ81"/>
  <c r="AP81"/>
  <c r="AO81"/>
  <c r="AN81"/>
  <c r="AM81"/>
  <c r="AL81"/>
  <c r="AK81"/>
  <c r="AJ81"/>
  <c r="AI81"/>
  <c r="AH81"/>
  <c r="AG81"/>
  <c r="AF81"/>
  <c r="AE81"/>
  <c r="AD81"/>
  <c r="AC81"/>
  <c r="AB81"/>
  <c r="V81"/>
  <c r="AS80"/>
  <c r="AR80"/>
  <c r="AQ80"/>
  <c r="AP80"/>
  <c r="AO80"/>
  <c r="AN80"/>
  <c r="AM80"/>
  <c r="AL80"/>
  <c r="AK80"/>
  <c r="AJ80"/>
  <c r="AI80"/>
  <c r="AH80"/>
  <c r="AG80"/>
  <c r="AF80"/>
  <c r="AE80"/>
  <c r="AD80"/>
  <c r="V80" s="1"/>
  <c r="AC80"/>
  <c r="AB80"/>
  <c r="AS79"/>
  <c r="AR79"/>
  <c r="AQ79"/>
  <c r="AP79"/>
  <c r="AO79"/>
  <c r="AN79"/>
  <c r="AM79"/>
  <c r="AL79"/>
  <c r="AK79"/>
  <c r="AJ79"/>
  <c r="AI79"/>
  <c r="AH79"/>
  <c r="AG79"/>
  <c r="AF79"/>
  <c r="AE79"/>
  <c r="AD79"/>
  <c r="AC79"/>
  <c r="AB79"/>
  <c r="V79" s="1"/>
  <c r="AS78"/>
  <c r="AR78"/>
  <c r="AQ78"/>
  <c r="AP78"/>
  <c r="AO78"/>
  <c r="AN78"/>
  <c r="AM78"/>
  <c r="AL78"/>
  <c r="AK78"/>
  <c r="AJ78"/>
  <c r="AI78"/>
  <c r="AH78"/>
  <c r="AG78"/>
  <c r="AF78"/>
  <c r="AE78"/>
  <c r="AD78"/>
  <c r="AC78"/>
  <c r="AB78"/>
  <c r="AS77"/>
  <c r="AR77"/>
  <c r="AQ77"/>
  <c r="AP77"/>
  <c r="AO77"/>
  <c r="AN77"/>
  <c r="AM77"/>
  <c r="AL77"/>
  <c r="AK77"/>
  <c r="AJ77"/>
  <c r="AI77"/>
  <c r="AH77"/>
  <c r="AG77"/>
  <c r="AF77"/>
  <c r="AE77"/>
  <c r="AD77"/>
  <c r="AC77"/>
  <c r="AB77"/>
  <c r="V77" s="1"/>
  <c r="AS76"/>
  <c r="AR76"/>
  <c r="AQ76"/>
  <c r="AP76"/>
  <c r="AO76"/>
  <c r="AN76"/>
  <c r="AM76"/>
  <c r="AL76"/>
  <c r="AK76"/>
  <c r="AJ76"/>
  <c r="AI76"/>
  <c r="AH76"/>
  <c r="AG76"/>
  <c r="AF76"/>
  <c r="AE76"/>
  <c r="AD76"/>
  <c r="AC76"/>
  <c r="AB76"/>
  <c r="AS75"/>
  <c r="AR75"/>
  <c r="AQ75"/>
  <c r="AP75"/>
  <c r="AO75"/>
  <c r="AN75"/>
  <c r="AM75"/>
  <c r="AL75"/>
  <c r="AK75"/>
  <c r="AJ75"/>
  <c r="AI75"/>
  <c r="AH75"/>
  <c r="AG75"/>
  <c r="AF75"/>
  <c r="AE75"/>
  <c r="AD75"/>
  <c r="AC75"/>
  <c r="AB75"/>
  <c r="AS74"/>
  <c r="AR74"/>
  <c r="AQ74"/>
  <c r="AP74"/>
  <c r="AO74"/>
  <c r="AN74"/>
  <c r="AM74"/>
  <c r="AL74"/>
  <c r="AK74"/>
  <c r="AJ74"/>
  <c r="AI74"/>
  <c r="AH74"/>
  <c r="AG74"/>
  <c r="AF74"/>
  <c r="AE74"/>
  <c r="AD74"/>
  <c r="AC74"/>
  <c r="AB74"/>
  <c r="AS73"/>
  <c r="AR73"/>
  <c r="AQ73"/>
  <c r="AP73"/>
  <c r="AO73"/>
  <c r="AN73"/>
  <c r="AM73"/>
  <c r="AL73"/>
  <c r="AK73"/>
  <c r="AJ73"/>
  <c r="AI73"/>
  <c r="AH73"/>
  <c r="AG73"/>
  <c r="AF73"/>
  <c r="AE73"/>
  <c r="AD73"/>
  <c r="AC73"/>
  <c r="AB73"/>
  <c r="V73" s="1"/>
  <c r="AS72"/>
  <c r="AR72"/>
  <c r="AQ72"/>
  <c r="AP72"/>
  <c r="AO72"/>
  <c r="AN72"/>
  <c r="AM72"/>
  <c r="AL72"/>
  <c r="AK72"/>
  <c r="AJ72"/>
  <c r="AI72"/>
  <c r="AH72"/>
  <c r="AG72"/>
  <c r="AF72"/>
  <c r="AE72"/>
  <c r="AD72"/>
  <c r="AC72"/>
  <c r="AB72"/>
  <c r="AS71"/>
  <c r="AR71"/>
  <c r="AQ71"/>
  <c r="AP71"/>
  <c r="AO71"/>
  <c r="AN71"/>
  <c r="AM71"/>
  <c r="AL71"/>
  <c r="AK71"/>
  <c r="AJ71"/>
  <c r="AI71"/>
  <c r="AH71"/>
  <c r="AG71"/>
  <c r="AF71"/>
  <c r="AE71"/>
  <c r="AD71"/>
  <c r="AC71"/>
  <c r="AB71"/>
  <c r="AS70"/>
  <c r="AR70"/>
  <c r="AQ70"/>
  <c r="AP70"/>
  <c r="AO70"/>
  <c r="AN70"/>
  <c r="AM70"/>
  <c r="AL70"/>
  <c r="AK70"/>
  <c r="AJ70"/>
  <c r="AI70"/>
  <c r="AH70"/>
  <c r="AG70"/>
  <c r="AF70"/>
  <c r="AE70"/>
  <c r="AD70"/>
  <c r="AC70"/>
  <c r="AB70"/>
  <c r="V70" s="1"/>
  <c r="AS69"/>
  <c r="AR69"/>
  <c r="AQ69"/>
  <c r="AP69"/>
  <c r="AO69"/>
  <c r="AN69"/>
  <c r="AM69"/>
  <c r="AL69"/>
  <c r="AK69"/>
  <c r="AJ69"/>
  <c r="AI69"/>
  <c r="AH69"/>
  <c r="AG69"/>
  <c r="AF69"/>
  <c r="AE69"/>
  <c r="AD69"/>
  <c r="V69" s="1"/>
  <c r="AC69"/>
  <c r="AB69"/>
  <c r="AS68"/>
  <c r="AR68"/>
  <c r="AQ68"/>
  <c r="AP68"/>
  <c r="AO68"/>
  <c r="AN68"/>
  <c r="AM68"/>
  <c r="AL68"/>
  <c r="AK68"/>
  <c r="AJ68"/>
  <c r="AI68"/>
  <c r="AH68"/>
  <c r="AG68"/>
  <c r="AF68"/>
  <c r="AE68"/>
  <c r="AD68"/>
  <c r="AC68"/>
  <c r="AB68"/>
  <c r="AS67"/>
  <c r="AR67"/>
  <c r="AQ67"/>
  <c r="AP67"/>
  <c r="AO67"/>
  <c r="AN67"/>
  <c r="AM67"/>
  <c r="AL67"/>
  <c r="AK67"/>
  <c r="AJ67"/>
  <c r="AI67"/>
  <c r="AH67"/>
  <c r="AG67"/>
  <c r="AF67"/>
  <c r="AE67"/>
  <c r="AD67"/>
  <c r="AC67"/>
  <c r="AB67"/>
  <c r="AS66"/>
  <c r="AR66"/>
  <c r="AQ66"/>
  <c r="AP66"/>
  <c r="AO66"/>
  <c r="AN66"/>
  <c r="AM66"/>
  <c r="AL66"/>
  <c r="AK66"/>
  <c r="AJ66"/>
  <c r="AI66"/>
  <c r="AH66"/>
  <c r="AG66"/>
  <c r="AF66"/>
  <c r="AE66"/>
  <c r="AD66"/>
  <c r="AC66"/>
  <c r="AB66"/>
  <c r="AS65"/>
  <c r="AR65"/>
  <c r="AQ65"/>
  <c r="AP65"/>
  <c r="AO65"/>
  <c r="AN65"/>
  <c r="AM65"/>
  <c r="AL65"/>
  <c r="AK65"/>
  <c r="AJ65"/>
  <c r="AI65"/>
  <c r="AH65"/>
  <c r="AG65"/>
  <c r="AF65"/>
  <c r="AE65"/>
  <c r="AD65"/>
  <c r="AC65"/>
  <c r="AB65"/>
  <c r="V65"/>
  <c r="AS64"/>
  <c r="AR64"/>
  <c r="AQ64"/>
  <c r="AP64"/>
  <c r="AO64"/>
  <c r="AN64"/>
  <c r="AM64"/>
  <c r="AL64"/>
  <c r="AK64"/>
  <c r="AJ64"/>
  <c r="AI64"/>
  <c r="AH64"/>
  <c r="AG64"/>
  <c r="AF64"/>
  <c r="AE64"/>
  <c r="AD64"/>
  <c r="V64" s="1"/>
  <c r="AC64"/>
  <c r="AB64"/>
  <c r="AS63"/>
  <c r="AR63"/>
  <c r="AQ63"/>
  <c r="AP63"/>
  <c r="AO63"/>
  <c r="AN63"/>
  <c r="AM63"/>
  <c r="AL63"/>
  <c r="AK63"/>
  <c r="AJ63"/>
  <c r="AI63"/>
  <c r="AH63"/>
  <c r="AG63"/>
  <c r="AF63"/>
  <c r="AE63"/>
  <c r="AD63"/>
  <c r="AC63"/>
  <c r="AB63"/>
  <c r="V63" s="1"/>
  <c r="AS62"/>
  <c r="AR62"/>
  <c r="AQ62"/>
  <c r="AP62"/>
  <c r="AO62"/>
  <c r="AN62"/>
  <c r="AM62"/>
  <c r="AL62"/>
  <c r="AK62"/>
  <c r="AJ62"/>
  <c r="AI62"/>
  <c r="AH62"/>
  <c r="AG62"/>
  <c r="AF62"/>
  <c r="AE62"/>
  <c r="AD62"/>
  <c r="AC62"/>
  <c r="AB62"/>
  <c r="AS61"/>
  <c r="AR61"/>
  <c r="AQ61"/>
  <c r="AP61"/>
  <c r="AO61"/>
  <c r="AN61"/>
  <c r="AM61"/>
  <c r="AL61"/>
  <c r="AK61"/>
  <c r="AJ61"/>
  <c r="AI61"/>
  <c r="AH61"/>
  <c r="AG61"/>
  <c r="AF61"/>
  <c r="AE61"/>
  <c r="AD61"/>
  <c r="AC61"/>
  <c r="AB61"/>
  <c r="V61" s="1"/>
  <c r="AS60"/>
  <c r="AR60"/>
  <c r="AQ60"/>
  <c r="AP60"/>
  <c r="AO60"/>
  <c r="AN60"/>
  <c r="AM60"/>
  <c r="AL60"/>
  <c r="AK60"/>
  <c r="AJ60"/>
  <c r="AI60"/>
  <c r="AH60"/>
  <c r="AG60"/>
  <c r="AF60"/>
  <c r="AE60"/>
  <c r="AD60"/>
  <c r="AC60"/>
  <c r="AB60"/>
  <c r="AS59"/>
  <c r="AR59"/>
  <c r="AQ59"/>
  <c r="AP59"/>
  <c r="AO59"/>
  <c r="AN59"/>
  <c r="AM59"/>
  <c r="AL59"/>
  <c r="AK59"/>
  <c r="AJ59"/>
  <c r="AI59"/>
  <c r="AH59"/>
  <c r="AG59"/>
  <c r="AF59"/>
  <c r="AE59"/>
  <c r="AD59"/>
  <c r="AC59"/>
  <c r="AB59"/>
  <c r="AS58"/>
  <c r="AR58"/>
  <c r="AQ58"/>
  <c r="AP58"/>
  <c r="AO58"/>
  <c r="AN58"/>
  <c r="AM58"/>
  <c r="AL58"/>
  <c r="AK58"/>
  <c r="AJ58"/>
  <c r="AI58"/>
  <c r="AH58"/>
  <c r="AG58"/>
  <c r="AF58"/>
  <c r="AE58"/>
  <c r="AD58"/>
  <c r="AC58"/>
  <c r="AB58"/>
  <c r="AS57"/>
  <c r="AR57"/>
  <c r="AQ57"/>
  <c r="AP57"/>
  <c r="AO57"/>
  <c r="AN57"/>
  <c r="AM57"/>
  <c r="AL57"/>
  <c r="AK57"/>
  <c r="AJ57"/>
  <c r="AI57"/>
  <c r="AH57"/>
  <c r="AG57"/>
  <c r="AF57"/>
  <c r="AE57"/>
  <c r="AD57"/>
  <c r="AC57"/>
  <c r="AB57"/>
  <c r="V57" s="1"/>
  <c r="AS56"/>
  <c r="AR56"/>
  <c r="AQ56"/>
  <c r="AP56"/>
  <c r="AO56"/>
  <c r="AN56"/>
  <c r="AM56"/>
  <c r="AL56"/>
  <c r="AK56"/>
  <c r="AJ56"/>
  <c r="AI56"/>
  <c r="AH56"/>
  <c r="AG56"/>
  <c r="AF56"/>
  <c r="AE56"/>
  <c r="AD56"/>
  <c r="AC56"/>
  <c r="AB56"/>
  <c r="AS55"/>
  <c r="AR55"/>
  <c r="AQ55"/>
  <c r="AP55"/>
  <c r="AO55"/>
  <c r="AN55"/>
  <c r="AM55"/>
  <c r="AL55"/>
  <c r="AK55"/>
  <c r="AJ55"/>
  <c r="AI55"/>
  <c r="AH55"/>
  <c r="AG55"/>
  <c r="AF55"/>
  <c r="AE55"/>
  <c r="AD55"/>
  <c r="AC55"/>
  <c r="AB55"/>
  <c r="AS54"/>
  <c r="AR54"/>
  <c r="AQ54"/>
  <c r="AP54"/>
  <c r="AO54"/>
  <c r="AN54"/>
  <c r="AM54"/>
  <c r="AL54"/>
  <c r="AK54"/>
  <c r="AJ54"/>
  <c r="AI54"/>
  <c r="AH54"/>
  <c r="AG54"/>
  <c r="AF54"/>
  <c r="AE54"/>
  <c r="AD54"/>
  <c r="AC54"/>
  <c r="AB54"/>
  <c r="V54" s="1"/>
  <c r="AS53"/>
  <c r="AR53"/>
  <c r="AQ53"/>
  <c r="AP53"/>
  <c r="AO53"/>
  <c r="AN53"/>
  <c r="AM53"/>
  <c r="AL53"/>
  <c r="AK53"/>
  <c r="AJ53"/>
  <c r="AI53"/>
  <c r="AH53"/>
  <c r="AG53"/>
  <c r="AF53"/>
  <c r="AE53"/>
  <c r="AD53"/>
  <c r="V53" s="1"/>
  <c r="AC53"/>
  <c r="AB53"/>
  <c r="AS52"/>
  <c r="AR52"/>
  <c r="AQ52"/>
  <c r="AP52"/>
  <c r="AO52"/>
  <c r="AN52"/>
  <c r="AM52"/>
  <c r="AL52"/>
  <c r="AK52"/>
  <c r="AJ52"/>
  <c r="AI52"/>
  <c r="AH52"/>
  <c r="AG52"/>
  <c r="AF52"/>
  <c r="AE52"/>
  <c r="AD52"/>
  <c r="AC52"/>
  <c r="AB52"/>
  <c r="AS51"/>
  <c r="AR51"/>
  <c r="AQ51"/>
  <c r="AP51"/>
  <c r="AO51"/>
  <c r="AN51"/>
  <c r="AM51"/>
  <c r="AL51"/>
  <c r="AK51"/>
  <c r="AJ51"/>
  <c r="AI51"/>
  <c r="AH51"/>
  <c r="AG51"/>
  <c r="AF51"/>
  <c r="AE51"/>
  <c r="AD51"/>
  <c r="AC51"/>
  <c r="AB51"/>
  <c r="AS50"/>
  <c r="AR50"/>
  <c r="AQ50"/>
  <c r="AP50"/>
  <c r="AO50"/>
  <c r="AN50"/>
  <c r="AM50"/>
  <c r="AL50"/>
  <c r="AK50"/>
  <c r="AJ50"/>
  <c r="AI50"/>
  <c r="AH50"/>
  <c r="AG50"/>
  <c r="AF50"/>
  <c r="AE50"/>
  <c r="AD50"/>
  <c r="AC50"/>
  <c r="AB50"/>
  <c r="AS49"/>
  <c r="AR49"/>
  <c r="AQ49"/>
  <c r="AP49"/>
  <c r="AO49"/>
  <c r="AN49"/>
  <c r="AM49"/>
  <c r="AL49"/>
  <c r="AK49"/>
  <c r="AJ49"/>
  <c r="AI49"/>
  <c r="AH49"/>
  <c r="AG49"/>
  <c r="AF49"/>
  <c r="AE49"/>
  <c r="AD49"/>
  <c r="AC49"/>
  <c r="AB49"/>
  <c r="V49"/>
  <c r="AS48"/>
  <c r="AR48"/>
  <c r="AQ48"/>
  <c r="AP48"/>
  <c r="AO48"/>
  <c r="AN48"/>
  <c r="AM48"/>
  <c r="AL48"/>
  <c r="AK48"/>
  <c r="AJ48"/>
  <c r="AI48"/>
  <c r="AH48"/>
  <c r="AG48"/>
  <c r="AF48"/>
  <c r="AE48"/>
  <c r="AD48"/>
  <c r="V48" s="1"/>
  <c r="AC48"/>
  <c r="AB48"/>
  <c r="AS47"/>
  <c r="AR47"/>
  <c r="AQ47"/>
  <c r="AP47"/>
  <c r="AO47"/>
  <c r="AN47"/>
  <c r="AM47"/>
  <c r="AL47"/>
  <c r="AK47"/>
  <c r="AJ47"/>
  <c r="AI47"/>
  <c r="AH47"/>
  <c r="AG47"/>
  <c r="AF47"/>
  <c r="AE47"/>
  <c r="AD47"/>
  <c r="AC47"/>
  <c r="AB47"/>
  <c r="V47" s="1"/>
  <c r="AS46"/>
  <c r="AR46"/>
  <c r="AQ46"/>
  <c r="AP46"/>
  <c r="AO46"/>
  <c r="AN46"/>
  <c r="AM46"/>
  <c r="AL46"/>
  <c r="AK46"/>
  <c r="AJ46"/>
  <c r="AI46"/>
  <c r="AH46"/>
  <c r="AG46"/>
  <c r="AF46"/>
  <c r="AE46"/>
  <c r="AD46"/>
  <c r="AC46"/>
  <c r="AB46"/>
  <c r="AS45"/>
  <c r="AR45"/>
  <c r="AQ45"/>
  <c r="AP45"/>
  <c r="AO45"/>
  <c r="AN45"/>
  <c r="AM45"/>
  <c r="AL45"/>
  <c r="AK45"/>
  <c r="AJ45"/>
  <c r="AI45"/>
  <c r="AH45"/>
  <c r="AG45"/>
  <c r="AF45"/>
  <c r="AE45"/>
  <c r="AD45"/>
  <c r="AC45"/>
  <c r="AB45"/>
  <c r="V45" s="1"/>
  <c r="AS44"/>
  <c r="AR44"/>
  <c r="AQ44"/>
  <c r="AP44"/>
  <c r="AO44"/>
  <c r="AN44"/>
  <c r="AM44"/>
  <c r="AL44"/>
  <c r="AK44"/>
  <c r="AJ44"/>
  <c r="AI44"/>
  <c r="AH44"/>
  <c r="AG44"/>
  <c r="AF44"/>
  <c r="AE44"/>
  <c r="AD44"/>
  <c r="AC44"/>
  <c r="AB44"/>
  <c r="AS43"/>
  <c r="AR43"/>
  <c r="AQ43"/>
  <c r="AP43"/>
  <c r="AO43"/>
  <c r="AN43"/>
  <c r="AM43"/>
  <c r="AL43"/>
  <c r="AK43"/>
  <c r="AJ43"/>
  <c r="AI43"/>
  <c r="AH43"/>
  <c r="AG43"/>
  <c r="AF43"/>
  <c r="AE43"/>
  <c r="AD43"/>
  <c r="AC43"/>
  <c r="AB43"/>
  <c r="AS42"/>
  <c r="AR42"/>
  <c r="AQ42"/>
  <c r="AP42"/>
  <c r="AO42"/>
  <c r="AN42"/>
  <c r="AM42"/>
  <c r="AL42"/>
  <c r="AK42"/>
  <c r="AJ42"/>
  <c r="AI42"/>
  <c r="AH42"/>
  <c r="AG42"/>
  <c r="AF42"/>
  <c r="AE42"/>
  <c r="AD42"/>
  <c r="AC42"/>
  <c r="AB42"/>
  <c r="AS41"/>
  <c r="AR41"/>
  <c r="AQ41"/>
  <c r="AP41"/>
  <c r="AO41"/>
  <c r="AN41"/>
  <c r="AM41"/>
  <c r="AL41"/>
  <c r="AK41"/>
  <c r="AJ41"/>
  <c r="AI41"/>
  <c r="AH41"/>
  <c r="AG41"/>
  <c r="AF41"/>
  <c r="AE41"/>
  <c r="AD41"/>
  <c r="AC41"/>
  <c r="AB41"/>
  <c r="V41" s="1"/>
  <c r="AS40"/>
  <c r="AR40"/>
  <c r="AQ40"/>
  <c r="AP40"/>
  <c r="AO40"/>
  <c r="AN40"/>
  <c r="AM40"/>
  <c r="AL40"/>
  <c r="AK40"/>
  <c r="AJ40"/>
  <c r="AI40"/>
  <c r="AH40"/>
  <c r="AG40"/>
  <c r="AF40"/>
  <c r="AE40"/>
  <c r="AD40"/>
  <c r="AC40"/>
  <c r="AB40"/>
  <c r="AS39"/>
  <c r="AR39"/>
  <c r="AQ39"/>
  <c r="AP39"/>
  <c r="AO39"/>
  <c r="AN39"/>
  <c r="AM39"/>
  <c r="AL39"/>
  <c r="AK39"/>
  <c r="AJ39"/>
  <c r="AI39"/>
  <c r="AH39"/>
  <c r="AG39"/>
  <c r="AF39"/>
  <c r="AE39"/>
  <c r="AD39"/>
  <c r="AC39"/>
  <c r="AB39"/>
  <c r="AS38"/>
  <c r="AR38"/>
  <c r="AQ38"/>
  <c r="AP38"/>
  <c r="AO38"/>
  <c r="AN38"/>
  <c r="AM38"/>
  <c r="AL38"/>
  <c r="AK38"/>
  <c r="AJ38"/>
  <c r="AI38"/>
  <c r="AH38"/>
  <c r="AG38"/>
  <c r="AF38"/>
  <c r="AE38"/>
  <c r="AD38"/>
  <c r="AC38"/>
  <c r="AB38"/>
  <c r="V38" s="1"/>
  <c r="AS37"/>
  <c r="AR37"/>
  <c r="AQ37"/>
  <c r="AP37"/>
  <c r="AO37"/>
  <c r="AN37"/>
  <c r="AM37"/>
  <c r="AL37"/>
  <c r="AK37"/>
  <c r="AJ37"/>
  <c r="AI37"/>
  <c r="AH37"/>
  <c r="AG37"/>
  <c r="AF37"/>
  <c r="AE37"/>
  <c r="AD37"/>
  <c r="V37" s="1"/>
  <c r="AC37"/>
  <c r="AB37"/>
  <c r="AS36"/>
  <c r="AR36"/>
  <c r="AQ36"/>
  <c r="AP36"/>
  <c r="AO36"/>
  <c r="AN36"/>
  <c r="AM36"/>
  <c r="AL36"/>
  <c r="AK36"/>
  <c r="AJ36"/>
  <c r="AI36"/>
  <c r="AH36"/>
  <c r="AG36"/>
  <c r="AF36"/>
  <c r="AE36"/>
  <c r="AD36"/>
  <c r="AC36"/>
  <c r="V36" s="1"/>
  <c r="AB36"/>
  <c r="AS35"/>
  <c r="AR35"/>
  <c r="AQ35"/>
  <c r="AP35"/>
  <c r="AO35"/>
  <c r="AN35"/>
  <c r="AM35"/>
  <c r="AL35"/>
  <c r="AK35"/>
  <c r="AJ35"/>
  <c r="AI35"/>
  <c r="AH35"/>
  <c r="AG35"/>
  <c r="AF35"/>
  <c r="AE35"/>
  <c r="AD35"/>
  <c r="AC35"/>
  <c r="AB35"/>
  <c r="AS34"/>
  <c r="AR34"/>
  <c r="AQ34"/>
  <c r="AP34"/>
  <c r="AO34"/>
  <c r="AN34"/>
  <c r="AM34"/>
  <c r="AL34"/>
  <c r="AK34"/>
  <c r="AJ34"/>
  <c r="AI34"/>
  <c r="AH34"/>
  <c r="AG34"/>
  <c r="AF34"/>
  <c r="AE34"/>
  <c r="AD34"/>
  <c r="AC34"/>
  <c r="AB34"/>
  <c r="AS33"/>
  <c r="AR33"/>
  <c r="AQ33"/>
  <c r="AP33"/>
  <c r="AO33"/>
  <c r="AN33"/>
  <c r="AM33"/>
  <c r="AL33"/>
  <c r="AK33"/>
  <c r="AJ33"/>
  <c r="AI33"/>
  <c r="AH33"/>
  <c r="AG33"/>
  <c r="AF33"/>
  <c r="AE33"/>
  <c r="AD33"/>
  <c r="AC33"/>
  <c r="AB33"/>
  <c r="AS32"/>
  <c r="AR32"/>
  <c r="AQ32"/>
  <c r="AP32"/>
  <c r="AO32"/>
  <c r="AN32"/>
  <c r="AM32"/>
  <c r="AL32"/>
  <c r="AK32"/>
  <c r="AJ32"/>
  <c r="AI32"/>
  <c r="AH32"/>
  <c r="AG32"/>
  <c r="AF32"/>
  <c r="AE32"/>
  <c r="AD32"/>
  <c r="AC32"/>
  <c r="AB32"/>
  <c r="AS31"/>
  <c r="AR31"/>
  <c r="AQ31"/>
  <c r="AP31"/>
  <c r="AO31"/>
  <c r="AN31"/>
  <c r="AM31"/>
  <c r="AL31"/>
  <c r="AK31"/>
  <c r="AJ31"/>
  <c r="AI31"/>
  <c r="AH31"/>
  <c r="AG31"/>
  <c r="AF31"/>
  <c r="AE31"/>
  <c r="AD31"/>
  <c r="AC31"/>
  <c r="AB31"/>
  <c r="AS30"/>
  <c r="AR30"/>
  <c r="AQ30"/>
  <c r="AP30"/>
  <c r="AO30"/>
  <c r="AN30"/>
  <c r="AM30"/>
  <c r="AL30"/>
  <c r="AK30"/>
  <c r="AJ30"/>
  <c r="AI30"/>
  <c r="AH30"/>
  <c r="AG30"/>
  <c r="AF30"/>
  <c r="AE30"/>
  <c r="AD30"/>
  <c r="AC30"/>
  <c r="AB30"/>
  <c r="AS29"/>
  <c r="AR29"/>
  <c r="AQ29"/>
  <c r="AP29"/>
  <c r="AO29"/>
  <c r="AN29"/>
  <c r="AM29"/>
  <c r="AL29"/>
  <c r="AK29"/>
  <c r="AJ29"/>
  <c r="AI29"/>
  <c r="AH29"/>
  <c r="AG29"/>
  <c r="AF29"/>
  <c r="AE29"/>
  <c r="AD29"/>
  <c r="AC29"/>
  <c r="AB29"/>
  <c r="AS28"/>
  <c r="AR28"/>
  <c r="AQ28"/>
  <c r="AP28"/>
  <c r="AO28"/>
  <c r="AN28"/>
  <c r="AM28"/>
  <c r="AL28"/>
  <c r="AK28"/>
  <c r="AJ28"/>
  <c r="AI28"/>
  <c r="AH28"/>
  <c r="AG28"/>
  <c r="AF28"/>
  <c r="AE28"/>
  <c r="AD28"/>
  <c r="AC28"/>
  <c r="AB28"/>
  <c r="AS27"/>
  <c r="AR27"/>
  <c r="AQ27"/>
  <c r="AP27"/>
  <c r="AO27"/>
  <c r="AN27"/>
  <c r="AM27"/>
  <c r="AL27"/>
  <c r="AK27"/>
  <c r="AJ27"/>
  <c r="AI27"/>
  <c r="AH27"/>
  <c r="AG27"/>
  <c r="AF27"/>
  <c r="AE27"/>
  <c r="AD27"/>
  <c r="AC27"/>
  <c r="AB27"/>
  <c r="AS26"/>
  <c r="AR26"/>
  <c r="AQ26"/>
  <c r="AP26"/>
  <c r="AO26"/>
  <c r="AN26"/>
  <c r="AM26"/>
  <c r="AL26"/>
  <c r="AK26"/>
  <c r="AJ26"/>
  <c r="AI26"/>
  <c r="AH26"/>
  <c r="AG26"/>
  <c r="AF26"/>
  <c r="AE26"/>
  <c r="AD26"/>
  <c r="AC26"/>
  <c r="AB26"/>
  <c r="AS25"/>
  <c r="AR25"/>
  <c r="AQ25"/>
  <c r="AP25"/>
  <c r="AO25"/>
  <c r="AN25"/>
  <c r="AM25"/>
  <c r="AL25"/>
  <c r="AK25"/>
  <c r="AJ25"/>
  <c r="AI25"/>
  <c r="AH25"/>
  <c r="AG25"/>
  <c r="AF25"/>
  <c r="AE25"/>
  <c r="AD25"/>
  <c r="AC25"/>
  <c r="AB25"/>
  <c r="V25"/>
  <c r="AS24"/>
  <c r="AR24"/>
  <c r="AQ24"/>
  <c r="AP24"/>
  <c r="AO24"/>
  <c r="AN24"/>
  <c r="AM24"/>
  <c r="AL24"/>
  <c r="AK24"/>
  <c r="AJ24"/>
  <c r="AI24"/>
  <c r="AH24"/>
  <c r="AG24"/>
  <c r="AF24"/>
  <c r="AE24"/>
  <c r="AD24"/>
  <c r="AC24"/>
  <c r="AB24"/>
  <c r="AS23"/>
  <c r="AR23"/>
  <c r="AQ23"/>
  <c r="AP23"/>
  <c r="AO23"/>
  <c r="AN23"/>
  <c r="AM23"/>
  <c r="AL23"/>
  <c r="AK23"/>
  <c r="AJ23"/>
  <c r="AI23"/>
  <c r="AH23"/>
  <c r="AG23"/>
  <c r="AF23"/>
  <c r="AE23"/>
  <c r="AD23"/>
  <c r="AC23"/>
  <c r="AB23"/>
  <c r="V23" s="1"/>
  <c r="AS22"/>
  <c r="AR22"/>
  <c r="AQ22"/>
  <c r="AP22"/>
  <c r="AO22"/>
  <c r="AN22"/>
  <c r="AM22"/>
  <c r="AL22"/>
  <c r="AK22"/>
  <c r="AJ22"/>
  <c r="AI22"/>
  <c r="AH22"/>
  <c r="AG22"/>
  <c r="AF22"/>
  <c r="AE22"/>
  <c r="AD22"/>
  <c r="AC22"/>
  <c r="AB22"/>
  <c r="AS21"/>
  <c r="AR21"/>
  <c r="AQ21"/>
  <c r="AP21"/>
  <c r="AO21"/>
  <c r="AN21"/>
  <c r="AM21"/>
  <c r="AL21"/>
  <c r="AK21"/>
  <c r="AJ21"/>
  <c r="AI21"/>
  <c r="AH21"/>
  <c r="AG21"/>
  <c r="AF21"/>
  <c r="AE21"/>
  <c r="AD21"/>
  <c r="AC21"/>
  <c r="AB21"/>
  <c r="V21" s="1"/>
  <c r="AS20"/>
  <c r="AR20"/>
  <c r="AQ20"/>
  <c r="AP20"/>
  <c r="AO20"/>
  <c r="AN20"/>
  <c r="AM20"/>
  <c r="AL20"/>
  <c r="AK20"/>
  <c r="AJ20"/>
  <c r="AI20"/>
  <c r="AH20"/>
  <c r="AG20"/>
  <c r="AF20"/>
  <c r="AE20"/>
  <c r="AD20"/>
  <c r="AC20"/>
  <c r="AB20"/>
  <c r="AS19"/>
  <c r="AR19"/>
  <c r="AQ19"/>
  <c r="AP19"/>
  <c r="AO19"/>
  <c r="AN19"/>
  <c r="AM19"/>
  <c r="AL19"/>
  <c r="AK19"/>
  <c r="AJ19"/>
  <c r="AI19"/>
  <c r="AH19"/>
  <c r="AG19"/>
  <c r="AF19"/>
  <c r="AE19"/>
  <c r="AD19"/>
  <c r="AC19"/>
  <c r="AB19"/>
  <c r="AS18"/>
  <c r="AR18"/>
  <c r="AQ18"/>
  <c r="AP18"/>
  <c r="AO18"/>
  <c r="AN18"/>
  <c r="AM18"/>
  <c r="AL18"/>
  <c r="AK18"/>
  <c r="AJ18"/>
  <c r="AI18"/>
  <c r="AH18"/>
  <c r="AG18"/>
  <c r="AF18"/>
  <c r="AE18"/>
  <c r="AD18"/>
  <c r="AC18"/>
  <c r="AB18"/>
  <c r="X18"/>
  <c r="B13"/>
  <c r="B12"/>
  <c r="AS259" i="20"/>
  <c r="AR259"/>
  <c r="AQ259"/>
  <c r="AP259"/>
  <c r="AO259"/>
  <c r="AN259"/>
  <c r="AM259"/>
  <c r="AL259"/>
  <c r="AK259"/>
  <c r="AJ259"/>
  <c r="AI259"/>
  <c r="AH259"/>
  <c r="AG259"/>
  <c r="AF259"/>
  <c r="AE259"/>
  <c r="AD259"/>
  <c r="AC259"/>
  <c r="AB259"/>
  <c r="AS258"/>
  <c r="AR258"/>
  <c r="AQ258"/>
  <c r="AP258"/>
  <c r="AO258"/>
  <c r="AN258"/>
  <c r="AM258"/>
  <c r="AL258"/>
  <c r="AK258"/>
  <c r="AJ258"/>
  <c r="AI258"/>
  <c r="AH258"/>
  <c r="AG258"/>
  <c r="AF258"/>
  <c r="AE258"/>
  <c r="AD258"/>
  <c r="AC258"/>
  <c r="AB258"/>
  <c r="AS257"/>
  <c r="AR257"/>
  <c r="AQ257"/>
  <c r="AP257"/>
  <c r="AO257"/>
  <c r="AN257"/>
  <c r="AM257"/>
  <c r="AL257"/>
  <c r="AK257"/>
  <c r="AJ257"/>
  <c r="AI257"/>
  <c r="AH257"/>
  <c r="AG257"/>
  <c r="AF257"/>
  <c r="AE257"/>
  <c r="AD257"/>
  <c r="AC257"/>
  <c r="AB257"/>
  <c r="V257" s="1"/>
  <c r="AS256"/>
  <c r="AR256"/>
  <c r="AQ256"/>
  <c r="AP256"/>
  <c r="AO256"/>
  <c r="AN256"/>
  <c r="AM256"/>
  <c r="AL256"/>
  <c r="AK256"/>
  <c r="AJ256"/>
  <c r="AI256"/>
  <c r="AH256"/>
  <c r="AG256"/>
  <c r="AF256"/>
  <c r="AE256"/>
  <c r="AD256"/>
  <c r="AC256"/>
  <c r="AB256"/>
  <c r="AS255"/>
  <c r="AR255"/>
  <c r="AQ255"/>
  <c r="AP255"/>
  <c r="AO255"/>
  <c r="AN255"/>
  <c r="AM255"/>
  <c r="AL255"/>
  <c r="AK255"/>
  <c r="AJ255"/>
  <c r="AI255"/>
  <c r="AH255"/>
  <c r="AG255"/>
  <c r="AF255"/>
  <c r="AE255"/>
  <c r="AD255"/>
  <c r="V255" s="1"/>
  <c r="AC255"/>
  <c r="AB255"/>
  <c r="AS254"/>
  <c r="AR254"/>
  <c r="AQ254"/>
  <c r="AP254"/>
  <c r="AO254"/>
  <c r="AN254"/>
  <c r="AM254"/>
  <c r="AL254"/>
  <c r="AK254"/>
  <c r="AJ254"/>
  <c r="AI254"/>
  <c r="AH254"/>
  <c r="AG254"/>
  <c r="AF254"/>
  <c r="AE254"/>
  <c r="AD254"/>
  <c r="AC254"/>
  <c r="AB254"/>
  <c r="V254" s="1"/>
  <c r="AS253"/>
  <c r="AR253"/>
  <c r="AQ253"/>
  <c r="AP253"/>
  <c r="AO253"/>
  <c r="AN253"/>
  <c r="AM253"/>
  <c r="AL253"/>
  <c r="AK253"/>
  <c r="AJ253"/>
  <c r="AI253"/>
  <c r="AH253"/>
  <c r="AG253"/>
  <c r="AF253"/>
  <c r="AE253"/>
  <c r="AD253"/>
  <c r="V253" s="1"/>
  <c r="AC253"/>
  <c r="AB253"/>
  <c r="AS252"/>
  <c r="AR252"/>
  <c r="AQ252"/>
  <c r="AP252"/>
  <c r="AO252"/>
  <c r="AN252"/>
  <c r="AM252"/>
  <c r="AL252"/>
  <c r="AK252"/>
  <c r="AJ252"/>
  <c r="AI252"/>
  <c r="AH252"/>
  <c r="AG252"/>
  <c r="AF252"/>
  <c r="AE252"/>
  <c r="AD252"/>
  <c r="AC252"/>
  <c r="AB252"/>
  <c r="AS251"/>
  <c r="AR251"/>
  <c r="AQ251"/>
  <c r="AP251"/>
  <c r="AO251"/>
  <c r="AN251"/>
  <c r="AM251"/>
  <c r="AL251"/>
  <c r="AK251"/>
  <c r="AJ251"/>
  <c r="AI251"/>
  <c r="AH251"/>
  <c r="AG251"/>
  <c r="AF251"/>
  <c r="AE251"/>
  <c r="AD251"/>
  <c r="AC251"/>
  <c r="AB251"/>
  <c r="AS250"/>
  <c r="AR250"/>
  <c r="AQ250"/>
  <c r="AP250"/>
  <c r="AO250"/>
  <c r="AN250"/>
  <c r="AM250"/>
  <c r="AL250"/>
  <c r="AK250"/>
  <c r="AJ250"/>
  <c r="AI250"/>
  <c r="AH250"/>
  <c r="AG250"/>
  <c r="AF250"/>
  <c r="AE250"/>
  <c r="AD250"/>
  <c r="AC250"/>
  <c r="AB250"/>
  <c r="AS249"/>
  <c r="AR249"/>
  <c r="AQ249"/>
  <c r="AP249"/>
  <c r="AO249"/>
  <c r="AN249"/>
  <c r="AM249"/>
  <c r="AL249"/>
  <c r="AK249"/>
  <c r="AJ249"/>
  <c r="AI249"/>
  <c r="AH249"/>
  <c r="AG249"/>
  <c r="AF249"/>
  <c r="AE249"/>
  <c r="AD249"/>
  <c r="AC249"/>
  <c r="AB249"/>
  <c r="V249"/>
  <c r="AS248"/>
  <c r="AR248"/>
  <c r="AQ248"/>
  <c r="AP248"/>
  <c r="AO248"/>
  <c r="AN248"/>
  <c r="AM248"/>
  <c r="AL248"/>
  <c r="AK248"/>
  <c r="AJ248"/>
  <c r="AI248"/>
  <c r="AH248"/>
  <c r="AG248"/>
  <c r="AF248"/>
  <c r="AE248"/>
  <c r="AD248"/>
  <c r="V248" s="1"/>
  <c r="AC248"/>
  <c r="AB248"/>
  <c r="AS247"/>
  <c r="AR247"/>
  <c r="AQ247"/>
  <c r="AP247"/>
  <c r="AO247"/>
  <c r="AN247"/>
  <c r="AM247"/>
  <c r="AL247"/>
  <c r="AK247"/>
  <c r="AJ247"/>
  <c r="AI247"/>
  <c r="AH247"/>
  <c r="AG247"/>
  <c r="AF247"/>
  <c r="AE247"/>
  <c r="AD247"/>
  <c r="AC247"/>
  <c r="AB247"/>
  <c r="AS246"/>
  <c r="AR246"/>
  <c r="AQ246"/>
  <c r="AP246"/>
  <c r="AO246"/>
  <c r="AN246"/>
  <c r="AM246"/>
  <c r="AL246"/>
  <c r="AK246"/>
  <c r="AJ246"/>
  <c r="AI246"/>
  <c r="AH246"/>
  <c r="AG246"/>
  <c r="AF246"/>
  <c r="AE246"/>
  <c r="AD246"/>
  <c r="AC246"/>
  <c r="AB246"/>
  <c r="AS245"/>
  <c r="AR245"/>
  <c r="AQ245"/>
  <c r="AP245"/>
  <c r="AO245"/>
  <c r="AN245"/>
  <c r="AM245"/>
  <c r="AL245"/>
  <c r="AK245"/>
  <c r="AJ245"/>
  <c r="AI245"/>
  <c r="AH245"/>
  <c r="AG245"/>
  <c r="AF245"/>
  <c r="AE245"/>
  <c r="AD245"/>
  <c r="AC245"/>
  <c r="AB245"/>
  <c r="V245" s="1"/>
  <c r="AS244"/>
  <c r="AR244"/>
  <c r="AQ244"/>
  <c r="AP244"/>
  <c r="AO244"/>
  <c r="AN244"/>
  <c r="AM244"/>
  <c r="AL244"/>
  <c r="AK244"/>
  <c r="AJ244"/>
  <c r="AI244"/>
  <c r="AH244"/>
  <c r="AG244"/>
  <c r="AF244"/>
  <c r="AE244"/>
  <c r="AD244"/>
  <c r="AC244"/>
  <c r="AB244"/>
  <c r="AS243"/>
  <c r="AR243"/>
  <c r="AQ243"/>
  <c r="AP243"/>
  <c r="AO243"/>
  <c r="AN243"/>
  <c r="AM243"/>
  <c r="AL243"/>
  <c r="AK243"/>
  <c r="AJ243"/>
  <c r="AI243"/>
  <c r="AH243"/>
  <c r="AG243"/>
  <c r="AF243"/>
  <c r="AE243"/>
  <c r="AD243"/>
  <c r="AC243"/>
  <c r="AB243"/>
  <c r="AS242"/>
  <c r="AR242"/>
  <c r="AQ242"/>
  <c r="AP242"/>
  <c r="AO242"/>
  <c r="AN242"/>
  <c r="AM242"/>
  <c r="AL242"/>
  <c r="AK242"/>
  <c r="AJ242"/>
  <c r="AI242"/>
  <c r="AH242"/>
  <c r="AG242"/>
  <c r="AF242"/>
  <c r="AE242"/>
  <c r="AD242"/>
  <c r="AC242"/>
  <c r="AB242"/>
  <c r="AS241"/>
  <c r="AR241"/>
  <c r="AQ241"/>
  <c r="AP241"/>
  <c r="AO241"/>
  <c r="AN241"/>
  <c r="AM241"/>
  <c r="AL241"/>
  <c r="AK241"/>
  <c r="AJ241"/>
  <c r="AI241"/>
  <c r="AH241"/>
  <c r="AG241"/>
  <c r="AF241"/>
  <c r="AE241"/>
  <c r="AD241"/>
  <c r="AC241"/>
  <c r="AB241"/>
  <c r="V241" s="1"/>
  <c r="AS240"/>
  <c r="AR240"/>
  <c r="AQ240"/>
  <c r="AP240"/>
  <c r="AO240"/>
  <c r="AN240"/>
  <c r="AM240"/>
  <c r="AL240"/>
  <c r="AK240"/>
  <c r="AJ240"/>
  <c r="AI240"/>
  <c r="AH240"/>
  <c r="AG240"/>
  <c r="AF240"/>
  <c r="AE240"/>
  <c r="AD240"/>
  <c r="AC240"/>
  <c r="AB240"/>
  <c r="AS239"/>
  <c r="AR239"/>
  <c r="AQ239"/>
  <c r="AP239"/>
  <c r="AO239"/>
  <c r="AN239"/>
  <c r="AM239"/>
  <c r="AL239"/>
  <c r="AK239"/>
  <c r="AJ239"/>
  <c r="AI239"/>
  <c r="AH239"/>
  <c r="AG239"/>
  <c r="AF239"/>
  <c r="AE239"/>
  <c r="AD239"/>
  <c r="V239" s="1"/>
  <c r="AC239"/>
  <c r="AB239"/>
  <c r="AS238"/>
  <c r="AR238"/>
  <c r="AQ238"/>
  <c r="AP238"/>
  <c r="AO238"/>
  <c r="AN238"/>
  <c r="AM238"/>
  <c r="AL238"/>
  <c r="AK238"/>
  <c r="AJ238"/>
  <c r="AI238"/>
  <c r="AH238"/>
  <c r="AG238"/>
  <c r="AF238"/>
  <c r="AE238"/>
  <c r="AD238"/>
  <c r="AC238"/>
  <c r="AB238"/>
  <c r="V238" s="1"/>
  <c r="AS237"/>
  <c r="AR237"/>
  <c r="AQ237"/>
  <c r="AP237"/>
  <c r="AO237"/>
  <c r="AN237"/>
  <c r="AM237"/>
  <c r="AL237"/>
  <c r="AK237"/>
  <c r="AJ237"/>
  <c r="AI237"/>
  <c r="AH237"/>
  <c r="AG237"/>
  <c r="AF237"/>
  <c r="AE237"/>
  <c r="AD237"/>
  <c r="V237" s="1"/>
  <c r="AC237"/>
  <c r="AB237"/>
  <c r="AS236"/>
  <c r="AR236"/>
  <c r="AQ236"/>
  <c r="AP236"/>
  <c r="AO236"/>
  <c r="AN236"/>
  <c r="AM236"/>
  <c r="AL236"/>
  <c r="AK236"/>
  <c r="AJ236"/>
  <c r="AI236"/>
  <c r="AH236"/>
  <c r="AG236"/>
  <c r="AF236"/>
  <c r="AE236"/>
  <c r="AD236"/>
  <c r="AC236"/>
  <c r="AB236"/>
  <c r="AS235"/>
  <c r="AR235"/>
  <c r="AQ235"/>
  <c r="AP235"/>
  <c r="AO235"/>
  <c r="AN235"/>
  <c r="AM235"/>
  <c r="AL235"/>
  <c r="AK235"/>
  <c r="AJ235"/>
  <c r="AI235"/>
  <c r="AH235"/>
  <c r="AG235"/>
  <c r="AF235"/>
  <c r="AE235"/>
  <c r="AD235"/>
  <c r="AC235"/>
  <c r="AB235"/>
  <c r="AS234"/>
  <c r="AR234"/>
  <c r="AQ234"/>
  <c r="AP234"/>
  <c r="AO234"/>
  <c r="AN234"/>
  <c r="AM234"/>
  <c r="AL234"/>
  <c r="AK234"/>
  <c r="AJ234"/>
  <c r="AI234"/>
  <c r="AH234"/>
  <c r="AG234"/>
  <c r="AF234"/>
  <c r="AE234"/>
  <c r="AD234"/>
  <c r="AC234"/>
  <c r="AB234"/>
  <c r="AS233"/>
  <c r="AR233"/>
  <c r="AQ233"/>
  <c r="AP233"/>
  <c r="AO233"/>
  <c r="AN233"/>
  <c r="AM233"/>
  <c r="AL233"/>
  <c r="AK233"/>
  <c r="AJ233"/>
  <c r="AI233"/>
  <c r="AH233"/>
  <c r="AG233"/>
  <c r="AF233"/>
  <c r="AE233"/>
  <c r="AD233"/>
  <c r="AC233"/>
  <c r="AB233"/>
  <c r="V233"/>
  <c r="AS232"/>
  <c r="AR232"/>
  <c r="AQ232"/>
  <c r="AP232"/>
  <c r="AO232"/>
  <c r="AN232"/>
  <c r="AM232"/>
  <c r="AL232"/>
  <c r="AK232"/>
  <c r="AJ232"/>
  <c r="AI232"/>
  <c r="AH232"/>
  <c r="AG232"/>
  <c r="AF232"/>
  <c r="AE232"/>
  <c r="AD232"/>
  <c r="V232" s="1"/>
  <c r="AC232"/>
  <c r="AB232"/>
  <c r="AS231"/>
  <c r="AR231"/>
  <c r="AQ231"/>
  <c r="AP231"/>
  <c r="AO231"/>
  <c r="AN231"/>
  <c r="AM231"/>
  <c r="AL231"/>
  <c r="AK231"/>
  <c r="AJ231"/>
  <c r="AI231"/>
  <c r="AH231"/>
  <c r="AG231"/>
  <c r="AF231"/>
  <c r="AE231"/>
  <c r="AD231"/>
  <c r="AC231"/>
  <c r="AB231"/>
  <c r="V231" s="1"/>
  <c r="AS230"/>
  <c r="AR230"/>
  <c r="AQ230"/>
  <c r="AP230"/>
  <c r="AO230"/>
  <c r="AN230"/>
  <c r="AM230"/>
  <c r="AL230"/>
  <c r="AK230"/>
  <c r="AJ230"/>
  <c r="AI230"/>
  <c r="AH230"/>
  <c r="AG230"/>
  <c r="AF230"/>
  <c r="AE230"/>
  <c r="AD230"/>
  <c r="AC230"/>
  <c r="AB230"/>
  <c r="AS229"/>
  <c r="AR229"/>
  <c r="AQ229"/>
  <c r="AP229"/>
  <c r="AO229"/>
  <c r="AN229"/>
  <c r="AM229"/>
  <c r="AL229"/>
  <c r="AK229"/>
  <c r="AJ229"/>
  <c r="AI229"/>
  <c r="AH229"/>
  <c r="AG229"/>
  <c r="AF229"/>
  <c r="AE229"/>
  <c r="AD229"/>
  <c r="AC229"/>
  <c r="AB229"/>
  <c r="V229" s="1"/>
  <c r="AS228"/>
  <c r="AR228"/>
  <c r="AQ228"/>
  <c r="AP228"/>
  <c r="AO228"/>
  <c r="AN228"/>
  <c r="AM228"/>
  <c r="AL228"/>
  <c r="AK228"/>
  <c r="AJ228"/>
  <c r="AI228"/>
  <c r="AH228"/>
  <c r="AG228"/>
  <c r="AF228"/>
  <c r="AE228"/>
  <c r="AD228"/>
  <c r="AC228"/>
  <c r="AB228"/>
  <c r="AS227"/>
  <c r="AR227"/>
  <c r="AQ227"/>
  <c r="AP227"/>
  <c r="AO227"/>
  <c r="AN227"/>
  <c r="AM227"/>
  <c r="AL227"/>
  <c r="AK227"/>
  <c r="AJ227"/>
  <c r="AI227"/>
  <c r="AH227"/>
  <c r="AG227"/>
  <c r="AF227"/>
  <c r="AE227"/>
  <c r="AD227"/>
  <c r="AC227"/>
  <c r="AB227"/>
  <c r="AS226"/>
  <c r="AR226"/>
  <c r="AQ226"/>
  <c r="AP226"/>
  <c r="AO226"/>
  <c r="AN226"/>
  <c r="AM226"/>
  <c r="AL226"/>
  <c r="AK226"/>
  <c r="AJ226"/>
  <c r="AI226"/>
  <c r="AH226"/>
  <c r="AG226"/>
  <c r="AF226"/>
  <c r="AE226"/>
  <c r="AD226"/>
  <c r="AC226"/>
  <c r="AB226"/>
  <c r="AS225"/>
  <c r="AR225"/>
  <c r="AQ225"/>
  <c r="AP225"/>
  <c r="AO225"/>
  <c r="AN225"/>
  <c r="AM225"/>
  <c r="AL225"/>
  <c r="AK225"/>
  <c r="AJ225"/>
  <c r="AI225"/>
  <c r="AH225"/>
  <c r="AG225"/>
  <c r="AF225"/>
  <c r="AE225"/>
  <c r="AD225"/>
  <c r="AC225"/>
  <c r="V225" s="1"/>
  <c r="AB225"/>
  <c r="AS224"/>
  <c r="AR224"/>
  <c r="AQ224"/>
  <c r="AP224"/>
  <c r="AO224"/>
  <c r="AN224"/>
  <c r="AM224"/>
  <c r="AL224"/>
  <c r="AK224"/>
  <c r="AJ224"/>
  <c r="AI224"/>
  <c r="AH224"/>
  <c r="AG224"/>
  <c r="AF224"/>
  <c r="AE224"/>
  <c r="AD224"/>
  <c r="AC224"/>
  <c r="AB224"/>
  <c r="AS223"/>
  <c r="AR223"/>
  <c r="AQ223"/>
  <c r="AP223"/>
  <c r="AO223"/>
  <c r="AN223"/>
  <c r="AM223"/>
  <c r="AL223"/>
  <c r="AK223"/>
  <c r="AJ223"/>
  <c r="AI223"/>
  <c r="AH223"/>
  <c r="AG223"/>
  <c r="AF223"/>
  <c r="AE223"/>
  <c r="AD223"/>
  <c r="V223" s="1"/>
  <c r="AC223"/>
  <c r="AB223"/>
  <c r="AS222"/>
  <c r="AR222"/>
  <c r="AQ222"/>
  <c r="AP222"/>
  <c r="AO222"/>
  <c r="AN222"/>
  <c r="AM222"/>
  <c r="AL222"/>
  <c r="AK222"/>
  <c r="AJ222"/>
  <c r="AI222"/>
  <c r="AH222"/>
  <c r="AG222"/>
  <c r="AF222"/>
  <c r="AE222"/>
  <c r="AD222"/>
  <c r="AC222"/>
  <c r="AB222"/>
  <c r="V222" s="1"/>
  <c r="AS221"/>
  <c r="AR221"/>
  <c r="AQ221"/>
  <c r="AP221"/>
  <c r="AO221"/>
  <c r="AN221"/>
  <c r="AM221"/>
  <c r="AL221"/>
  <c r="AK221"/>
  <c r="AJ221"/>
  <c r="AI221"/>
  <c r="AH221"/>
  <c r="AG221"/>
  <c r="AF221"/>
  <c r="AE221"/>
  <c r="AD221"/>
  <c r="V221" s="1"/>
  <c r="AC221"/>
  <c r="AB221"/>
  <c r="AS220"/>
  <c r="AR220"/>
  <c r="AQ220"/>
  <c r="AP220"/>
  <c r="AO220"/>
  <c r="AN220"/>
  <c r="AM220"/>
  <c r="AL220"/>
  <c r="AK220"/>
  <c r="AJ220"/>
  <c r="AI220"/>
  <c r="AH220"/>
  <c r="AG220"/>
  <c r="AF220"/>
  <c r="AE220"/>
  <c r="AD220"/>
  <c r="AC220"/>
  <c r="AB220"/>
  <c r="AS219"/>
  <c r="AR219"/>
  <c r="AQ219"/>
  <c r="AP219"/>
  <c r="AO219"/>
  <c r="AN219"/>
  <c r="AM219"/>
  <c r="AL219"/>
  <c r="AK219"/>
  <c r="AJ219"/>
  <c r="AI219"/>
  <c r="AH219"/>
  <c r="AG219"/>
  <c r="AF219"/>
  <c r="AE219"/>
  <c r="AD219"/>
  <c r="AC219"/>
  <c r="AB219"/>
  <c r="AS218"/>
  <c r="AR218"/>
  <c r="AQ218"/>
  <c r="AP218"/>
  <c r="AO218"/>
  <c r="AN218"/>
  <c r="AM218"/>
  <c r="AL218"/>
  <c r="AK218"/>
  <c r="AJ218"/>
  <c r="AI218"/>
  <c r="AH218"/>
  <c r="AG218"/>
  <c r="AF218"/>
  <c r="AE218"/>
  <c r="AD218"/>
  <c r="AC218"/>
  <c r="AB218"/>
  <c r="AS217"/>
  <c r="AR217"/>
  <c r="AQ217"/>
  <c r="AP217"/>
  <c r="AO217"/>
  <c r="AN217"/>
  <c r="AM217"/>
  <c r="AL217"/>
  <c r="AK217"/>
  <c r="AJ217"/>
  <c r="AI217"/>
  <c r="AH217"/>
  <c r="AG217"/>
  <c r="AF217"/>
  <c r="AE217"/>
  <c r="AD217"/>
  <c r="AC217"/>
  <c r="AB217"/>
  <c r="V217"/>
  <c r="AS216"/>
  <c r="AR216"/>
  <c r="AQ216"/>
  <c r="AP216"/>
  <c r="AO216"/>
  <c r="AN216"/>
  <c r="AM216"/>
  <c r="AL216"/>
  <c r="AK216"/>
  <c r="AJ216"/>
  <c r="AI216"/>
  <c r="AH216"/>
  <c r="AG216"/>
  <c r="AF216"/>
  <c r="AE216"/>
  <c r="AD216"/>
  <c r="V216" s="1"/>
  <c r="AC216"/>
  <c r="AB216"/>
  <c r="AS215"/>
  <c r="AR215"/>
  <c r="AQ215"/>
  <c r="AP215"/>
  <c r="AO215"/>
  <c r="AN215"/>
  <c r="AM215"/>
  <c r="AL215"/>
  <c r="AK215"/>
  <c r="AJ215"/>
  <c r="AI215"/>
  <c r="AH215"/>
  <c r="AG215"/>
  <c r="AF215"/>
  <c r="AE215"/>
  <c r="AD215"/>
  <c r="AC215"/>
  <c r="AB215"/>
  <c r="V215" s="1"/>
  <c r="AS214"/>
  <c r="AR214"/>
  <c r="AQ214"/>
  <c r="AP214"/>
  <c r="AO214"/>
  <c r="AN214"/>
  <c r="AM214"/>
  <c r="AL214"/>
  <c r="AK214"/>
  <c r="AJ214"/>
  <c r="AI214"/>
  <c r="AH214"/>
  <c r="AG214"/>
  <c r="AF214"/>
  <c r="AE214"/>
  <c r="AD214"/>
  <c r="AC214"/>
  <c r="AB214"/>
  <c r="AS213"/>
  <c r="AR213"/>
  <c r="AQ213"/>
  <c r="AP213"/>
  <c r="AO213"/>
  <c r="AN213"/>
  <c r="AM213"/>
  <c r="AL213"/>
  <c r="AK213"/>
  <c r="AJ213"/>
  <c r="AI213"/>
  <c r="AH213"/>
  <c r="AG213"/>
  <c r="AF213"/>
  <c r="AE213"/>
  <c r="AD213"/>
  <c r="AC213"/>
  <c r="AB213"/>
  <c r="V213" s="1"/>
  <c r="AS212"/>
  <c r="AR212"/>
  <c r="AQ212"/>
  <c r="AP212"/>
  <c r="AO212"/>
  <c r="AN212"/>
  <c r="AM212"/>
  <c r="AL212"/>
  <c r="AK212"/>
  <c r="AJ212"/>
  <c r="AI212"/>
  <c r="AH212"/>
  <c r="AG212"/>
  <c r="AF212"/>
  <c r="AE212"/>
  <c r="AD212"/>
  <c r="AC212"/>
  <c r="AB212"/>
  <c r="AS211"/>
  <c r="AR211"/>
  <c r="AQ211"/>
  <c r="AP211"/>
  <c r="AO211"/>
  <c r="AN211"/>
  <c r="AM211"/>
  <c r="AL211"/>
  <c r="AK211"/>
  <c r="AJ211"/>
  <c r="AI211"/>
  <c r="AH211"/>
  <c r="AG211"/>
  <c r="AF211"/>
  <c r="AE211"/>
  <c r="AD211"/>
  <c r="AC211"/>
  <c r="AB211"/>
  <c r="AS210"/>
  <c r="AR210"/>
  <c r="AQ210"/>
  <c r="AP210"/>
  <c r="AO210"/>
  <c r="AN210"/>
  <c r="AM210"/>
  <c r="AL210"/>
  <c r="AK210"/>
  <c r="AJ210"/>
  <c r="AI210"/>
  <c r="AH210"/>
  <c r="AG210"/>
  <c r="AF210"/>
  <c r="AE210"/>
  <c r="AD210"/>
  <c r="AC210"/>
  <c r="AB210"/>
  <c r="AS209"/>
  <c r="AR209"/>
  <c r="AQ209"/>
  <c r="AP209"/>
  <c r="AO209"/>
  <c r="AN209"/>
  <c r="AM209"/>
  <c r="AL209"/>
  <c r="AK209"/>
  <c r="AJ209"/>
  <c r="AI209"/>
  <c r="AH209"/>
  <c r="AG209"/>
  <c r="AF209"/>
  <c r="AE209"/>
  <c r="AD209"/>
  <c r="AC209"/>
  <c r="V209" s="1"/>
  <c r="AB209"/>
  <c r="AS208"/>
  <c r="AR208"/>
  <c r="AQ208"/>
  <c r="AP208"/>
  <c r="AO208"/>
  <c r="AN208"/>
  <c r="AM208"/>
  <c r="AL208"/>
  <c r="AK208"/>
  <c r="AJ208"/>
  <c r="AI208"/>
  <c r="AH208"/>
  <c r="AG208"/>
  <c r="AF208"/>
  <c r="AE208"/>
  <c r="AD208"/>
  <c r="AC208"/>
  <c r="AB208"/>
  <c r="AS207"/>
  <c r="AR207"/>
  <c r="AQ207"/>
  <c r="AP207"/>
  <c r="AO207"/>
  <c r="AN207"/>
  <c r="AM207"/>
  <c r="AL207"/>
  <c r="AK207"/>
  <c r="AJ207"/>
  <c r="AI207"/>
  <c r="AH207"/>
  <c r="AG207"/>
  <c r="AF207"/>
  <c r="AE207"/>
  <c r="AD207"/>
  <c r="AC207"/>
  <c r="AB207"/>
  <c r="AS206"/>
  <c r="AR206"/>
  <c r="AQ206"/>
  <c r="AP206"/>
  <c r="AO206"/>
  <c r="AN206"/>
  <c r="AM206"/>
  <c r="AL206"/>
  <c r="AK206"/>
  <c r="AJ206"/>
  <c r="AI206"/>
  <c r="AH206"/>
  <c r="AG206"/>
  <c r="AF206"/>
  <c r="AE206"/>
  <c r="AD206"/>
  <c r="AC206"/>
  <c r="AB206"/>
  <c r="V206" s="1"/>
  <c r="AS205"/>
  <c r="AR205"/>
  <c r="AQ205"/>
  <c r="AP205"/>
  <c r="AO205"/>
  <c r="AN205"/>
  <c r="AM205"/>
  <c r="AL205"/>
  <c r="AK205"/>
  <c r="AJ205"/>
  <c r="AI205"/>
  <c r="AH205"/>
  <c r="AG205"/>
  <c r="AF205"/>
  <c r="AE205"/>
  <c r="AD205"/>
  <c r="V205" s="1"/>
  <c r="AC205"/>
  <c r="AB205"/>
  <c r="AS204"/>
  <c r="AR204"/>
  <c r="AQ204"/>
  <c r="AP204"/>
  <c r="AO204"/>
  <c r="AN204"/>
  <c r="AM204"/>
  <c r="AL204"/>
  <c r="AK204"/>
  <c r="AJ204"/>
  <c r="AI204"/>
  <c r="AH204"/>
  <c r="AG204"/>
  <c r="AF204"/>
  <c r="AE204"/>
  <c r="AD204"/>
  <c r="AC204"/>
  <c r="AB204"/>
  <c r="AS203"/>
  <c r="AR203"/>
  <c r="AQ203"/>
  <c r="AP203"/>
  <c r="AO203"/>
  <c r="AN203"/>
  <c r="AM203"/>
  <c r="AL203"/>
  <c r="AK203"/>
  <c r="AJ203"/>
  <c r="AI203"/>
  <c r="AH203"/>
  <c r="AG203"/>
  <c r="AF203"/>
  <c r="AE203"/>
  <c r="AD203"/>
  <c r="AC203"/>
  <c r="AB203"/>
  <c r="AS202"/>
  <c r="AR202"/>
  <c r="AQ202"/>
  <c r="AP202"/>
  <c r="AO202"/>
  <c r="AN202"/>
  <c r="AM202"/>
  <c r="AL202"/>
  <c r="AK202"/>
  <c r="AJ202"/>
  <c r="AI202"/>
  <c r="AH202"/>
  <c r="AG202"/>
  <c r="AF202"/>
  <c r="AE202"/>
  <c r="AD202"/>
  <c r="AC202"/>
  <c r="AB202"/>
  <c r="AS201"/>
  <c r="AR201"/>
  <c r="AQ201"/>
  <c r="AP201"/>
  <c r="AO201"/>
  <c r="AN201"/>
  <c r="AM201"/>
  <c r="AL201"/>
  <c r="AK201"/>
  <c r="AJ201"/>
  <c r="AI201"/>
  <c r="AH201"/>
  <c r="AG201"/>
  <c r="AF201"/>
  <c r="AE201"/>
  <c r="AD201"/>
  <c r="AC201"/>
  <c r="AB201"/>
  <c r="V201"/>
  <c r="AS200"/>
  <c r="AR200"/>
  <c r="AQ200"/>
  <c r="AP200"/>
  <c r="AO200"/>
  <c r="AN200"/>
  <c r="AM200"/>
  <c r="AL200"/>
  <c r="AK200"/>
  <c r="AJ200"/>
  <c r="AI200"/>
  <c r="AH200"/>
  <c r="AG200"/>
  <c r="AF200"/>
  <c r="AE200"/>
  <c r="AD200"/>
  <c r="V200" s="1"/>
  <c r="AC200"/>
  <c r="AB200"/>
  <c r="AS199"/>
  <c r="AR199"/>
  <c r="AQ199"/>
  <c r="AP199"/>
  <c r="AO199"/>
  <c r="AN199"/>
  <c r="AM199"/>
  <c r="AL199"/>
  <c r="AK199"/>
  <c r="AJ199"/>
  <c r="AI199"/>
  <c r="AH199"/>
  <c r="AG199"/>
  <c r="AF199"/>
  <c r="AE199"/>
  <c r="AD199"/>
  <c r="AC199"/>
  <c r="AB199"/>
  <c r="V199" s="1"/>
  <c r="AS198"/>
  <c r="AR198"/>
  <c r="AQ198"/>
  <c r="AP198"/>
  <c r="AO198"/>
  <c r="AN198"/>
  <c r="AM198"/>
  <c r="AL198"/>
  <c r="AK198"/>
  <c r="AJ198"/>
  <c r="AI198"/>
  <c r="AH198"/>
  <c r="AG198"/>
  <c r="AF198"/>
  <c r="AE198"/>
  <c r="AD198"/>
  <c r="AC198"/>
  <c r="AB198"/>
  <c r="AS197"/>
  <c r="AR197"/>
  <c r="AQ197"/>
  <c r="AP197"/>
  <c r="AO197"/>
  <c r="AN197"/>
  <c r="AM197"/>
  <c r="AL197"/>
  <c r="AK197"/>
  <c r="AJ197"/>
  <c r="AI197"/>
  <c r="AH197"/>
  <c r="AG197"/>
  <c r="AF197"/>
  <c r="AE197"/>
  <c r="AD197"/>
  <c r="AC197"/>
  <c r="AB197"/>
  <c r="V197" s="1"/>
  <c r="AS196"/>
  <c r="AR196"/>
  <c r="AQ196"/>
  <c r="AP196"/>
  <c r="AO196"/>
  <c r="AN196"/>
  <c r="AM196"/>
  <c r="AL196"/>
  <c r="AK196"/>
  <c r="AJ196"/>
  <c r="AI196"/>
  <c r="AH196"/>
  <c r="AG196"/>
  <c r="AF196"/>
  <c r="AE196"/>
  <c r="AD196"/>
  <c r="AC196"/>
  <c r="AB196"/>
  <c r="AS195"/>
  <c r="AR195"/>
  <c r="AQ195"/>
  <c r="AP195"/>
  <c r="AO195"/>
  <c r="AN195"/>
  <c r="AM195"/>
  <c r="AL195"/>
  <c r="AK195"/>
  <c r="AJ195"/>
  <c r="AI195"/>
  <c r="AH195"/>
  <c r="AG195"/>
  <c r="AF195"/>
  <c r="AE195"/>
  <c r="AD195"/>
  <c r="AC195"/>
  <c r="AB195"/>
  <c r="AS194"/>
  <c r="AR194"/>
  <c r="AQ194"/>
  <c r="AP194"/>
  <c r="AO194"/>
  <c r="AN194"/>
  <c r="AM194"/>
  <c r="AL194"/>
  <c r="AK194"/>
  <c r="AJ194"/>
  <c r="AI194"/>
  <c r="AH194"/>
  <c r="AG194"/>
  <c r="AF194"/>
  <c r="AE194"/>
  <c r="AD194"/>
  <c r="AC194"/>
  <c r="AB194"/>
  <c r="AS193"/>
  <c r="AR193"/>
  <c r="AQ193"/>
  <c r="AP193"/>
  <c r="AO193"/>
  <c r="AN193"/>
  <c r="AM193"/>
  <c r="AL193"/>
  <c r="AK193"/>
  <c r="AJ193"/>
  <c r="AI193"/>
  <c r="AH193"/>
  <c r="AG193"/>
  <c r="AF193"/>
  <c r="AE193"/>
  <c r="AD193"/>
  <c r="AC193"/>
  <c r="AB193"/>
  <c r="V193" s="1"/>
  <c r="AS192"/>
  <c r="AR192"/>
  <c r="AQ192"/>
  <c r="AP192"/>
  <c r="AO192"/>
  <c r="AN192"/>
  <c r="AM192"/>
  <c r="AL192"/>
  <c r="AK192"/>
  <c r="AJ192"/>
  <c r="AI192"/>
  <c r="AH192"/>
  <c r="AG192"/>
  <c r="AF192"/>
  <c r="AE192"/>
  <c r="AD192"/>
  <c r="AC192"/>
  <c r="AB192"/>
  <c r="AS191"/>
  <c r="AR191"/>
  <c r="AQ191"/>
  <c r="AP191"/>
  <c r="AO191"/>
  <c r="AN191"/>
  <c r="AM191"/>
  <c r="AL191"/>
  <c r="AK191"/>
  <c r="AJ191"/>
  <c r="AI191"/>
  <c r="AH191"/>
  <c r="AG191"/>
  <c r="AF191"/>
  <c r="AE191"/>
  <c r="AD191"/>
  <c r="AC191"/>
  <c r="AB191"/>
  <c r="AS190"/>
  <c r="AR190"/>
  <c r="AQ190"/>
  <c r="AP190"/>
  <c r="AO190"/>
  <c r="AN190"/>
  <c r="AM190"/>
  <c r="AL190"/>
  <c r="AK190"/>
  <c r="AJ190"/>
  <c r="AI190"/>
  <c r="AH190"/>
  <c r="AG190"/>
  <c r="AF190"/>
  <c r="AE190"/>
  <c r="AD190"/>
  <c r="AC190"/>
  <c r="AB190"/>
  <c r="V190" s="1"/>
  <c r="AS189"/>
  <c r="AR189"/>
  <c r="AQ189"/>
  <c r="AP189"/>
  <c r="AO189"/>
  <c r="AN189"/>
  <c r="AM189"/>
  <c r="AL189"/>
  <c r="AK189"/>
  <c r="AJ189"/>
  <c r="AI189"/>
  <c r="AH189"/>
  <c r="AG189"/>
  <c r="AF189"/>
  <c r="AE189"/>
  <c r="AD189"/>
  <c r="V189" s="1"/>
  <c r="AC189"/>
  <c r="AB189"/>
  <c r="AS188"/>
  <c r="AR188"/>
  <c r="AQ188"/>
  <c r="AP188"/>
  <c r="AO188"/>
  <c r="AN188"/>
  <c r="AM188"/>
  <c r="AL188"/>
  <c r="AK188"/>
  <c r="AJ188"/>
  <c r="AI188"/>
  <c r="AH188"/>
  <c r="AG188"/>
  <c r="AF188"/>
  <c r="AE188"/>
  <c r="AD188"/>
  <c r="AC188"/>
  <c r="AB188"/>
  <c r="AS187"/>
  <c r="AR187"/>
  <c r="AQ187"/>
  <c r="AP187"/>
  <c r="AO187"/>
  <c r="AN187"/>
  <c r="AM187"/>
  <c r="AL187"/>
  <c r="AK187"/>
  <c r="AJ187"/>
  <c r="AI187"/>
  <c r="AH187"/>
  <c r="AG187"/>
  <c r="AF187"/>
  <c r="AE187"/>
  <c r="AD187"/>
  <c r="AC187"/>
  <c r="AB187"/>
  <c r="AS186"/>
  <c r="AR186"/>
  <c r="AQ186"/>
  <c r="AP186"/>
  <c r="AO186"/>
  <c r="AN186"/>
  <c r="AM186"/>
  <c r="AL186"/>
  <c r="AK186"/>
  <c r="AJ186"/>
  <c r="AI186"/>
  <c r="AH186"/>
  <c r="AG186"/>
  <c r="AF186"/>
  <c r="AE186"/>
  <c r="AD186"/>
  <c r="AC186"/>
  <c r="AB186"/>
  <c r="AS185"/>
  <c r="AR185"/>
  <c r="AQ185"/>
  <c r="AP185"/>
  <c r="AO185"/>
  <c r="AN185"/>
  <c r="AM185"/>
  <c r="AL185"/>
  <c r="AK185"/>
  <c r="AJ185"/>
  <c r="AI185"/>
  <c r="AH185"/>
  <c r="AG185"/>
  <c r="AF185"/>
  <c r="AE185"/>
  <c r="AD185"/>
  <c r="AC185"/>
  <c r="AB185"/>
  <c r="V185"/>
  <c r="AS184"/>
  <c r="AR184"/>
  <c r="AQ184"/>
  <c r="AP184"/>
  <c r="AO184"/>
  <c r="AN184"/>
  <c r="AM184"/>
  <c r="AL184"/>
  <c r="AK184"/>
  <c r="AJ184"/>
  <c r="AI184"/>
  <c r="AH184"/>
  <c r="AG184"/>
  <c r="AF184"/>
  <c r="AE184"/>
  <c r="AD184"/>
  <c r="V184" s="1"/>
  <c r="AC184"/>
  <c r="AB184"/>
  <c r="AS183"/>
  <c r="AR183"/>
  <c r="AQ183"/>
  <c r="AP183"/>
  <c r="AO183"/>
  <c r="AN183"/>
  <c r="AM183"/>
  <c r="AL183"/>
  <c r="AK183"/>
  <c r="AJ183"/>
  <c r="AI183"/>
  <c r="AH183"/>
  <c r="AG183"/>
  <c r="AF183"/>
  <c r="AE183"/>
  <c r="AD183"/>
  <c r="AC183"/>
  <c r="AB183"/>
  <c r="V183" s="1"/>
  <c r="AS182"/>
  <c r="AR182"/>
  <c r="AQ182"/>
  <c r="AP182"/>
  <c r="AO182"/>
  <c r="AN182"/>
  <c r="AM182"/>
  <c r="AL182"/>
  <c r="AK182"/>
  <c r="AJ182"/>
  <c r="AI182"/>
  <c r="AH182"/>
  <c r="AG182"/>
  <c r="AF182"/>
  <c r="AE182"/>
  <c r="AD182"/>
  <c r="AC182"/>
  <c r="AB182"/>
  <c r="AS181"/>
  <c r="AR181"/>
  <c r="AQ181"/>
  <c r="AP181"/>
  <c r="AO181"/>
  <c r="AN181"/>
  <c r="AM181"/>
  <c r="AL181"/>
  <c r="AK181"/>
  <c r="AJ181"/>
  <c r="AI181"/>
  <c r="AH181"/>
  <c r="AG181"/>
  <c r="AF181"/>
  <c r="AE181"/>
  <c r="AD181"/>
  <c r="AC181"/>
  <c r="AB181"/>
  <c r="V181" s="1"/>
  <c r="AS180"/>
  <c r="AR180"/>
  <c r="AQ180"/>
  <c r="AP180"/>
  <c r="AO180"/>
  <c r="AN180"/>
  <c r="AM180"/>
  <c r="AL180"/>
  <c r="AK180"/>
  <c r="AJ180"/>
  <c r="AI180"/>
  <c r="AH180"/>
  <c r="AG180"/>
  <c r="AF180"/>
  <c r="AE180"/>
  <c r="AD180"/>
  <c r="AC180"/>
  <c r="AB180"/>
  <c r="AS179"/>
  <c r="AR179"/>
  <c r="AQ179"/>
  <c r="AP179"/>
  <c r="AO179"/>
  <c r="AN179"/>
  <c r="AM179"/>
  <c r="AL179"/>
  <c r="AK179"/>
  <c r="AJ179"/>
  <c r="AI179"/>
  <c r="AH179"/>
  <c r="AG179"/>
  <c r="AF179"/>
  <c r="AE179"/>
  <c r="AD179"/>
  <c r="AC179"/>
  <c r="AB179"/>
  <c r="AS178"/>
  <c r="AR178"/>
  <c r="AQ178"/>
  <c r="AP178"/>
  <c r="AO178"/>
  <c r="AN178"/>
  <c r="AM178"/>
  <c r="AL178"/>
  <c r="AK178"/>
  <c r="AJ178"/>
  <c r="AI178"/>
  <c r="AH178"/>
  <c r="AG178"/>
  <c r="AF178"/>
  <c r="AE178"/>
  <c r="AD178"/>
  <c r="AC178"/>
  <c r="AB178"/>
  <c r="AS177"/>
  <c r="AR177"/>
  <c r="AQ177"/>
  <c r="AP177"/>
  <c r="AO177"/>
  <c r="AN177"/>
  <c r="AM177"/>
  <c r="AL177"/>
  <c r="AK177"/>
  <c r="AJ177"/>
  <c r="AI177"/>
  <c r="AH177"/>
  <c r="AG177"/>
  <c r="AF177"/>
  <c r="AE177"/>
  <c r="AD177"/>
  <c r="AC177"/>
  <c r="AB177"/>
  <c r="V177" s="1"/>
  <c r="AS176"/>
  <c r="AR176"/>
  <c r="AQ176"/>
  <c r="AP176"/>
  <c r="AO176"/>
  <c r="AN176"/>
  <c r="AM176"/>
  <c r="AL176"/>
  <c r="AK176"/>
  <c r="AJ176"/>
  <c r="AI176"/>
  <c r="AH176"/>
  <c r="AG176"/>
  <c r="AF176"/>
  <c r="AE176"/>
  <c r="AD176"/>
  <c r="AC176"/>
  <c r="AB176"/>
  <c r="AS175"/>
  <c r="AR175"/>
  <c r="AQ175"/>
  <c r="AP175"/>
  <c r="AO175"/>
  <c r="AN175"/>
  <c r="AM175"/>
  <c r="AL175"/>
  <c r="AK175"/>
  <c r="AJ175"/>
  <c r="AI175"/>
  <c r="AH175"/>
  <c r="AG175"/>
  <c r="AF175"/>
  <c r="AE175"/>
  <c r="AD175"/>
  <c r="AC175"/>
  <c r="AB175"/>
  <c r="AS174"/>
  <c r="AR174"/>
  <c r="AQ174"/>
  <c r="AP174"/>
  <c r="AO174"/>
  <c r="AN174"/>
  <c r="AM174"/>
  <c r="AL174"/>
  <c r="AK174"/>
  <c r="AJ174"/>
  <c r="AI174"/>
  <c r="AH174"/>
  <c r="AG174"/>
  <c r="AF174"/>
  <c r="AE174"/>
  <c r="AD174"/>
  <c r="AC174"/>
  <c r="AB174"/>
  <c r="V174" s="1"/>
  <c r="AS173"/>
  <c r="AR173"/>
  <c r="AQ173"/>
  <c r="AP173"/>
  <c r="AO173"/>
  <c r="AN173"/>
  <c r="AM173"/>
  <c r="AL173"/>
  <c r="AK173"/>
  <c r="AJ173"/>
  <c r="AI173"/>
  <c r="AH173"/>
  <c r="AG173"/>
  <c r="AF173"/>
  <c r="AE173"/>
  <c r="AD173"/>
  <c r="V173" s="1"/>
  <c r="AC173"/>
  <c r="AB173"/>
  <c r="AS172"/>
  <c r="AR172"/>
  <c r="AQ172"/>
  <c r="AP172"/>
  <c r="AO172"/>
  <c r="AN172"/>
  <c r="AM172"/>
  <c r="AL172"/>
  <c r="AK172"/>
  <c r="AJ172"/>
  <c r="AI172"/>
  <c r="AH172"/>
  <c r="AG172"/>
  <c r="AF172"/>
  <c r="AE172"/>
  <c r="AD172"/>
  <c r="AC172"/>
  <c r="AB172"/>
  <c r="AS171"/>
  <c r="AR171"/>
  <c r="AQ171"/>
  <c r="AP171"/>
  <c r="AO171"/>
  <c r="AN171"/>
  <c r="AM171"/>
  <c r="AL171"/>
  <c r="AK171"/>
  <c r="AJ171"/>
  <c r="AI171"/>
  <c r="AH171"/>
  <c r="AG171"/>
  <c r="AF171"/>
  <c r="AE171"/>
  <c r="AD171"/>
  <c r="AC171"/>
  <c r="AB171"/>
  <c r="AS170"/>
  <c r="AR170"/>
  <c r="AQ170"/>
  <c r="AP170"/>
  <c r="AO170"/>
  <c r="AN170"/>
  <c r="AM170"/>
  <c r="AL170"/>
  <c r="AK170"/>
  <c r="AJ170"/>
  <c r="AI170"/>
  <c r="AH170"/>
  <c r="AG170"/>
  <c r="AF170"/>
  <c r="AE170"/>
  <c r="AD170"/>
  <c r="AC170"/>
  <c r="AB170"/>
  <c r="AS169"/>
  <c r="AR169"/>
  <c r="AQ169"/>
  <c r="AP169"/>
  <c r="AO169"/>
  <c r="AN169"/>
  <c r="AM169"/>
  <c r="AL169"/>
  <c r="AK169"/>
  <c r="AJ169"/>
  <c r="AI169"/>
  <c r="AH169"/>
  <c r="AG169"/>
  <c r="AF169"/>
  <c r="AE169"/>
  <c r="AD169"/>
  <c r="AC169"/>
  <c r="AB169"/>
  <c r="V169"/>
  <c r="AS168"/>
  <c r="AR168"/>
  <c r="AQ168"/>
  <c r="AP168"/>
  <c r="AO168"/>
  <c r="AN168"/>
  <c r="AM168"/>
  <c r="AL168"/>
  <c r="AK168"/>
  <c r="AJ168"/>
  <c r="AI168"/>
  <c r="AH168"/>
  <c r="AG168"/>
  <c r="AF168"/>
  <c r="AE168"/>
  <c r="AD168"/>
  <c r="V168" s="1"/>
  <c r="AC168"/>
  <c r="AB168"/>
  <c r="AS167"/>
  <c r="AR167"/>
  <c r="AQ167"/>
  <c r="AP167"/>
  <c r="AO167"/>
  <c r="AN167"/>
  <c r="AM167"/>
  <c r="AL167"/>
  <c r="AK167"/>
  <c r="AJ167"/>
  <c r="AI167"/>
  <c r="AH167"/>
  <c r="AG167"/>
  <c r="AF167"/>
  <c r="AE167"/>
  <c r="AD167"/>
  <c r="AC167"/>
  <c r="AB167"/>
  <c r="V167" s="1"/>
  <c r="AS166"/>
  <c r="AR166"/>
  <c r="AQ166"/>
  <c r="AP166"/>
  <c r="AO166"/>
  <c r="AN166"/>
  <c r="AM166"/>
  <c r="AL166"/>
  <c r="AK166"/>
  <c r="AJ166"/>
  <c r="AI166"/>
  <c r="AH166"/>
  <c r="AG166"/>
  <c r="AF166"/>
  <c r="AE166"/>
  <c r="AD166"/>
  <c r="AC166"/>
  <c r="AB166"/>
  <c r="AS165"/>
  <c r="AR165"/>
  <c r="AQ165"/>
  <c r="AP165"/>
  <c r="AO165"/>
  <c r="AN165"/>
  <c r="AM165"/>
  <c r="AL165"/>
  <c r="AK165"/>
  <c r="AJ165"/>
  <c r="AI165"/>
  <c r="AH165"/>
  <c r="AG165"/>
  <c r="AF165"/>
  <c r="AE165"/>
  <c r="AD165"/>
  <c r="AC165"/>
  <c r="AB165"/>
  <c r="V165" s="1"/>
  <c r="AS164"/>
  <c r="AR164"/>
  <c r="AQ164"/>
  <c r="AP164"/>
  <c r="AO164"/>
  <c r="AN164"/>
  <c r="AM164"/>
  <c r="AL164"/>
  <c r="AK164"/>
  <c r="AJ164"/>
  <c r="AI164"/>
  <c r="AH164"/>
  <c r="AG164"/>
  <c r="AF164"/>
  <c r="AE164"/>
  <c r="AD164"/>
  <c r="AC164"/>
  <c r="AB164"/>
  <c r="AS163"/>
  <c r="AR163"/>
  <c r="AQ163"/>
  <c r="AP163"/>
  <c r="AO163"/>
  <c r="AN163"/>
  <c r="AM163"/>
  <c r="AL163"/>
  <c r="AK163"/>
  <c r="AJ163"/>
  <c r="AI163"/>
  <c r="AH163"/>
  <c r="AG163"/>
  <c r="AF163"/>
  <c r="AE163"/>
  <c r="AD163"/>
  <c r="AC163"/>
  <c r="AB163"/>
  <c r="AS162"/>
  <c r="AR162"/>
  <c r="AQ162"/>
  <c r="AP162"/>
  <c r="AO162"/>
  <c r="AN162"/>
  <c r="AM162"/>
  <c r="AL162"/>
  <c r="AK162"/>
  <c r="AJ162"/>
  <c r="AI162"/>
  <c r="AH162"/>
  <c r="AG162"/>
  <c r="AF162"/>
  <c r="AE162"/>
  <c r="AD162"/>
  <c r="AC162"/>
  <c r="AB162"/>
  <c r="AS161"/>
  <c r="AR161"/>
  <c r="AQ161"/>
  <c r="AP161"/>
  <c r="AO161"/>
  <c r="AN161"/>
  <c r="AM161"/>
  <c r="AL161"/>
  <c r="AK161"/>
  <c r="AJ161"/>
  <c r="AI161"/>
  <c r="AH161"/>
  <c r="AG161"/>
  <c r="AF161"/>
  <c r="AE161"/>
  <c r="AD161"/>
  <c r="AC161"/>
  <c r="AB161"/>
  <c r="V161" s="1"/>
  <c r="AS160"/>
  <c r="AR160"/>
  <c r="AQ160"/>
  <c r="AP160"/>
  <c r="AO160"/>
  <c r="AN160"/>
  <c r="AM160"/>
  <c r="AL160"/>
  <c r="AK160"/>
  <c r="AJ160"/>
  <c r="AI160"/>
  <c r="AH160"/>
  <c r="AG160"/>
  <c r="AF160"/>
  <c r="AE160"/>
  <c r="AD160"/>
  <c r="AC160"/>
  <c r="AB160"/>
  <c r="AS159"/>
  <c r="AR159"/>
  <c r="AQ159"/>
  <c r="AP159"/>
  <c r="AO159"/>
  <c r="AN159"/>
  <c r="AM159"/>
  <c r="AL159"/>
  <c r="AK159"/>
  <c r="AJ159"/>
  <c r="AI159"/>
  <c r="AH159"/>
  <c r="AG159"/>
  <c r="AF159"/>
  <c r="AE159"/>
  <c r="AD159"/>
  <c r="AC159"/>
  <c r="AB159"/>
  <c r="AS158"/>
  <c r="AR158"/>
  <c r="AQ158"/>
  <c r="AP158"/>
  <c r="AO158"/>
  <c r="AN158"/>
  <c r="AM158"/>
  <c r="AL158"/>
  <c r="AK158"/>
  <c r="AJ158"/>
  <c r="AI158"/>
  <c r="AH158"/>
  <c r="AG158"/>
  <c r="AF158"/>
  <c r="AE158"/>
  <c r="AD158"/>
  <c r="AC158"/>
  <c r="AB158"/>
  <c r="V158" s="1"/>
  <c r="AS157"/>
  <c r="AR157"/>
  <c r="AQ157"/>
  <c r="AP157"/>
  <c r="AO157"/>
  <c r="AN157"/>
  <c r="AM157"/>
  <c r="AL157"/>
  <c r="AK157"/>
  <c r="AJ157"/>
  <c r="AI157"/>
  <c r="AH157"/>
  <c r="AG157"/>
  <c r="AF157"/>
  <c r="AE157"/>
  <c r="AD157"/>
  <c r="V157" s="1"/>
  <c r="AC157"/>
  <c r="AB157"/>
  <c r="AS156"/>
  <c r="AR156"/>
  <c r="AQ156"/>
  <c r="AP156"/>
  <c r="AO156"/>
  <c r="AN156"/>
  <c r="AM156"/>
  <c r="AL156"/>
  <c r="AK156"/>
  <c r="AJ156"/>
  <c r="AI156"/>
  <c r="AH156"/>
  <c r="AG156"/>
  <c r="AF156"/>
  <c r="AE156"/>
  <c r="AD156"/>
  <c r="AC156"/>
  <c r="AB156"/>
  <c r="AS155"/>
  <c r="AR155"/>
  <c r="AQ155"/>
  <c r="AP155"/>
  <c r="AO155"/>
  <c r="AN155"/>
  <c r="AM155"/>
  <c r="AL155"/>
  <c r="AK155"/>
  <c r="AJ155"/>
  <c r="AI155"/>
  <c r="AH155"/>
  <c r="AG155"/>
  <c r="AF155"/>
  <c r="AE155"/>
  <c r="AD155"/>
  <c r="AC155"/>
  <c r="AB155"/>
  <c r="AS154"/>
  <c r="AR154"/>
  <c r="AQ154"/>
  <c r="AP154"/>
  <c r="AO154"/>
  <c r="AN154"/>
  <c r="AM154"/>
  <c r="AL154"/>
  <c r="AK154"/>
  <c r="AJ154"/>
  <c r="AI154"/>
  <c r="AH154"/>
  <c r="AG154"/>
  <c r="AF154"/>
  <c r="AE154"/>
  <c r="AD154"/>
  <c r="AC154"/>
  <c r="AB154"/>
  <c r="AS153"/>
  <c r="AR153"/>
  <c r="AQ153"/>
  <c r="AP153"/>
  <c r="AO153"/>
  <c r="AN153"/>
  <c r="AM153"/>
  <c r="AL153"/>
  <c r="AK153"/>
  <c r="AJ153"/>
  <c r="AI153"/>
  <c r="AH153"/>
  <c r="AG153"/>
  <c r="AF153"/>
  <c r="AE153"/>
  <c r="AD153"/>
  <c r="AC153"/>
  <c r="AB153"/>
  <c r="V153"/>
  <c r="AS152"/>
  <c r="AR152"/>
  <c r="AQ152"/>
  <c r="AP152"/>
  <c r="AO152"/>
  <c r="AN152"/>
  <c r="AM152"/>
  <c r="AL152"/>
  <c r="AK152"/>
  <c r="AJ152"/>
  <c r="AI152"/>
  <c r="AH152"/>
  <c r="AG152"/>
  <c r="AF152"/>
  <c r="AE152"/>
  <c r="AD152"/>
  <c r="V152" s="1"/>
  <c r="AC152"/>
  <c r="AB152"/>
  <c r="AS151"/>
  <c r="AR151"/>
  <c r="AQ151"/>
  <c r="AP151"/>
  <c r="AO151"/>
  <c r="AN151"/>
  <c r="AM151"/>
  <c r="AL151"/>
  <c r="AK151"/>
  <c r="AJ151"/>
  <c r="AI151"/>
  <c r="AH151"/>
  <c r="AG151"/>
  <c r="AF151"/>
  <c r="AE151"/>
  <c r="AD151"/>
  <c r="AC151"/>
  <c r="AB151"/>
  <c r="V151" s="1"/>
  <c r="AS150"/>
  <c r="AR150"/>
  <c r="AQ150"/>
  <c r="AP150"/>
  <c r="AO150"/>
  <c r="AN150"/>
  <c r="AM150"/>
  <c r="AL150"/>
  <c r="AK150"/>
  <c r="AJ150"/>
  <c r="AI150"/>
  <c r="AH150"/>
  <c r="AG150"/>
  <c r="AF150"/>
  <c r="AE150"/>
  <c r="AD150"/>
  <c r="AC150"/>
  <c r="AB150"/>
  <c r="AS149"/>
  <c r="AR149"/>
  <c r="AQ149"/>
  <c r="AP149"/>
  <c r="AO149"/>
  <c r="AN149"/>
  <c r="AM149"/>
  <c r="AL149"/>
  <c r="AK149"/>
  <c r="AJ149"/>
  <c r="AI149"/>
  <c r="AH149"/>
  <c r="AG149"/>
  <c r="AF149"/>
  <c r="AE149"/>
  <c r="AD149"/>
  <c r="AC149"/>
  <c r="AB149"/>
  <c r="V149" s="1"/>
  <c r="AS148"/>
  <c r="AR148"/>
  <c r="AQ148"/>
  <c r="AP148"/>
  <c r="AO148"/>
  <c r="AN148"/>
  <c r="AM148"/>
  <c r="AL148"/>
  <c r="AK148"/>
  <c r="AJ148"/>
  <c r="AI148"/>
  <c r="AH148"/>
  <c r="AG148"/>
  <c r="AF148"/>
  <c r="AE148"/>
  <c r="AD148"/>
  <c r="AC148"/>
  <c r="AB148"/>
  <c r="AS147"/>
  <c r="AR147"/>
  <c r="AQ147"/>
  <c r="AP147"/>
  <c r="AO147"/>
  <c r="AN147"/>
  <c r="AM147"/>
  <c r="AL147"/>
  <c r="AK147"/>
  <c r="AJ147"/>
  <c r="AI147"/>
  <c r="AH147"/>
  <c r="AG147"/>
  <c r="AF147"/>
  <c r="AE147"/>
  <c r="AD147"/>
  <c r="AC147"/>
  <c r="AB147"/>
  <c r="AS146"/>
  <c r="AR146"/>
  <c r="AQ146"/>
  <c r="AP146"/>
  <c r="AO146"/>
  <c r="AN146"/>
  <c r="AM146"/>
  <c r="AL146"/>
  <c r="AK146"/>
  <c r="AJ146"/>
  <c r="AI146"/>
  <c r="AH146"/>
  <c r="AG146"/>
  <c r="AF146"/>
  <c r="AE146"/>
  <c r="AD146"/>
  <c r="AC146"/>
  <c r="AB146"/>
  <c r="AS145"/>
  <c r="AR145"/>
  <c r="AQ145"/>
  <c r="AP145"/>
  <c r="AO145"/>
  <c r="AN145"/>
  <c r="AM145"/>
  <c r="AL145"/>
  <c r="AK145"/>
  <c r="AJ145"/>
  <c r="AI145"/>
  <c r="AH145"/>
  <c r="AG145"/>
  <c r="AF145"/>
  <c r="AE145"/>
  <c r="AD145"/>
  <c r="AC145"/>
  <c r="AB145"/>
  <c r="V145" s="1"/>
  <c r="AS144"/>
  <c r="AR144"/>
  <c r="AQ144"/>
  <c r="AP144"/>
  <c r="AO144"/>
  <c r="AN144"/>
  <c r="AM144"/>
  <c r="AL144"/>
  <c r="AK144"/>
  <c r="AJ144"/>
  <c r="AI144"/>
  <c r="AH144"/>
  <c r="AG144"/>
  <c r="AF144"/>
  <c r="AE144"/>
  <c r="AD144"/>
  <c r="AC144"/>
  <c r="AB144"/>
  <c r="AS143"/>
  <c r="AR143"/>
  <c r="AQ143"/>
  <c r="AP143"/>
  <c r="AO143"/>
  <c r="AN143"/>
  <c r="AM143"/>
  <c r="AL143"/>
  <c r="AK143"/>
  <c r="AJ143"/>
  <c r="AI143"/>
  <c r="AH143"/>
  <c r="AG143"/>
  <c r="AF143"/>
  <c r="AE143"/>
  <c r="AD143"/>
  <c r="AC143"/>
  <c r="AB143"/>
  <c r="AS142"/>
  <c r="AR142"/>
  <c r="AQ142"/>
  <c r="AP142"/>
  <c r="AO142"/>
  <c r="AN142"/>
  <c r="AM142"/>
  <c r="AL142"/>
  <c r="AK142"/>
  <c r="AJ142"/>
  <c r="AI142"/>
  <c r="AH142"/>
  <c r="AG142"/>
  <c r="AF142"/>
  <c r="AE142"/>
  <c r="AD142"/>
  <c r="AC142"/>
  <c r="AB142"/>
  <c r="V142" s="1"/>
  <c r="AS141"/>
  <c r="AR141"/>
  <c r="AQ141"/>
  <c r="AP141"/>
  <c r="AO141"/>
  <c r="AN141"/>
  <c r="AM141"/>
  <c r="AL141"/>
  <c r="AK141"/>
  <c r="AJ141"/>
  <c r="AI141"/>
  <c r="AH141"/>
  <c r="AG141"/>
  <c r="AF141"/>
  <c r="AE141"/>
  <c r="AD141"/>
  <c r="V141" s="1"/>
  <c r="AC141"/>
  <c r="AB141"/>
  <c r="AS140"/>
  <c r="AR140"/>
  <c r="AQ140"/>
  <c r="AP140"/>
  <c r="AO140"/>
  <c r="AN140"/>
  <c r="AM140"/>
  <c r="AL140"/>
  <c r="AK140"/>
  <c r="AJ140"/>
  <c r="AI140"/>
  <c r="AH140"/>
  <c r="AG140"/>
  <c r="AF140"/>
  <c r="AE140"/>
  <c r="AD140"/>
  <c r="AC140"/>
  <c r="AB140"/>
  <c r="AS139"/>
  <c r="AR139"/>
  <c r="AQ139"/>
  <c r="AP139"/>
  <c r="AO139"/>
  <c r="AN139"/>
  <c r="AM139"/>
  <c r="AL139"/>
  <c r="AK139"/>
  <c r="AJ139"/>
  <c r="AI139"/>
  <c r="AH139"/>
  <c r="AG139"/>
  <c r="AF139"/>
  <c r="AE139"/>
  <c r="AD139"/>
  <c r="AC139"/>
  <c r="AB139"/>
  <c r="AS138"/>
  <c r="AR138"/>
  <c r="AQ138"/>
  <c r="AP138"/>
  <c r="AO138"/>
  <c r="AN138"/>
  <c r="AM138"/>
  <c r="AL138"/>
  <c r="AK138"/>
  <c r="AJ138"/>
  <c r="AI138"/>
  <c r="AH138"/>
  <c r="AG138"/>
  <c r="AF138"/>
  <c r="AE138"/>
  <c r="AD138"/>
  <c r="AC138"/>
  <c r="AB138"/>
  <c r="AS137"/>
  <c r="AR137"/>
  <c r="AQ137"/>
  <c r="AP137"/>
  <c r="AO137"/>
  <c r="AN137"/>
  <c r="AM137"/>
  <c r="AL137"/>
  <c r="AK137"/>
  <c r="AJ137"/>
  <c r="AI137"/>
  <c r="AH137"/>
  <c r="AG137"/>
  <c r="AF137"/>
  <c r="AE137"/>
  <c r="AD137"/>
  <c r="AC137"/>
  <c r="AB137"/>
  <c r="V137"/>
  <c r="AS136"/>
  <c r="AR136"/>
  <c r="AQ136"/>
  <c r="AP136"/>
  <c r="AO136"/>
  <c r="AN136"/>
  <c r="AM136"/>
  <c r="AL136"/>
  <c r="AK136"/>
  <c r="AJ136"/>
  <c r="AI136"/>
  <c r="AH136"/>
  <c r="AG136"/>
  <c r="AF136"/>
  <c r="AE136"/>
  <c r="AD136"/>
  <c r="V136" s="1"/>
  <c r="AC136"/>
  <c r="AB136"/>
  <c r="AS135"/>
  <c r="AR135"/>
  <c r="AQ135"/>
  <c r="AP135"/>
  <c r="AO135"/>
  <c r="AN135"/>
  <c r="AM135"/>
  <c r="AL135"/>
  <c r="AK135"/>
  <c r="AJ135"/>
  <c r="AI135"/>
  <c r="AH135"/>
  <c r="AG135"/>
  <c r="AF135"/>
  <c r="AE135"/>
  <c r="AD135"/>
  <c r="AC135"/>
  <c r="AB135"/>
  <c r="V135" s="1"/>
  <c r="AS134"/>
  <c r="AR134"/>
  <c r="AQ134"/>
  <c r="AP134"/>
  <c r="AO134"/>
  <c r="AN134"/>
  <c r="AM134"/>
  <c r="AL134"/>
  <c r="AK134"/>
  <c r="AJ134"/>
  <c r="AI134"/>
  <c r="AH134"/>
  <c r="AG134"/>
  <c r="AF134"/>
  <c r="AE134"/>
  <c r="AD134"/>
  <c r="AC134"/>
  <c r="AB134"/>
  <c r="AS133"/>
  <c r="AR133"/>
  <c r="AQ133"/>
  <c r="AP133"/>
  <c r="AO133"/>
  <c r="AN133"/>
  <c r="AM133"/>
  <c r="AL133"/>
  <c r="AK133"/>
  <c r="AJ133"/>
  <c r="AI133"/>
  <c r="AH133"/>
  <c r="AG133"/>
  <c r="AF133"/>
  <c r="AE133"/>
  <c r="AD133"/>
  <c r="AC133"/>
  <c r="AB133"/>
  <c r="V133" s="1"/>
  <c r="AS132"/>
  <c r="AR132"/>
  <c r="AQ132"/>
  <c r="AP132"/>
  <c r="AO132"/>
  <c r="AN132"/>
  <c r="AM132"/>
  <c r="AL132"/>
  <c r="AK132"/>
  <c r="AJ132"/>
  <c r="AI132"/>
  <c r="AH132"/>
  <c r="AG132"/>
  <c r="AF132"/>
  <c r="AE132"/>
  <c r="AD132"/>
  <c r="AC132"/>
  <c r="AB132"/>
  <c r="AS131"/>
  <c r="AR131"/>
  <c r="AQ131"/>
  <c r="AP131"/>
  <c r="AO131"/>
  <c r="AN131"/>
  <c r="AM131"/>
  <c r="AL131"/>
  <c r="AK131"/>
  <c r="AJ131"/>
  <c r="AI131"/>
  <c r="AH131"/>
  <c r="AG131"/>
  <c r="AF131"/>
  <c r="AE131"/>
  <c r="AD131"/>
  <c r="AC131"/>
  <c r="AB131"/>
  <c r="AS130"/>
  <c r="AR130"/>
  <c r="AQ130"/>
  <c r="AP130"/>
  <c r="AO130"/>
  <c r="AN130"/>
  <c r="AM130"/>
  <c r="AL130"/>
  <c r="AK130"/>
  <c r="AJ130"/>
  <c r="AI130"/>
  <c r="AH130"/>
  <c r="AG130"/>
  <c r="AF130"/>
  <c r="AE130"/>
  <c r="AD130"/>
  <c r="AC130"/>
  <c r="AB130"/>
  <c r="AS129"/>
  <c r="AR129"/>
  <c r="AQ129"/>
  <c r="AP129"/>
  <c r="AO129"/>
  <c r="AN129"/>
  <c r="AM129"/>
  <c r="AL129"/>
  <c r="AK129"/>
  <c r="AJ129"/>
  <c r="AI129"/>
  <c r="AH129"/>
  <c r="AG129"/>
  <c r="AF129"/>
  <c r="AE129"/>
  <c r="AD129"/>
  <c r="AC129"/>
  <c r="AB129"/>
  <c r="V129" s="1"/>
  <c r="AS128"/>
  <c r="AR128"/>
  <c r="AQ128"/>
  <c r="AP128"/>
  <c r="AO128"/>
  <c r="AN128"/>
  <c r="AM128"/>
  <c r="AL128"/>
  <c r="AK128"/>
  <c r="AJ128"/>
  <c r="AI128"/>
  <c r="AH128"/>
  <c r="AG128"/>
  <c r="AF128"/>
  <c r="AE128"/>
  <c r="AD128"/>
  <c r="AC128"/>
  <c r="AB128"/>
  <c r="AS127"/>
  <c r="AR127"/>
  <c r="AQ127"/>
  <c r="AP127"/>
  <c r="AO127"/>
  <c r="AN127"/>
  <c r="AM127"/>
  <c r="AL127"/>
  <c r="AK127"/>
  <c r="AJ127"/>
  <c r="AI127"/>
  <c r="AH127"/>
  <c r="AG127"/>
  <c r="AF127"/>
  <c r="AE127"/>
  <c r="AD127"/>
  <c r="AC127"/>
  <c r="AB127"/>
  <c r="AS126"/>
  <c r="AR126"/>
  <c r="AQ126"/>
  <c r="AP126"/>
  <c r="AO126"/>
  <c r="AN126"/>
  <c r="AM126"/>
  <c r="AL126"/>
  <c r="AK126"/>
  <c r="AJ126"/>
  <c r="AI126"/>
  <c r="AH126"/>
  <c r="AG126"/>
  <c r="AF126"/>
  <c r="AE126"/>
  <c r="AD126"/>
  <c r="AC126"/>
  <c r="AB126"/>
  <c r="V126" s="1"/>
  <c r="AS125"/>
  <c r="AR125"/>
  <c r="AQ125"/>
  <c r="AP125"/>
  <c r="AO125"/>
  <c r="AN125"/>
  <c r="AM125"/>
  <c r="AL125"/>
  <c r="AK125"/>
  <c r="AJ125"/>
  <c r="AI125"/>
  <c r="AH125"/>
  <c r="AG125"/>
  <c r="AF125"/>
  <c r="AE125"/>
  <c r="AD125"/>
  <c r="V125" s="1"/>
  <c r="AC125"/>
  <c r="AB125"/>
  <c r="AS124"/>
  <c r="AR124"/>
  <c r="AQ124"/>
  <c r="AP124"/>
  <c r="AO124"/>
  <c r="AN124"/>
  <c r="AM124"/>
  <c r="AL124"/>
  <c r="AK124"/>
  <c r="AJ124"/>
  <c r="AI124"/>
  <c r="AH124"/>
  <c r="AG124"/>
  <c r="AF124"/>
  <c r="AE124"/>
  <c r="AD124"/>
  <c r="AC124"/>
  <c r="AB124"/>
  <c r="AS123"/>
  <c r="AR123"/>
  <c r="AQ123"/>
  <c r="AP123"/>
  <c r="AO123"/>
  <c r="AN123"/>
  <c r="AM123"/>
  <c r="AL123"/>
  <c r="AK123"/>
  <c r="AJ123"/>
  <c r="AI123"/>
  <c r="AH123"/>
  <c r="AG123"/>
  <c r="AF123"/>
  <c r="AE123"/>
  <c r="AD123"/>
  <c r="AC123"/>
  <c r="AB123"/>
  <c r="AS122"/>
  <c r="AR122"/>
  <c r="AQ122"/>
  <c r="AP122"/>
  <c r="AO122"/>
  <c r="AN122"/>
  <c r="AM122"/>
  <c r="AL122"/>
  <c r="AK122"/>
  <c r="AJ122"/>
  <c r="AI122"/>
  <c r="AH122"/>
  <c r="AG122"/>
  <c r="AF122"/>
  <c r="AE122"/>
  <c r="AD122"/>
  <c r="AC122"/>
  <c r="AB122"/>
  <c r="AS121"/>
  <c r="AR121"/>
  <c r="AQ121"/>
  <c r="AP121"/>
  <c r="AO121"/>
  <c r="AN121"/>
  <c r="AM121"/>
  <c r="AL121"/>
  <c r="AK121"/>
  <c r="AJ121"/>
  <c r="AI121"/>
  <c r="AH121"/>
  <c r="AG121"/>
  <c r="AF121"/>
  <c r="AE121"/>
  <c r="AD121"/>
  <c r="AC121"/>
  <c r="AB121"/>
  <c r="V121"/>
  <c r="AS120"/>
  <c r="AR120"/>
  <c r="AQ120"/>
  <c r="AP120"/>
  <c r="AO120"/>
  <c r="AN120"/>
  <c r="AM120"/>
  <c r="AL120"/>
  <c r="AK120"/>
  <c r="AJ120"/>
  <c r="AI120"/>
  <c r="AH120"/>
  <c r="AG120"/>
  <c r="AF120"/>
  <c r="AE120"/>
  <c r="AD120"/>
  <c r="V120" s="1"/>
  <c r="AC120"/>
  <c r="AB120"/>
  <c r="AS119"/>
  <c r="AR119"/>
  <c r="AQ119"/>
  <c r="AP119"/>
  <c r="AO119"/>
  <c r="AN119"/>
  <c r="AM119"/>
  <c r="AL119"/>
  <c r="AK119"/>
  <c r="AJ119"/>
  <c r="AI119"/>
  <c r="AH119"/>
  <c r="AG119"/>
  <c r="AF119"/>
  <c r="AE119"/>
  <c r="AD119"/>
  <c r="AC119"/>
  <c r="AB119"/>
  <c r="V119" s="1"/>
  <c r="AS118"/>
  <c r="AR118"/>
  <c r="AQ118"/>
  <c r="AP118"/>
  <c r="AO118"/>
  <c r="AN118"/>
  <c r="AM118"/>
  <c r="AL118"/>
  <c r="AK118"/>
  <c r="AJ118"/>
  <c r="AI118"/>
  <c r="AH118"/>
  <c r="AG118"/>
  <c r="AF118"/>
  <c r="AE118"/>
  <c r="AD118"/>
  <c r="AC118"/>
  <c r="AB118"/>
  <c r="AS117"/>
  <c r="AR117"/>
  <c r="AQ117"/>
  <c r="AP117"/>
  <c r="AO117"/>
  <c r="AN117"/>
  <c r="AM117"/>
  <c r="AL117"/>
  <c r="AK117"/>
  <c r="AJ117"/>
  <c r="AI117"/>
  <c r="AH117"/>
  <c r="AG117"/>
  <c r="AF117"/>
  <c r="AE117"/>
  <c r="AD117"/>
  <c r="AC117"/>
  <c r="AB117"/>
  <c r="V117" s="1"/>
  <c r="AS116"/>
  <c r="AR116"/>
  <c r="AQ116"/>
  <c r="AP116"/>
  <c r="AO116"/>
  <c r="AN116"/>
  <c r="AM116"/>
  <c r="AL116"/>
  <c r="AK116"/>
  <c r="AJ116"/>
  <c r="AI116"/>
  <c r="AH116"/>
  <c r="AG116"/>
  <c r="AF116"/>
  <c r="AE116"/>
  <c r="AD116"/>
  <c r="AC116"/>
  <c r="AB116"/>
  <c r="AS115"/>
  <c r="AR115"/>
  <c r="AQ115"/>
  <c r="AP115"/>
  <c r="AO115"/>
  <c r="AN115"/>
  <c r="AM115"/>
  <c r="AL115"/>
  <c r="AK115"/>
  <c r="AJ115"/>
  <c r="AI115"/>
  <c r="AH115"/>
  <c r="AG115"/>
  <c r="AF115"/>
  <c r="AE115"/>
  <c r="AD115"/>
  <c r="AC115"/>
  <c r="AB115"/>
  <c r="AS114"/>
  <c r="AR114"/>
  <c r="AQ114"/>
  <c r="AP114"/>
  <c r="AO114"/>
  <c r="AN114"/>
  <c r="AM114"/>
  <c r="AL114"/>
  <c r="AK114"/>
  <c r="AJ114"/>
  <c r="AI114"/>
  <c r="AH114"/>
  <c r="AG114"/>
  <c r="AF114"/>
  <c r="AE114"/>
  <c r="AD114"/>
  <c r="AC114"/>
  <c r="AB114"/>
  <c r="AS113"/>
  <c r="AR113"/>
  <c r="AQ113"/>
  <c r="AP113"/>
  <c r="AO113"/>
  <c r="AN113"/>
  <c r="AM113"/>
  <c r="AL113"/>
  <c r="AK113"/>
  <c r="AJ113"/>
  <c r="AI113"/>
  <c r="AH113"/>
  <c r="AG113"/>
  <c r="AF113"/>
  <c r="AE113"/>
  <c r="AD113"/>
  <c r="AC113"/>
  <c r="AB113"/>
  <c r="V113" s="1"/>
  <c r="AS112"/>
  <c r="AR112"/>
  <c r="AQ112"/>
  <c r="AP112"/>
  <c r="AO112"/>
  <c r="AN112"/>
  <c r="AM112"/>
  <c r="AL112"/>
  <c r="AK112"/>
  <c r="AJ112"/>
  <c r="AI112"/>
  <c r="AH112"/>
  <c r="AG112"/>
  <c r="AF112"/>
  <c r="AE112"/>
  <c r="AD112"/>
  <c r="AC112"/>
  <c r="AB112"/>
  <c r="AS111"/>
  <c r="AR111"/>
  <c r="AQ111"/>
  <c r="AP111"/>
  <c r="AO111"/>
  <c r="AN111"/>
  <c r="AM111"/>
  <c r="AL111"/>
  <c r="AK111"/>
  <c r="AJ111"/>
  <c r="AI111"/>
  <c r="AH111"/>
  <c r="AG111"/>
  <c r="AF111"/>
  <c r="AE111"/>
  <c r="AD111"/>
  <c r="AC111"/>
  <c r="AB111"/>
  <c r="AS110"/>
  <c r="AR110"/>
  <c r="AQ110"/>
  <c r="AP110"/>
  <c r="AO110"/>
  <c r="AN110"/>
  <c r="AM110"/>
  <c r="AL110"/>
  <c r="AK110"/>
  <c r="AJ110"/>
  <c r="AI110"/>
  <c r="AH110"/>
  <c r="AG110"/>
  <c r="AF110"/>
  <c r="AE110"/>
  <c r="AD110"/>
  <c r="AC110"/>
  <c r="AB110"/>
  <c r="V110" s="1"/>
  <c r="AS109"/>
  <c r="AR109"/>
  <c r="AQ109"/>
  <c r="AP109"/>
  <c r="AO109"/>
  <c r="AN109"/>
  <c r="AM109"/>
  <c r="AL109"/>
  <c r="AK109"/>
  <c r="AJ109"/>
  <c r="AI109"/>
  <c r="AH109"/>
  <c r="AG109"/>
  <c r="AF109"/>
  <c r="AE109"/>
  <c r="AD109"/>
  <c r="V109" s="1"/>
  <c r="AC109"/>
  <c r="AB109"/>
  <c r="AS108"/>
  <c r="AR108"/>
  <c r="AQ108"/>
  <c r="AP108"/>
  <c r="AO108"/>
  <c r="AN108"/>
  <c r="AM108"/>
  <c r="AL108"/>
  <c r="AK108"/>
  <c r="AJ108"/>
  <c r="AI108"/>
  <c r="AH108"/>
  <c r="AG108"/>
  <c r="AF108"/>
  <c r="AE108"/>
  <c r="AD108"/>
  <c r="AC108"/>
  <c r="AB108"/>
  <c r="AS107"/>
  <c r="AR107"/>
  <c r="AQ107"/>
  <c r="AP107"/>
  <c r="AO107"/>
  <c r="AN107"/>
  <c r="AM107"/>
  <c r="AL107"/>
  <c r="AK107"/>
  <c r="AJ107"/>
  <c r="AI107"/>
  <c r="AH107"/>
  <c r="AG107"/>
  <c r="AF107"/>
  <c r="AE107"/>
  <c r="AD107"/>
  <c r="AC107"/>
  <c r="AB107"/>
  <c r="AS106"/>
  <c r="AR106"/>
  <c r="AQ106"/>
  <c r="AP106"/>
  <c r="AO106"/>
  <c r="AN106"/>
  <c r="AM106"/>
  <c r="AL106"/>
  <c r="AK106"/>
  <c r="AJ106"/>
  <c r="AI106"/>
  <c r="AH106"/>
  <c r="AG106"/>
  <c r="AF106"/>
  <c r="AE106"/>
  <c r="AD106"/>
  <c r="AC106"/>
  <c r="AB106"/>
  <c r="AS105"/>
  <c r="AR105"/>
  <c r="AQ105"/>
  <c r="AP105"/>
  <c r="AO105"/>
  <c r="AN105"/>
  <c r="AM105"/>
  <c r="AL105"/>
  <c r="AK105"/>
  <c r="AJ105"/>
  <c r="AI105"/>
  <c r="AH105"/>
  <c r="AG105"/>
  <c r="AF105"/>
  <c r="AE105"/>
  <c r="AD105"/>
  <c r="AC105"/>
  <c r="AB105"/>
  <c r="V105"/>
  <c r="AS104"/>
  <c r="AR104"/>
  <c r="AQ104"/>
  <c r="AP104"/>
  <c r="AO104"/>
  <c r="AN104"/>
  <c r="AM104"/>
  <c r="AL104"/>
  <c r="AK104"/>
  <c r="AJ104"/>
  <c r="AI104"/>
  <c r="AH104"/>
  <c r="AG104"/>
  <c r="AF104"/>
  <c r="AE104"/>
  <c r="AD104"/>
  <c r="V104" s="1"/>
  <c r="AC104"/>
  <c r="AB104"/>
  <c r="AS103"/>
  <c r="AR103"/>
  <c r="AQ103"/>
  <c r="AP103"/>
  <c r="AO103"/>
  <c r="AN103"/>
  <c r="AM103"/>
  <c r="AL103"/>
  <c r="AK103"/>
  <c r="AJ103"/>
  <c r="AI103"/>
  <c r="AH103"/>
  <c r="AG103"/>
  <c r="AF103"/>
  <c r="AE103"/>
  <c r="AD103"/>
  <c r="AC103"/>
  <c r="AB103"/>
  <c r="V103" s="1"/>
  <c r="AS102"/>
  <c r="AR102"/>
  <c r="AQ102"/>
  <c r="AP102"/>
  <c r="AO102"/>
  <c r="AN102"/>
  <c r="AM102"/>
  <c r="AL102"/>
  <c r="AK102"/>
  <c r="AJ102"/>
  <c r="AI102"/>
  <c r="AH102"/>
  <c r="AG102"/>
  <c r="AF102"/>
  <c r="AE102"/>
  <c r="AD102"/>
  <c r="AC102"/>
  <c r="AB102"/>
  <c r="AS101"/>
  <c r="AR101"/>
  <c r="AQ101"/>
  <c r="AP101"/>
  <c r="AO101"/>
  <c r="AN101"/>
  <c r="AM101"/>
  <c r="AL101"/>
  <c r="AK101"/>
  <c r="AJ101"/>
  <c r="AI101"/>
  <c r="AH101"/>
  <c r="AG101"/>
  <c r="AF101"/>
  <c r="AE101"/>
  <c r="AD101"/>
  <c r="AC101"/>
  <c r="AB101"/>
  <c r="V101" s="1"/>
  <c r="AS100"/>
  <c r="AR100"/>
  <c r="AQ100"/>
  <c r="AP100"/>
  <c r="AO100"/>
  <c r="AN100"/>
  <c r="AM100"/>
  <c r="AL100"/>
  <c r="AK100"/>
  <c r="AJ100"/>
  <c r="AI100"/>
  <c r="AH100"/>
  <c r="AG100"/>
  <c r="AF100"/>
  <c r="AE100"/>
  <c r="AD100"/>
  <c r="AC100"/>
  <c r="AB100"/>
  <c r="AS99"/>
  <c r="AR99"/>
  <c r="AQ99"/>
  <c r="AP99"/>
  <c r="AO99"/>
  <c r="AN99"/>
  <c r="AM99"/>
  <c r="AL99"/>
  <c r="AK99"/>
  <c r="AJ99"/>
  <c r="AI99"/>
  <c r="AH99"/>
  <c r="AG99"/>
  <c r="AF99"/>
  <c r="AE99"/>
  <c r="AD99"/>
  <c r="AC99"/>
  <c r="AB99"/>
  <c r="AS98"/>
  <c r="AR98"/>
  <c r="AQ98"/>
  <c r="AP98"/>
  <c r="AO98"/>
  <c r="AN98"/>
  <c r="AM98"/>
  <c r="AL98"/>
  <c r="AK98"/>
  <c r="AJ98"/>
  <c r="AI98"/>
  <c r="AH98"/>
  <c r="AG98"/>
  <c r="AF98"/>
  <c r="AE98"/>
  <c r="AD98"/>
  <c r="AC98"/>
  <c r="AB98"/>
  <c r="AS97"/>
  <c r="AR97"/>
  <c r="AQ97"/>
  <c r="AP97"/>
  <c r="AO97"/>
  <c r="AN97"/>
  <c r="AM97"/>
  <c r="AL97"/>
  <c r="AK97"/>
  <c r="AJ97"/>
  <c r="AI97"/>
  <c r="AH97"/>
  <c r="AG97"/>
  <c r="AF97"/>
  <c r="AE97"/>
  <c r="AD97"/>
  <c r="AC97"/>
  <c r="AB97"/>
  <c r="V97" s="1"/>
  <c r="AS96"/>
  <c r="AR96"/>
  <c r="AQ96"/>
  <c r="AP96"/>
  <c r="AO96"/>
  <c r="AN96"/>
  <c r="AM96"/>
  <c r="AL96"/>
  <c r="AK96"/>
  <c r="AJ96"/>
  <c r="AI96"/>
  <c r="AH96"/>
  <c r="AG96"/>
  <c r="AF96"/>
  <c r="AE96"/>
  <c r="AD96"/>
  <c r="AC96"/>
  <c r="AB96"/>
  <c r="AS95"/>
  <c r="AR95"/>
  <c r="AQ95"/>
  <c r="AP95"/>
  <c r="AO95"/>
  <c r="AN95"/>
  <c r="AM95"/>
  <c r="AL95"/>
  <c r="AK95"/>
  <c r="AJ95"/>
  <c r="AI95"/>
  <c r="AH95"/>
  <c r="AG95"/>
  <c r="AF95"/>
  <c r="AE95"/>
  <c r="AD95"/>
  <c r="AC95"/>
  <c r="AB95"/>
  <c r="AS94"/>
  <c r="AR94"/>
  <c r="AQ94"/>
  <c r="AP94"/>
  <c r="AO94"/>
  <c r="AN94"/>
  <c r="AM94"/>
  <c r="AL94"/>
  <c r="AK94"/>
  <c r="AJ94"/>
  <c r="AI94"/>
  <c r="AH94"/>
  <c r="AG94"/>
  <c r="AF94"/>
  <c r="AE94"/>
  <c r="AD94"/>
  <c r="AC94"/>
  <c r="AB94"/>
  <c r="V94" s="1"/>
  <c r="AS93"/>
  <c r="AR93"/>
  <c r="AQ93"/>
  <c r="AP93"/>
  <c r="AO93"/>
  <c r="AN93"/>
  <c r="AM93"/>
  <c r="AL93"/>
  <c r="AK93"/>
  <c r="AJ93"/>
  <c r="AI93"/>
  <c r="AH93"/>
  <c r="AG93"/>
  <c r="AF93"/>
  <c r="AE93"/>
  <c r="AD93"/>
  <c r="V93" s="1"/>
  <c r="AC93"/>
  <c r="AB93"/>
  <c r="AS92"/>
  <c r="AR92"/>
  <c r="AQ92"/>
  <c r="AP92"/>
  <c r="AO92"/>
  <c r="AN92"/>
  <c r="AM92"/>
  <c r="AL92"/>
  <c r="AK92"/>
  <c r="AJ92"/>
  <c r="AI92"/>
  <c r="AH92"/>
  <c r="AG92"/>
  <c r="AF92"/>
  <c r="AE92"/>
  <c r="AD92"/>
  <c r="AC92"/>
  <c r="AB92"/>
  <c r="AS91"/>
  <c r="AR91"/>
  <c r="AQ91"/>
  <c r="AP91"/>
  <c r="AO91"/>
  <c r="AN91"/>
  <c r="AM91"/>
  <c r="AL91"/>
  <c r="AK91"/>
  <c r="AJ91"/>
  <c r="AI91"/>
  <c r="AH91"/>
  <c r="AG91"/>
  <c r="AF91"/>
  <c r="AE91"/>
  <c r="AD91"/>
  <c r="AC91"/>
  <c r="AB91"/>
  <c r="AS90"/>
  <c r="AR90"/>
  <c r="AQ90"/>
  <c r="AP90"/>
  <c r="AO90"/>
  <c r="AN90"/>
  <c r="AM90"/>
  <c r="AL90"/>
  <c r="AK90"/>
  <c r="AJ90"/>
  <c r="AI90"/>
  <c r="AH90"/>
  <c r="AG90"/>
  <c r="AF90"/>
  <c r="AE90"/>
  <c r="AD90"/>
  <c r="AC90"/>
  <c r="AB90"/>
  <c r="AS89"/>
  <c r="AR89"/>
  <c r="AQ89"/>
  <c r="AP89"/>
  <c r="AO89"/>
  <c r="AN89"/>
  <c r="AM89"/>
  <c r="AL89"/>
  <c r="AK89"/>
  <c r="AJ89"/>
  <c r="AI89"/>
  <c r="AH89"/>
  <c r="AG89"/>
  <c r="AF89"/>
  <c r="AE89"/>
  <c r="AD89"/>
  <c r="AC89"/>
  <c r="AB89"/>
  <c r="V89"/>
  <c r="AS88"/>
  <c r="AR88"/>
  <c r="AQ88"/>
  <c r="AP88"/>
  <c r="AO88"/>
  <c r="AN88"/>
  <c r="AM88"/>
  <c r="AL88"/>
  <c r="AK88"/>
  <c r="AJ88"/>
  <c r="AI88"/>
  <c r="AH88"/>
  <c r="AG88"/>
  <c r="AF88"/>
  <c r="AE88"/>
  <c r="AD88"/>
  <c r="V88" s="1"/>
  <c r="AC88"/>
  <c r="AB88"/>
  <c r="AS87"/>
  <c r="AR87"/>
  <c r="AQ87"/>
  <c r="AP87"/>
  <c r="AO87"/>
  <c r="AN87"/>
  <c r="AM87"/>
  <c r="AL87"/>
  <c r="AK87"/>
  <c r="AJ87"/>
  <c r="AI87"/>
  <c r="AH87"/>
  <c r="AG87"/>
  <c r="AF87"/>
  <c r="AE87"/>
  <c r="AD87"/>
  <c r="AC87"/>
  <c r="AB87"/>
  <c r="V87" s="1"/>
  <c r="AS86"/>
  <c r="AR86"/>
  <c r="AQ86"/>
  <c r="AP86"/>
  <c r="AO86"/>
  <c r="AN86"/>
  <c r="AM86"/>
  <c r="AL86"/>
  <c r="AK86"/>
  <c r="AJ86"/>
  <c r="AI86"/>
  <c r="AH86"/>
  <c r="AG86"/>
  <c r="AF86"/>
  <c r="AE86"/>
  <c r="AD86"/>
  <c r="AC86"/>
  <c r="AB86"/>
  <c r="AS85"/>
  <c r="AR85"/>
  <c r="AQ85"/>
  <c r="AP85"/>
  <c r="AO85"/>
  <c r="AN85"/>
  <c r="AM85"/>
  <c r="AL85"/>
  <c r="AK85"/>
  <c r="AJ85"/>
  <c r="AI85"/>
  <c r="AH85"/>
  <c r="AG85"/>
  <c r="AF85"/>
  <c r="AE85"/>
  <c r="AD85"/>
  <c r="AC85"/>
  <c r="AB85"/>
  <c r="V85" s="1"/>
  <c r="AS84"/>
  <c r="AR84"/>
  <c r="AQ84"/>
  <c r="AP84"/>
  <c r="AO84"/>
  <c r="AN84"/>
  <c r="AM84"/>
  <c r="AL84"/>
  <c r="AK84"/>
  <c r="AJ84"/>
  <c r="AI84"/>
  <c r="AH84"/>
  <c r="AG84"/>
  <c r="AF84"/>
  <c r="AE84"/>
  <c r="AD84"/>
  <c r="AC84"/>
  <c r="AB84"/>
  <c r="AS83"/>
  <c r="AR83"/>
  <c r="AQ83"/>
  <c r="AP83"/>
  <c r="AO83"/>
  <c r="AN83"/>
  <c r="AM83"/>
  <c r="AL83"/>
  <c r="AK83"/>
  <c r="AJ83"/>
  <c r="AI83"/>
  <c r="AH83"/>
  <c r="AG83"/>
  <c r="AF83"/>
  <c r="AE83"/>
  <c r="AD83"/>
  <c r="AC83"/>
  <c r="AB83"/>
  <c r="AS82"/>
  <c r="AR82"/>
  <c r="AQ82"/>
  <c r="AP82"/>
  <c r="AO82"/>
  <c r="AN82"/>
  <c r="AM82"/>
  <c r="AL82"/>
  <c r="AK82"/>
  <c r="AJ82"/>
  <c r="AI82"/>
  <c r="AH82"/>
  <c r="AG82"/>
  <c r="AF82"/>
  <c r="AE82"/>
  <c r="AD82"/>
  <c r="AC82"/>
  <c r="AB82"/>
  <c r="AS81"/>
  <c r="AR81"/>
  <c r="AQ81"/>
  <c r="AP81"/>
  <c r="AO81"/>
  <c r="AN81"/>
  <c r="AM81"/>
  <c r="AL81"/>
  <c r="AK81"/>
  <c r="AJ81"/>
  <c r="AI81"/>
  <c r="AH81"/>
  <c r="AG81"/>
  <c r="AF81"/>
  <c r="AE81"/>
  <c r="AD81"/>
  <c r="AC81"/>
  <c r="AB81"/>
  <c r="V81" s="1"/>
  <c r="AS80"/>
  <c r="AR80"/>
  <c r="AQ80"/>
  <c r="AP80"/>
  <c r="AO80"/>
  <c r="AN80"/>
  <c r="AM80"/>
  <c r="AL80"/>
  <c r="AK80"/>
  <c r="AJ80"/>
  <c r="AI80"/>
  <c r="AH80"/>
  <c r="AG80"/>
  <c r="AF80"/>
  <c r="AE80"/>
  <c r="AD80"/>
  <c r="AC80"/>
  <c r="AB80"/>
  <c r="AS79"/>
  <c r="AR79"/>
  <c r="AQ79"/>
  <c r="AP79"/>
  <c r="AO79"/>
  <c r="AN79"/>
  <c r="AM79"/>
  <c r="AL79"/>
  <c r="AK79"/>
  <c r="AJ79"/>
  <c r="AI79"/>
  <c r="AH79"/>
  <c r="AG79"/>
  <c r="AF79"/>
  <c r="AE79"/>
  <c r="AD79"/>
  <c r="AC79"/>
  <c r="AB79"/>
  <c r="AS78"/>
  <c r="AR78"/>
  <c r="AQ78"/>
  <c r="AP78"/>
  <c r="AO78"/>
  <c r="AN78"/>
  <c r="AM78"/>
  <c r="AL78"/>
  <c r="AK78"/>
  <c r="AJ78"/>
  <c r="AI78"/>
  <c r="AH78"/>
  <c r="AG78"/>
  <c r="AF78"/>
  <c r="AE78"/>
  <c r="AD78"/>
  <c r="AC78"/>
  <c r="AB78"/>
  <c r="V78" s="1"/>
  <c r="AS77"/>
  <c r="AR77"/>
  <c r="AQ77"/>
  <c r="AP77"/>
  <c r="AO77"/>
  <c r="AN77"/>
  <c r="AM77"/>
  <c r="AL77"/>
  <c r="AK77"/>
  <c r="AJ77"/>
  <c r="AI77"/>
  <c r="AH77"/>
  <c r="AG77"/>
  <c r="AF77"/>
  <c r="AE77"/>
  <c r="AD77"/>
  <c r="V77" s="1"/>
  <c r="AC77"/>
  <c r="AB77"/>
  <c r="AS76"/>
  <c r="AR76"/>
  <c r="AQ76"/>
  <c r="AP76"/>
  <c r="AO76"/>
  <c r="AN76"/>
  <c r="AM76"/>
  <c r="AL76"/>
  <c r="AK76"/>
  <c r="AJ76"/>
  <c r="AI76"/>
  <c r="AH76"/>
  <c r="AG76"/>
  <c r="AF76"/>
  <c r="AE76"/>
  <c r="AD76"/>
  <c r="AC76"/>
  <c r="AB76"/>
  <c r="AS75"/>
  <c r="AR75"/>
  <c r="AQ75"/>
  <c r="AP75"/>
  <c r="AO75"/>
  <c r="AN75"/>
  <c r="AM75"/>
  <c r="AL75"/>
  <c r="AK75"/>
  <c r="AJ75"/>
  <c r="AI75"/>
  <c r="AH75"/>
  <c r="AG75"/>
  <c r="AF75"/>
  <c r="AE75"/>
  <c r="AD75"/>
  <c r="AC75"/>
  <c r="AB75"/>
  <c r="AS74"/>
  <c r="AR74"/>
  <c r="AQ74"/>
  <c r="AP74"/>
  <c r="AO74"/>
  <c r="AN74"/>
  <c r="AM74"/>
  <c r="AL74"/>
  <c r="AK74"/>
  <c r="AJ74"/>
  <c r="AI74"/>
  <c r="AH74"/>
  <c r="AG74"/>
  <c r="AF74"/>
  <c r="AE74"/>
  <c r="AD74"/>
  <c r="AC74"/>
  <c r="AB74"/>
  <c r="AS73"/>
  <c r="AR73"/>
  <c r="AQ73"/>
  <c r="AP73"/>
  <c r="AO73"/>
  <c r="AN73"/>
  <c r="AM73"/>
  <c r="AL73"/>
  <c r="AK73"/>
  <c r="AJ73"/>
  <c r="AI73"/>
  <c r="AH73"/>
  <c r="AG73"/>
  <c r="AF73"/>
  <c r="AE73"/>
  <c r="AD73"/>
  <c r="AC73"/>
  <c r="AB73"/>
  <c r="V73"/>
  <c r="AS72"/>
  <c r="AR72"/>
  <c r="AQ72"/>
  <c r="AP72"/>
  <c r="AO72"/>
  <c r="AN72"/>
  <c r="AM72"/>
  <c r="AL72"/>
  <c r="AK72"/>
  <c r="AJ72"/>
  <c r="AI72"/>
  <c r="AH72"/>
  <c r="AG72"/>
  <c r="AF72"/>
  <c r="AE72"/>
  <c r="AD72"/>
  <c r="V72" s="1"/>
  <c r="AC72"/>
  <c r="AB72"/>
  <c r="AS71"/>
  <c r="AR71"/>
  <c r="AQ71"/>
  <c r="AP71"/>
  <c r="AO71"/>
  <c r="AN71"/>
  <c r="AM71"/>
  <c r="AL71"/>
  <c r="AK71"/>
  <c r="AJ71"/>
  <c r="AI71"/>
  <c r="AH71"/>
  <c r="AG71"/>
  <c r="AF71"/>
  <c r="AE71"/>
  <c r="AD71"/>
  <c r="AC71"/>
  <c r="AB71"/>
  <c r="V71" s="1"/>
  <c r="AS70"/>
  <c r="AR70"/>
  <c r="AQ70"/>
  <c r="AP70"/>
  <c r="AO70"/>
  <c r="AN70"/>
  <c r="AM70"/>
  <c r="AL70"/>
  <c r="AK70"/>
  <c r="AJ70"/>
  <c r="AI70"/>
  <c r="AH70"/>
  <c r="AG70"/>
  <c r="AF70"/>
  <c r="AE70"/>
  <c r="AD70"/>
  <c r="AC70"/>
  <c r="AB70"/>
  <c r="AS69"/>
  <c r="AR69"/>
  <c r="AQ69"/>
  <c r="AP69"/>
  <c r="AO69"/>
  <c r="AN69"/>
  <c r="AM69"/>
  <c r="AL69"/>
  <c r="AK69"/>
  <c r="AJ69"/>
  <c r="AI69"/>
  <c r="AH69"/>
  <c r="AG69"/>
  <c r="AF69"/>
  <c r="AE69"/>
  <c r="AD69"/>
  <c r="AC69"/>
  <c r="AB69"/>
  <c r="V69" s="1"/>
  <c r="AS68"/>
  <c r="AR68"/>
  <c r="AQ68"/>
  <c r="AP68"/>
  <c r="AO68"/>
  <c r="AN68"/>
  <c r="AM68"/>
  <c r="AL68"/>
  <c r="AK68"/>
  <c r="AJ68"/>
  <c r="AI68"/>
  <c r="AH68"/>
  <c r="AG68"/>
  <c r="AF68"/>
  <c r="AE68"/>
  <c r="AD68"/>
  <c r="AC68"/>
  <c r="AB68"/>
  <c r="AS67"/>
  <c r="AR67"/>
  <c r="AQ67"/>
  <c r="AP67"/>
  <c r="AO67"/>
  <c r="AN67"/>
  <c r="AM67"/>
  <c r="AL67"/>
  <c r="AK67"/>
  <c r="AJ67"/>
  <c r="AI67"/>
  <c r="AH67"/>
  <c r="AG67"/>
  <c r="AF67"/>
  <c r="AE67"/>
  <c r="AD67"/>
  <c r="AC67"/>
  <c r="AB67"/>
  <c r="AS66"/>
  <c r="AR66"/>
  <c r="AQ66"/>
  <c r="AP66"/>
  <c r="AO66"/>
  <c r="AN66"/>
  <c r="AM66"/>
  <c r="AL66"/>
  <c r="AK66"/>
  <c r="AJ66"/>
  <c r="AI66"/>
  <c r="AH66"/>
  <c r="AG66"/>
  <c r="AF66"/>
  <c r="AE66"/>
  <c r="AD66"/>
  <c r="AC66"/>
  <c r="AB66"/>
  <c r="AS65"/>
  <c r="AR65"/>
  <c r="AQ65"/>
  <c r="AP65"/>
  <c r="AO65"/>
  <c r="AN65"/>
  <c r="AM65"/>
  <c r="AL65"/>
  <c r="AK65"/>
  <c r="AJ65"/>
  <c r="AI65"/>
  <c r="AH65"/>
  <c r="AG65"/>
  <c r="AF65"/>
  <c r="AE65"/>
  <c r="AD65"/>
  <c r="AC65"/>
  <c r="AB65"/>
  <c r="V65" s="1"/>
  <c r="AS64"/>
  <c r="AR64"/>
  <c r="AQ64"/>
  <c r="AP64"/>
  <c r="AO64"/>
  <c r="AN64"/>
  <c r="AM64"/>
  <c r="AL64"/>
  <c r="AK64"/>
  <c r="AJ64"/>
  <c r="AI64"/>
  <c r="AH64"/>
  <c r="AG64"/>
  <c r="AF64"/>
  <c r="AE64"/>
  <c r="AD64"/>
  <c r="AC64"/>
  <c r="AB64"/>
  <c r="AS63"/>
  <c r="AR63"/>
  <c r="AQ63"/>
  <c r="AP63"/>
  <c r="AO63"/>
  <c r="AN63"/>
  <c r="AM63"/>
  <c r="AL63"/>
  <c r="AK63"/>
  <c r="AJ63"/>
  <c r="AI63"/>
  <c r="AH63"/>
  <c r="AG63"/>
  <c r="AF63"/>
  <c r="AE63"/>
  <c r="AD63"/>
  <c r="AC63"/>
  <c r="AB63"/>
  <c r="AS62"/>
  <c r="AR62"/>
  <c r="AQ62"/>
  <c r="AP62"/>
  <c r="AO62"/>
  <c r="AN62"/>
  <c r="AM62"/>
  <c r="AL62"/>
  <c r="AK62"/>
  <c r="AJ62"/>
  <c r="AI62"/>
  <c r="AH62"/>
  <c r="AG62"/>
  <c r="AF62"/>
  <c r="AE62"/>
  <c r="AD62"/>
  <c r="AC62"/>
  <c r="AB62"/>
  <c r="V62" s="1"/>
  <c r="AS61"/>
  <c r="AR61"/>
  <c r="AQ61"/>
  <c r="AP61"/>
  <c r="AO61"/>
  <c r="AN61"/>
  <c r="AM61"/>
  <c r="AL61"/>
  <c r="AK61"/>
  <c r="AJ61"/>
  <c r="AI61"/>
  <c r="AH61"/>
  <c r="AG61"/>
  <c r="AF61"/>
  <c r="AE61"/>
  <c r="AD61"/>
  <c r="V61" s="1"/>
  <c r="AC61"/>
  <c r="AB61"/>
  <c r="AS60"/>
  <c r="AR60"/>
  <c r="AQ60"/>
  <c r="AP60"/>
  <c r="AO60"/>
  <c r="AN60"/>
  <c r="AM60"/>
  <c r="AL60"/>
  <c r="AK60"/>
  <c r="AJ60"/>
  <c r="AI60"/>
  <c r="AH60"/>
  <c r="AG60"/>
  <c r="AF60"/>
  <c r="AE60"/>
  <c r="AD60"/>
  <c r="AC60"/>
  <c r="AB60"/>
  <c r="AS59"/>
  <c r="AR59"/>
  <c r="AQ59"/>
  <c r="AP59"/>
  <c r="AO59"/>
  <c r="AN59"/>
  <c r="AM59"/>
  <c r="AL59"/>
  <c r="AK59"/>
  <c r="AJ59"/>
  <c r="AI59"/>
  <c r="AH59"/>
  <c r="AG59"/>
  <c r="AF59"/>
  <c r="AE59"/>
  <c r="AD59"/>
  <c r="AC59"/>
  <c r="AB59"/>
  <c r="AS58"/>
  <c r="AR58"/>
  <c r="AQ58"/>
  <c r="AP58"/>
  <c r="AO58"/>
  <c r="AN58"/>
  <c r="AM58"/>
  <c r="AL58"/>
  <c r="AK58"/>
  <c r="AJ58"/>
  <c r="AI58"/>
  <c r="AH58"/>
  <c r="AG58"/>
  <c r="AF58"/>
  <c r="AE58"/>
  <c r="AD58"/>
  <c r="AC58"/>
  <c r="AB58"/>
  <c r="AS57"/>
  <c r="AR57"/>
  <c r="AQ57"/>
  <c r="AP57"/>
  <c r="AO57"/>
  <c r="AN57"/>
  <c r="AM57"/>
  <c r="AL57"/>
  <c r="AK57"/>
  <c r="AJ57"/>
  <c r="AI57"/>
  <c r="AH57"/>
  <c r="AG57"/>
  <c r="AF57"/>
  <c r="AE57"/>
  <c r="AD57"/>
  <c r="AC57"/>
  <c r="AB57"/>
  <c r="V57"/>
  <c r="AS56"/>
  <c r="AR56"/>
  <c r="AQ56"/>
  <c r="AP56"/>
  <c r="AO56"/>
  <c r="AN56"/>
  <c r="AM56"/>
  <c r="AL56"/>
  <c r="AK56"/>
  <c r="AJ56"/>
  <c r="AI56"/>
  <c r="AH56"/>
  <c r="AG56"/>
  <c r="AF56"/>
  <c r="AE56"/>
  <c r="AD56"/>
  <c r="V56" s="1"/>
  <c r="AC56"/>
  <c r="AB56"/>
  <c r="AS55"/>
  <c r="AR55"/>
  <c r="AQ55"/>
  <c r="AP55"/>
  <c r="AO55"/>
  <c r="AN55"/>
  <c r="AM55"/>
  <c r="AL55"/>
  <c r="AK55"/>
  <c r="AJ55"/>
  <c r="AI55"/>
  <c r="AH55"/>
  <c r="AG55"/>
  <c r="AF55"/>
  <c r="AE55"/>
  <c r="AD55"/>
  <c r="AC55"/>
  <c r="AB55"/>
  <c r="V55" s="1"/>
  <c r="AS54"/>
  <c r="AR54"/>
  <c r="AQ54"/>
  <c r="AP54"/>
  <c r="AO54"/>
  <c r="AN54"/>
  <c r="AM54"/>
  <c r="AL54"/>
  <c r="AK54"/>
  <c r="AJ54"/>
  <c r="AI54"/>
  <c r="AH54"/>
  <c r="AG54"/>
  <c r="AF54"/>
  <c r="AE54"/>
  <c r="AD54"/>
  <c r="AC54"/>
  <c r="AB54"/>
  <c r="AS53"/>
  <c r="AR53"/>
  <c r="AQ53"/>
  <c r="AP53"/>
  <c r="AO53"/>
  <c r="AN53"/>
  <c r="AM53"/>
  <c r="AL53"/>
  <c r="AK53"/>
  <c r="AJ53"/>
  <c r="AI53"/>
  <c r="AH53"/>
  <c r="AG53"/>
  <c r="AF53"/>
  <c r="AE53"/>
  <c r="AD53"/>
  <c r="AC53"/>
  <c r="AB53"/>
  <c r="V53" s="1"/>
  <c r="AS52"/>
  <c r="AR52"/>
  <c r="AQ52"/>
  <c r="AP52"/>
  <c r="AO52"/>
  <c r="AN52"/>
  <c r="AM52"/>
  <c r="AL52"/>
  <c r="AK52"/>
  <c r="AJ52"/>
  <c r="AI52"/>
  <c r="AH52"/>
  <c r="AG52"/>
  <c r="AF52"/>
  <c r="AE52"/>
  <c r="AD52"/>
  <c r="AC52"/>
  <c r="AB52"/>
  <c r="AS51"/>
  <c r="AR51"/>
  <c r="AQ51"/>
  <c r="AP51"/>
  <c r="AO51"/>
  <c r="AN51"/>
  <c r="AM51"/>
  <c r="AL51"/>
  <c r="AK51"/>
  <c r="AJ51"/>
  <c r="AI51"/>
  <c r="AH51"/>
  <c r="AG51"/>
  <c r="AF51"/>
  <c r="AE51"/>
  <c r="AD51"/>
  <c r="AC51"/>
  <c r="AB51"/>
  <c r="AS50"/>
  <c r="AR50"/>
  <c r="AQ50"/>
  <c r="AP50"/>
  <c r="AO50"/>
  <c r="AN50"/>
  <c r="AM50"/>
  <c r="AL50"/>
  <c r="AK50"/>
  <c r="AJ50"/>
  <c r="AI50"/>
  <c r="AH50"/>
  <c r="AG50"/>
  <c r="AF50"/>
  <c r="AE50"/>
  <c r="AD50"/>
  <c r="AC50"/>
  <c r="AB50"/>
  <c r="AS49"/>
  <c r="AR49"/>
  <c r="AQ49"/>
  <c r="AP49"/>
  <c r="AO49"/>
  <c r="AN49"/>
  <c r="AM49"/>
  <c r="AL49"/>
  <c r="AK49"/>
  <c r="AJ49"/>
  <c r="AI49"/>
  <c r="AH49"/>
  <c r="AG49"/>
  <c r="AF49"/>
  <c r="AE49"/>
  <c r="AD49"/>
  <c r="AC49"/>
  <c r="V49" s="1"/>
  <c r="AB49"/>
  <c r="AS48"/>
  <c r="AR48"/>
  <c r="AQ48"/>
  <c r="AP48"/>
  <c r="AO48"/>
  <c r="AN48"/>
  <c r="AM48"/>
  <c r="AL48"/>
  <c r="AK48"/>
  <c r="AJ48"/>
  <c r="AI48"/>
  <c r="AH48"/>
  <c r="AG48"/>
  <c r="AF48"/>
  <c r="AE48"/>
  <c r="AD48"/>
  <c r="AC48"/>
  <c r="AB48"/>
  <c r="AS47"/>
  <c r="AR47"/>
  <c r="AQ47"/>
  <c r="AP47"/>
  <c r="AO47"/>
  <c r="AN47"/>
  <c r="AM47"/>
  <c r="AL47"/>
  <c r="AK47"/>
  <c r="AJ47"/>
  <c r="AI47"/>
  <c r="AH47"/>
  <c r="AG47"/>
  <c r="AF47"/>
  <c r="AE47"/>
  <c r="AD47"/>
  <c r="AC47"/>
  <c r="AB47"/>
  <c r="AS46"/>
  <c r="AR46"/>
  <c r="AQ46"/>
  <c r="AP46"/>
  <c r="AO46"/>
  <c r="AN46"/>
  <c r="AM46"/>
  <c r="AL46"/>
  <c r="AK46"/>
  <c r="AJ46"/>
  <c r="AI46"/>
  <c r="AH46"/>
  <c r="AG46"/>
  <c r="AF46"/>
  <c r="AE46"/>
  <c r="AD46"/>
  <c r="AC46"/>
  <c r="AB46"/>
  <c r="AS45"/>
  <c r="AR45"/>
  <c r="AQ45"/>
  <c r="AP45"/>
  <c r="AO45"/>
  <c r="AN45"/>
  <c r="AM45"/>
  <c r="AL45"/>
  <c r="AK45"/>
  <c r="AJ45"/>
  <c r="AI45"/>
  <c r="AH45"/>
  <c r="AG45"/>
  <c r="AF45"/>
  <c r="AE45"/>
  <c r="AD45"/>
  <c r="V45" s="1"/>
  <c r="AC45"/>
  <c r="AB45"/>
  <c r="AS44"/>
  <c r="AR44"/>
  <c r="AQ44"/>
  <c r="AP44"/>
  <c r="AO44"/>
  <c r="AN44"/>
  <c r="AM44"/>
  <c r="AL44"/>
  <c r="AK44"/>
  <c r="AJ44"/>
  <c r="AI44"/>
  <c r="AH44"/>
  <c r="AG44"/>
  <c r="AF44"/>
  <c r="AE44"/>
  <c r="AD44"/>
  <c r="AC44"/>
  <c r="AB44"/>
  <c r="AS43"/>
  <c r="AR43"/>
  <c r="AQ43"/>
  <c r="AP43"/>
  <c r="AO43"/>
  <c r="AN43"/>
  <c r="AM43"/>
  <c r="AL43"/>
  <c r="AK43"/>
  <c r="AJ43"/>
  <c r="AI43"/>
  <c r="AH43"/>
  <c r="AG43"/>
  <c r="AF43"/>
  <c r="AE43"/>
  <c r="AD43"/>
  <c r="AC43"/>
  <c r="AB43"/>
  <c r="AS42"/>
  <c r="AR42"/>
  <c r="AQ42"/>
  <c r="AP42"/>
  <c r="AO42"/>
  <c r="AN42"/>
  <c r="AM42"/>
  <c r="AL42"/>
  <c r="AK42"/>
  <c r="AJ42"/>
  <c r="AI42"/>
  <c r="AH42"/>
  <c r="AG42"/>
  <c r="AF42"/>
  <c r="AE42"/>
  <c r="AD42"/>
  <c r="AC42"/>
  <c r="AB42"/>
  <c r="AS41"/>
  <c r="AR41"/>
  <c r="AQ41"/>
  <c r="AP41"/>
  <c r="AO41"/>
  <c r="AN41"/>
  <c r="AM41"/>
  <c r="AL41"/>
  <c r="AK41"/>
  <c r="AJ41"/>
  <c r="AI41"/>
  <c r="AH41"/>
  <c r="AG41"/>
  <c r="AF41"/>
  <c r="AE41"/>
  <c r="AD41"/>
  <c r="AC41"/>
  <c r="AB41"/>
  <c r="AS40"/>
  <c r="AR40"/>
  <c r="AQ40"/>
  <c r="AP40"/>
  <c r="AO40"/>
  <c r="AN40"/>
  <c r="AM40"/>
  <c r="AL40"/>
  <c r="AK40"/>
  <c r="AJ40"/>
  <c r="AI40"/>
  <c r="AH40"/>
  <c r="AG40"/>
  <c r="AF40"/>
  <c r="AE40"/>
  <c r="AD40"/>
  <c r="AC40"/>
  <c r="AB40"/>
  <c r="AS39"/>
  <c r="AR39"/>
  <c r="AQ39"/>
  <c r="AP39"/>
  <c r="AO39"/>
  <c r="AN39"/>
  <c r="AM39"/>
  <c r="AL39"/>
  <c r="AK39"/>
  <c r="AJ39"/>
  <c r="AI39"/>
  <c r="AH39"/>
  <c r="AG39"/>
  <c r="AF39"/>
  <c r="AE39"/>
  <c r="AD39"/>
  <c r="AC39"/>
  <c r="AB39"/>
  <c r="AS38"/>
  <c r="AR38"/>
  <c r="AQ38"/>
  <c r="AP38"/>
  <c r="AO38"/>
  <c r="AN38"/>
  <c r="AM38"/>
  <c r="AL38"/>
  <c r="AK38"/>
  <c r="AJ38"/>
  <c r="AI38"/>
  <c r="AH38"/>
  <c r="AG38"/>
  <c r="AF38"/>
  <c r="AE38"/>
  <c r="AD38"/>
  <c r="AC38"/>
  <c r="AB38"/>
  <c r="AS37"/>
  <c r="AR37"/>
  <c r="AQ37"/>
  <c r="AP37"/>
  <c r="AO37"/>
  <c r="AN37"/>
  <c r="AM37"/>
  <c r="AL37"/>
  <c r="AK37"/>
  <c r="AJ37"/>
  <c r="AI37"/>
  <c r="AH37"/>
  <c r="AG37"/>
  <c r="AF37"/>
  <c r="AE37"/>
  <c r="AD37"/>
  <c r="AC37"/>
  <c r="AB37"/>
  <c r="V37"/>
  <c r="AS36"/>
  <c r="AR36"/>
  <c r="AQ36"/>
  <c r="AP36"/>
  <c r="AO36"/>
  <c r="AN36"/>
  <c r="AM36"/>
  <c r="AL36"/>
  <c r="AK36"/>
  <c r="AJ36"/>
  <c r="AI36"/>
  <c r="AH36"/>
  <c r="AG36"/>
  <c r="AF36"/>
  <c r="AE36"/>
  <c r="AD36"/>
  <c r="V36" s="1"/>
  <c r="AC36"/>
  <c r="AB36"/>
  <c r="AS35"/>
  <c r="AR35"/>
  <c r="AQ35"/>
  <c r="AP35"/>
  <c r="AO35"/>
  <c r="AN35"/>
  <c r="AM35"/>
  <c r="AL35"/>
  <c r="AK35"/>
  <c r="AJ35"/>
  <c r="AI35"/>
  <c r="AH35"/>
  <c r="AG35"/>
  <c r="AF35"/>
  <c r="AE35"/>
  <c r="AD35"/>
  <c r="AC35"/>
  <c r="AB35"/>
  <c r="V35" s="1"/>
  <c r="AS34"/>
  <c r="AR34"/>
  <c r="AQ34"/>
  <c r="AP34"/>
  <c r="AO34"/>
  <c r="AN34"/>
  <c r="AM34"/>
  <c r="AL34"/>
  <c r="AK34"/>
  <c r="AJ34"/>
  <c r="AI34"/>
  <c r="AH34"/>
  <c r="AG34"/>
  <c r="AF34"/>
  <c r="AE34"/>
  <c r="AD34"/>
  <c r="AC34"/>
  <c r="AB34"/>
  <c r="AS33"/>
  <c r="AR33"/>
  <c r="AQ33"/>
  <c r="AP33"/>
  <c r="AO33"/>
  <c r="AN33"/>
  <c r="AM33"/>
  <c r="AL33"/>
  <c r="AK33"/>
  <c r="AJ33"/>
  <c r="AI33"/>
  <c r="AH33"/>
  <c r="AG33"/>
  <c r="AF33"/>
  <c r="AE33"/>
  <c r="AD33"/>
  <c r="AC33"/>
  <c r="AB33"/>
  <c r="V33" s="1"/>
  <c r="AS32"/>
  <c r="AR32"/>
  <c r="AQ32"/>
  <c r="AP32"/>
  <c r="AO32"/>
  <c r="AN32"/>
  <c r="AM32"/>
  <c r="AL32"/>
  <c r="AK32"/>
  <c r="AJ32"/>
  <c r="AI32"/>
  <c r="AH32"/>
  <c r="AG32"/>
  <c r="AF32"/>
  <c r="AE32"/>
  <c r="AD32"/>
  <c r="AC32"/>
  <c r="AB32"/>
  <c r="AS31"/>
  <c r="AR31"/>
  <c r="AQ31"/>
  <c r="AP31"/>
  <c r="AO31"/>
  <c r="AN31"/>
  <c r="AM31"/>
  <c r="AL31"/>
  <c r="AK31"/>
  <c r="AJ31"/>
  <c r="AI31"/>
  <c r="AH31"/>
  <c r="AG31"/>
  <c r="AF31"/>
  <c r="AE31"/>
  <c r="AD31"/>
  <c r="AC31"/>
  <c r="AB31"/>
  <c r="AS30"/>
  <c r="AR30"/>
  <c r="AQ30"/>
  <c r="AP30"/>
  <c r="AO30"/>
  <c r="AN30"/>
  <c r="AM30"/>
  <c r="AL30"/>
  <c r="AK30"/>
  <c r="AJ30"/>
  <c r="AI30"/>
  <c r="AH30"/>
  <c r="AG30"/>
  <c r="AF30"/>
  <c r="AE30"/>
  <c r="AD30"/>
  <c r="AC30"/>
  <c r="AB30"/>
  <c r="AS29"/>
  <c r="AR29"/>
  <c r="AQ29"/>
  <c r="AP29"/>
  <c r="AO29"/>
  <c r="AN29"/>
  <c r="AM29"/>
  <c r="AL29"/>
  <c r="AK29"/>
  <c r="AJ29"/>
  <c r="AI29"/>
  <c r="AH29"/>
  <c r="AG29"/>
  <c r="AF29"/>
  <c r="AE29"/>
  <c r="AD29"/>
  <c r="AC29"/>
  <c r="V29" s="1"/>
  <c r="AB29"/>
  <c r="AS28"/>
  <c r="AR28"/>
  <c r="AQ28"/>
  <c r="AP28"/>
  <c r="AO28"/>
  <c r="AN28"/>
  <c r="AM28"/>
  <c r="AL28"/>
  <c r="AK28"/>
  <c r="AJ28"/>
  <c r="AI28"/>
  <c r="AH28"/>
  <c r="AG28"/>
  <c r="AF28"/>
  <c r="AE28"/>
  <c r="AD28"/>
  <c r="AC28"/>
  <c r="AB28"/>
  <c r="AS27"/>
  <c r="AR27"/>
  <c r="AQ27"/>
  <c r="AP27"/>
  <c r="AO27"/>
  <c r="AN27"/>
  <c r="AM27"/>
  <c r="AL27"/>
  <c r="AK27"/>
  <c r="AJ27"/>
  <c r="AI27"/>
  <c r="AH27"/>
  <c r="AG27"/>
  <c r="AF27"/>
  <c r="AE27"/>
  <c r="AD27"/>
  <c r="AC27"/>
  <c r="AB27"/>
  <c r="AS26"/>
  <c r="AR26"/>
  <c r="AQ26"/>
  <c r="AP26"/>
  <c r="AO26"/>
  <c r="AN26"/>
  <c r="AM26"/>
  <c r="AL26"/>
  <c r="AK26"/>
  <c r="AJ26"/>
  <c r="AI26"/>
  <c r="AH26"/>
  <c r="AG26"/>
  <c r="AF26"/>
  <c r="AE26"/>
  <c r="AD26"/>
  <c r="AC26"/>
  <c r="AB26"/>
  <c r="AS25"/>
  <c r="AR25"/>
  <c r="AQ25"/>
  <c r="AP25"/>
  <c r="AO25"/>
  <c r="AN25"/>
  <c r="AM25"/>
  <c r="AL25"/>
  <c r="AK25"/>
  <c r="AJ25"/>
  <c r="AI25"/>
  <c r="AH25"/>
  <c r="AG25"/>
  <c r="AF25"/>
  <c r="AE25"/>
  <c r="AD25"/>
  <c r="AC25"/>
  <c r="V25" s="1"/>
  <c r="AB25"/>
  <c r="AS24"/>
  <c r="AR24"/>
  <c r="AQ24"/>
  <c r="AP24"/>
  <c r="AO24"/>
  <c r="AN24"/>
  <c r="AM24"/>
  <c r="AL24"/>
  <c r="AK24"/>
  <c r="AJ24"/>
  <c r="AI24"/>
  <c r="AH24"/>
  <c r="AG24"/>
  <c r="AF24"/>
  <c r="AE24"/>
  <c r="AD24"/>
  <c r="AC24"/>
  <c r="AB24"/>
  <c r="AS23"/>
  <c r="AR23"/>
  <c r="AQ23"/>
  <c r="AP23"/>
  <c r="AO23"/>
  <c r="AN23"/>
  <c r="AM23"/>
  <c r="AL23"/>
  <c r="AK23"/>
  <c r="AJ23"/>
  <c r="AI23"/>
  <c r="AH23"/>
  <c r="AG23"/>
  <c r="AF23"/>
  <c r="AE23"/>
  <c r="AD23"/>
  <c r="AC23"/>
  <c r="AB23"/>
  <c r="AS22"/>
  <c r="AR22"/>
  <c r="AQ22"/>
  <c r="AP22"/>
  <c r="AO22"/>
  <c r="AN22"/>
  <c r="AM22"/>
  <c r="AL22"/>
  <c r="AK22"/>
  <c r="AJ22"/>
  <c r="AI22"/>
  <c r="AH22"/>
  <c r="AG22"/>
  <c r="AF22"/>
  <c r="AE22"/>
  <c r="AD22"/>
  <c r="AC22"/>
  <c r="AB22"/>
  <c r="V22" s="1"/>
  <c r="AS21"/>
  <c r="AR21"/>
  <c r="AQ21"/>
  <c r="AP21"/>
  <c r="AO21"/>
  <c r="AN21"/>
  <c r="AM21"/>
  <c r="AL21"/>
  <c r="AK21"/>
  <c r="AJ21"/>
  <c r="AI21"/>
  <c r="AH21"/>
  <c r="AG21"/>
  <c r="AF21"/>
  <c r="AE21"/>
  <c r="AD21"/>
  <c r="V21" s="1"/>
  <c r="AC21"/>
  <c r="AB21"/>
  <c r="AS20"/>
  <c r="AR20"/>
  <c r="AQ20"/>
  <c r="AP20"/>
  <c r="AO20"/>
  <c r="AN20"/>
  <c r="AM20"/>
  <c r="AL20"/>
  <c r="AK20"/>
  <c r="AJ20"/>
  <c r="AI20"/>
  <c r="AH20"/>
  <c r="AG20"/>
  <c r="AF20"/>
  <c r="AE20"/>
  <c r="AD20"/>
  <c r="AC20"/>
  <c r="AB20"/>
  <c r="AS19"/>
  <c r="AR19"/>
  <c r="AQ19"/>
  <c r="AP19"/>
  <c r="AO19"/>
  <c r="AN19"/>
  <c r="AM19"/>
  <c r="AL19"/>
  <c r="AK19"/>
  <c r="AJ19"/>
  <c r="AI19"/>
  <c r="AH19"/>
  <c r="AG19"/>
  <c r="AF19"/>
  <c r="AE19"/>
  <c r="AD19"/>
  <c r="AC19"/>
  <c r="AB19"/>
  <c r="AS18"/>
  <c r="AR18"/>
  <c r="AQ18"/>
  <c r="AP18"/>
  <c r="AO18"/>
  <c r="AN18"/>
  <c r="AM18"/>
  <c r="AL18"/>
  <c r="AK18"/>
  <c r="AJ18"/>
  <c r="AI18"/>
  <c r="AH18"/>
  <c r="AG18"/>
  <c r="AF18"/>
  <c r="AE18"/>
  <c r="AD18"/>
  <c r="AC18"/>
  <c r="AB18"/>
  <c r="X18"/>
  <c r="B13"/>
  <c r="B12"/>
  <c r="B13" i="2"/>
  <c r="B12"/>
  <c r="H7" i="3"/>
  <c r="X18" i="2"/>
  <c r="G8" i="3" l="1"/>
  <c r="G9" s="1"/>
  <c r="G10" s="1"/>
  <c r="V20" i="21"/>
  <c r="V22"/>
  <c r="V29"/>
  <c r="V33"/>
  <c r="V39"/>
  <c r="V40"/>
  <c r="V46"/>
  <c r="V55"/>
  <c r="V56"/>
  <c r="V62"/>
  <c r="V71"/>
  <c r="V72"/>
  <c r="V78"/>
  <c r="V87"/>
  <c r="V88"/>
  <c r="V94"/>
  <c r="V103"/>
  <c r="V104"/>
  <c r="V110"/>
  <c r="V119"/>
  <c r="V120"/>
  <c r="V126"/>
  <c r="V135"/>
  <c r="V136"/>
  <c r="V142"/>
  <c r="V151"/>
  <c r="V152"/>
  <c r="V158"/>
  <c r="V167"/>
  <c r="V168"/>
  <c r="V174"/>
  <c r="V183"/>
  <c r="V184"/>
  <c r="V190"/>
  <c r="V199"/>
  <c r="V200"/>
  <c r="V206"/>
  <c r="V215"/>
  <c r="V216"/>
  <c r="V222"/>
  <c r="V231"/>
  <c r="V232"/>
  <c r="V238"/>
  <c r="V247"/>
  <c r="V248"/>
  <c r="V254"/>
  <c r="V18"/>
  <c r="V27"/>
  <c r="V28"/>
  <c r="V31"/>
  <c r="V32"/>
  <c r="V35"/>
  <c r="V42"/>
  <c r="V51"/>
  <c r="V52"/>
  <c r="V58"/>
  <c r="V67"/>
  <c r="V68"/>
  <c r="V74"/>
  <c r="V83"/>
  <c r="V84"/>
  <c r="V90"/>
  <c r="V99"/>
  <c r="V100"/>
  <c r="V106"/>
  <c r="V115"/>
  <c r="V116"/>
  <c r="V122"/>
  <c r="V131"/>
  <c r="V132"/>
  <c r="V138"/>
  <c r="V147"/>
  <c r="V148"/>
  <c r="V154"/>
  <c r="V163"/>
  <c r="V164"/>
  <c r="V170"/>
  <c r="V179"/>
  <c r="V180"/>
  <c r="V186"/>
  <c r="V195"/>
  <c r="V196"/>
  <c r="V202"/>
  <c r="V211"/>
  <c r="V212"/>
  <c r="V218"/>
  <c r="V227"/>
  <c r="V228"/>
  <c r="V234"/>
  <c r="V243"/>
  <c r="V244"/>
  <c r="V250"/>
  <c r="V259"/>
  <c r="V19"/>
  <c r="W19" s="1"/>
  <c r="X19" s="1"/>
  <c r="V24"/>
  <c r="V26"/>
  <c r="V30"/>
  <c r="V34"/>
  <c r="V43"/>
  <c r="V44"/>
  <c r="V50"/>
  <c r="V59"/>
  <c r="V60"/>
  <c r="V66"/>
  <c r="V75"/>
  <c r="V76"/>
  <c r="V82"/>
  <c r="V91"/>
  <c r="V92"/>
  <c r="V98"/>
  <c r="V107"/>
  <c r="V108"/>
  <c r="V114"/>
  <c r="V123"/>
  <c r="V124"/>
  <c r="V130"/>
  <c r="V139"/>
  <c r="V140"/>
  <c r="V146"/>
  <c r="V155"/>
  <c r="V156"/>
  <c r="V162"/>
  <c r="V171"/>
  <c r="V172"/>
  <c r="V178"/>
  <c r="V187"/>
  <c r="V188"/>
  <c r="V194"/>
  <c r="V203"/>
  <c r="V204"/>
  <c r="V210"/>
  <c r="V219"/>
  <c r="V220"/>
  <c r="V226"/>
  <c r="V235"/>
  <c r="V236"/>
  <c r="V242"/>
  <c r="V251"/>
  <c r="V252"/>
  <c r="W20"/>
  <c r="X20" s="1"/>
  <c r="V18" i="20"/>
  <c r="V19"/>
  <c r="W19" s="1"/>
  <c r="X19" s="1"/>
  <c r="V27"/>
  <c r="V31"/>
  <c r="V32"/>
  <c r="V38"/>
  <c r="V42"/>
  <c r="V51"/>
  <c r="V52"/>
  <c r="V58"/>
  <c r="V67"/>
  <c r="V68"/>
  <c r="V74"/>
  <c r="V83"/>
  <c r="V84"/>
  <c r="V90"/>
  <c r="V99"/>
  <c r="V100"/>
  <c r="V106"/>
  <c r="V115"/>
  <c r="V116"/>
  <c r="V122"/>
  <c r="V131"/>
  <c r="V132"/>
  <c r="V138"/>
  <c r="V147"/>
  <c r="V148"/>
  <c r="V154"/>
  <c r="V163"/>
  <c r="V164"/>
  <c r="V170"/>
  <c r="V179"/>
  <c r="V180"/>
  <c r="V186"/>
  <c r="V195"/>
  <c r="V196"/>
  <c r="V202"/>
  <c r="V211"/>
  <c r="V212"/>
  <c r="V218"/>
  <c r="V227"/>
  <c r="V228"/>
  <c r="V234"/>
  <c r="V244"/>
  <c r="V250"/>
  <c r="V251"/>
  <c r="V46"/>
  <c r="V23"/>
  <c r="V24"/>
  <c r="V28"/>
  <c r="V34"/>
  <c r="V41"/>
  <c r="V47"/>
  <c r="V48"/>
  <c r="V54"/>
  <c r="V63"/>
  <c r="V64"/>
  <c r="V70"/>
  <c r="V79"/>
  <c r="V80"/>
  <c r="V86"/>
  <c r="V95"/>
  <c r="V96"/>
  <c r="V102"/>
  <c r="V111"/>
  <c r="V112"/>
  <c r="V118"/>
  <c r="V127"/>
  <c r="V128"/>
  <c r="V134"/>
  <c r="V143"/>
  <c r="V144"/>
  <c r="V150"/>
  <c r="V159"/>
  <c r="V160"/>
  <c r="V166"/>
  <c r="V175"/>
  <c r="V176"/>
  <c r="V182"/>
  <c r="V191"/>
  <c r="V192"/>
  <c r="V198"/>
  <c r="V207"/>
  <c r="V208"/>
  <c r="V214"/>
  <c r="V224"/>
  <c r="V230"/>
  <c r="V240"/>
  <c r="V246"/>
  <c r="V247"/>
  <c r="V256"/>
  <c r="V20"/>
  <c r="V26"/>
  <c r="V30"/>
  <c r="V39"/>
  <c r="V40"/>
  <c r="V43"/>
  <c r="V44"/>
  <c r="V50"/>
  <c r="V59"/>
  <c r="V60"/>
  <c r="V66"/>
  <c r="V75"/>
  <c r="V76"/>
  <c r="V82"/>
  <c r="V91"/>
  <c r="V92"/>
  <c r="V98"/>
  <c r="V107"/>
  <c r="V108"/>
  <c r="V114"/>
  <c r="V123"/>
  <c r="V124"/>
  <c r="V130"/>
  <c r="V139"/>
  <c r="V140"/>
  <c r="V146"/>
  <c r="V155"/>
  <c r="V156"/>
  <c r="V162"/>
  <c r="V171"/>
  <c r="V172"/>
  <c r="V178"/>
  <c r="V187"/>
  <c r="V188"/>
  <c r="V194"/>
  <c r="V203"/>
  <c r="V204"/>
  <c r="V210"/>
  <c r="V219"/>
  <c r="V220"/>
  <c r="V226"/>
  <c r="V235"/>
  <c r="V236"/>
  <c r="V242"/>
  <c r="V243"/>
  <c r="V252"/>
  <c r="V258"/>
  <c r="V259"/>
  <c r="H9" i="3"/>
  <c r="H8"/>
  <c r="W21" i="21" l="1"/>
  <c r="W20" i="20"/>
  <c r="X20" s="1"/>
  <c r="AE25" i="2"/>
  <c r="AG30"/>
  <c r="AH39"/>
  <c r="AL55"/>
  <c r="AN63"/>
  <c r="AP69"/>
  <c r="AS115"/>
  <c r="AC18"/>
  <c r="AK18"/>
  <c r="AS18"/>
  <c r="AJ19"/>
  <c r="AR19"/>
  <c r="AJ20"/>
  <c r="AR20"/>
  <c r="AI21"/>
  <c r="AQ21"/>
  <c r="AH22"/>
  <c r="AP22"/>
  <c r="AG23"/>
  <c r="AO23"/>
  <c r="AF24"/>
  <c r="AN24"/>
  <c r="AF25"/>
  <c r="AN25"/>
  <c r="AF26"/>
  <c r="AN26"/>
  <c r="AF27"/>
  <c r="AN27"/>
  <c r="AG28"/>
  <c r="AO28"/>
  <c r="AG29"/>
  <c r="AO29"/>
  <c r="AH30"/>
  <c r="AP30"/>
  <c r="AG31"/>
  <c r="AI45"/>
  <c r="AJ51"/>
  <c r="AK55"/>
  <c r="AM63"/>
  <c r="AO69"/>
  <c r="AQ79"/>
  <c r="AR85"/>
  <c r="AJ18"/>
  <c r="AR18"/>
  <c r="AI19"/>
  <c r="AQ19"/>
  <c r="AI20"/>
  <c r="AQ20"/>
  <c r="AH21"/>
  <c r="AP21"/>
  <c r="AG22"/>
  <c r="AO22"/>
  <c r="AF23"/>
  <c r="AN23"/>
  <c r="AE24"/>
  <c r="AM24"/>
  <c r="AD25"/>
  <c r="AM25"/>
  <c r="AD26"/>
  <c r="AM26"/>
  <c r="AD27"/>
  <c r="AM27"/>
  <c r="AD28"/>
  <c r="AN28"/>
  <c r="AE29"/>
  <c r="AE30"/>
  <c r="AC31"/>
  <c r="AM31"/>
  <c r="AD32"/>
  <c r="AM32"/>
  <c r="AD33"/>
  <c r="AM33"/>
  <c r="AD34"/>
  <c r="AL34"/>
  <c r="AC35"/>
  <c r="AK35"/>
  <c r="AS35"/>
  <c r="AJ36"/>
  <c r="AR36"/>
  <c r="AJ37"/>
  <c r="AR37"/>
  <c r="AJ38"/>
  <c r="AR38"/>
  <c r="AJ39"/>
  <c r="AR39"/>
  <c r="AJ40"/>
  <c r="AR40"/>
  <c r="AI41"/>
  <c r="AQ41"/>
  <c r="AH42"/>
  <c r="AP42"/>
  <c r="AG43"/>
  <c r="AO43"/>
  <c r="AF44"/>
  <c r="AO44"/>
  <c r="AF45"/>
  <c r="AO45"/>
  <c r="AF46"/>
  <c r="AO46"/>
  <c r="AF47"/>
  <c r="AO47"/>
  <c r="AF48"/>
  <c r="AN48"/>
  <c r="AE49"/>
  <c r="AM49"/>
  <c r="AD50"/>
  <c r="AM50"/>
  <c r="AD51"/>
  <c r="AM51"/>
  <c r="AD52"/>
  <c r="AN52"/>
  <c r="AE53"/>
  <c r="AO53"/>
  <c r="AF54"/>
  <c r="AO54"/>
  <c r="AF55"/>
  <c r="AP55"/>
  <c r="AG56"/>
  <c r="AP56"/>
  <c r="AG57"/>
  <c r="AP57"/>
  <c r="AC30"/>
  <c r="AS30"/>
  <c r="AL31"/>
  <c r="AC32"/>
  <c r="AL32"/>
  <c r="AC33"/>
  <c r="AL33"/>
  <c r="AC34"/>
  <c r="AK34"/>
  <c r="AS34"/>
  <c r="AJ35"/>
  <c r="AR35"/>
  <c r="AI36"/>
  <c r="AQ36"/>
  <c r="AI37"/>
  <c r="AQ37"/>
  <c r="AI38"/>
  <c r="AQ38"/>
  <c r="AI39"/>
  <c r="AQ39"/>
  <c r="AI40"/>
  <c r="AQ40"/>
  <c r="AH41"/>
  <c r="AP41"/>
  <c r="AG42"/>
  <c r="AO42"/>
  <c r="AF43"/>
  <c r="AN43"/>
  <c r="AE44"/>
  <c r="AN44"/>
  <c r="AE45"/>
  <c r="AN45"/>
  <c r="AE46"/>
  <c r="AN46"/>
  <c r="AE47"/>
  <c r="AN47"/>
  <c r="AE48"/>
  <c r="AM48"/>
  <c r="AD49"/>
  <c r="AL49"/>
  <c r="AC50"/>
  <c r="AL50"/>
  <c r="AC51"/>
  <c r="AL51"/>
  <c r="AC52"/>
  <c r="AM52"/>
  <c r="AD53"/>
  <c r="AN53"/>
  <c r="AE54"/>
  <c r="AN54"/>
  <c r="AE55"/>
  <c r="AO55"/>
  <c r="AF56"/>
  <c r="AO56"/>
  <c r="AF57"/>
  <c r="AO57"/>
  <c r="AF58"/>
  <c r="AO58"/>
  <c r="AF59"/>
  <c r="AN59"/>
  <c r="AE60"/>
  <c r="AN60"/>
  <c r="AE61"/>
  <c r="AN61"/>
  <c r="AP58"/>
  <c r="AO59"/>
  <c r="AO60"/>
  <c r="AO61"/>
  <c r="AF62"/>
  <c r="AO62"/>
  <c r="AF63"/>
  <c r="AP63"/>
  <c r="AG64"/>
  <c r="AP64"/>
  <c r="AG65"/>
  <c r="AP65"/>
  <c r="AG66"/>
  <c r="AQ66"/>
  <c r="AH67"/>
  <c r="AQ67"/>
  <c r="AH68"/>
  <c r="AQ68"/>
  <c r="AH69"/>
  <c r="AR69"/>
  <c r="AI70"/>
  <c r="AR70"/>
  <c r="AI71"/>
  <c r="AR71"/>
  <c r="AI72"/>
  <c r="AR72"/>
  <c r="AI73"/>
  <c r="AQ73"/>
  <c r="AH74"/>
  <c r="AP74"/>
  <c r="AG75"/>
  <c r="AO75"/>
  <c r="AF76"/>
  <c r="AN76"/>
  <c r="AF77"/>
  <c r="AN77"/>
  <c r="AC20"/>
  <c r="AE28"/>
  <c r="AH38"/>
  <c r="AJ53"/>
  <c r="AL58"/>
  <c r="AN66"/>
  <c r="AP72"/>
  <c r="AS118"/>
  <c r="AI18"/>
  <c r="AQ18"/>
  <c r="AH19"/>
  <c r="AP19"/>
  <c r="AH20"/>
  <c r="AP20"/>
  <c r="AG21"/>
  <c r="AO21"/>
  <c r="AF22"/>
  <c r="AN22"/>
  <c r="AE23"/>
  <c r="AM23"/>
  <c r="AD24"/>
  <c r="AL24"/>
  <c r="AC25"/>
  <c r="AL25"/>
  <c r="AC26"/>
  <c r="AL26"/>
  <c r="AC27"/>
  <c r="AL27"/>
  <c r="AC28"/>
  <c r="AM28"/>
  <c r="AD29"/>
  <c r="AM29"/>
  <c r="AD30"/>
  <c r="AN30"/>
  <c r="AF30"/>
  <c r="AI44"/>
  <c r="AJ50"/>
  <c r="AK54"/>
  <c r="AM62"/>
  <c r="AO68"/>
  <c r="AQ78"/>
  <c r="AR84"/>
  <c r="AH18"/>
  <c r="AP18"/>
  <c r="AG19"/>
  <c r="AO19"/>
  <c r="AG20"/>
  <c r="AO20"/>
  <c r="AF21"/>
  <c r="AN21"/>
  <c r="AE22"/>
  <c r="AM22"/>
  <c r="AD23"/>
  <c r="AL23"/>
  <c r="AC24"/>
  <c r="AK24"/>
  <c r="AS24"/>
  <c r="AK25"/>
  <c r="AS25"/>
  <c r="AK26"/>
  <c r="AS26"/>
  <c r="AK27"/>
  <c r="AS27"/>
  <c r="AL28"/>
  <c r="AC29"/>
  <c r="AR29"/>
  <c r="AR30"/>
  <c r="AK31"/>
  <c r="AS31"/>
  <c r="AK32"/>
  <c r="AS32"/>
  <c r="AK33"/>
  <c r="AS33"/>
  <c r="AJ34"/>
  <c r="AR34"/>
  <c r="AI35"/>
  <c r="AQ35"/>
  <c r="AH36"/>
  <c r="AP36"/>
  <c r="AG37"/>
  <c r="AP37"/>
  <c r="AG38"/>
  <c r="AP38"/>
  <c r="AG39"/>
  <c r="AP39"/>
  <c r="AG40"/>
  <c r="AP40"/>
  <c r="AG41"/>
  <c r="AO41"/>
  <c r="AF42"/>
  <c r="AN42"/>
  <c r="AE43"/>
  <c r="AM43"/>
  <c r="AD44"/>
  <c r="AM44"/>
  <c r="AD45"/>
  <c r="AM45"/>
  <c r="AD46"/>
  <c r="AM46"/>
  <c r="AD47"/>
  <c r="AM47"/>
  <c r="AD48"/>
  <c r="AL48"/>
  <c r="AC49"/>
  <c r="AK49"/>
  <c r="AS49"/>
  <c r="AK50"/>
  <c r="AS50"/>
  <c r="AK51"/>
  <c r="AS51"/>
  <c r="AL52"/>
  <c r="AC53"/>
  <c r="AM53"/>
  <c r="AD54"/>
  <c r="AM54"/>
  <c r="AD55"/>
  <c r="AN55"/>
  <c r="AE56"/>
  <c r="AN56"/>
  <c r="AE57"/>
  <c r="AN57"/>
  <c r="AP29"/>
  <c r="AQ30"/>
  <c r="AJ31"/>
  <c r="AR31"/>
  <c r="AJ32"/>
  <c r="AR32"/>
  <c r="AJ33"/>
  <c r="AR33"/>
  <c r="AI34"/>
  <c r="AQ34"/>
  <c r="AH35"/>
  <c r="AP35"/>
  <c r="AG36"/>
  <c r="AO36"/>
  <c r="AF37"/>
  <c r="AO37"/>
  <c r="AF38"/>
  <c r="AO38"/>
  <c r="AF39"/>
  <c r="AO39"/>
  <c r="AF40"/>
  <c r="AO40"/>
  <c r="AF41"/>
  <c r="AN41"/>
  <c r="AE42"/>
  <c r="AM42"/>
  <c r="AD43"/>
  <c r="AL43"/>
  <c r="AC44"/>
  <c r="AL44"/>
  <c r="AC45"/>
  <c r="AL45"/>
  <c r="AC46"/>
  <c r="AL46"/>
  <c r="AC47"/>
  <c r="AL47"/>
  <c r="AC48"/>
  <c r="AK48"/>
  <c r="AS48"/>
  <c r="AJ49"/>
  <c r="AR49"/>
  <c r="AI50"/>
  <c r="AR50"/>
  <c r="AI51"/>
  <c r="AR51"/>
  <c r="AI52"/>
  <c r="AS52"/>
  <c r="AL53"/>
  <c r="AC54"/>
  <c r="AL54"/>
  <c r="AC55"/>
  <c r="AM55"/>
  <c r="AD56"/>
  <c r="AM56"/>
  <c r="AD57"/>
  <c r="AM57"/>
  <c r="AD58"/>
  <c r="AM58"/>
  <c r="AD59"/>
  <c r="AL59"/>
  <c r="AC60"/>
  <c r="AK60"/>
  <c r="AC61"/>
  <c r="AK61"/>
  <c r="AK58"/>
  <c r="AK59"/>
  <c r="AJ60"/>
  <c r="AJ61"/>
  <c r="AD62"/>
  <c r="AL62"/>
  <c r="AD63"/>
  <c r="AL63"/>
  <c r="AE64"/>
  <c r="AM64"/>
  <c r="AE65"/>
  <c r="AM65"/>
  <c r="AE66"/>
  <c r="AM66"/>
  <c r="AF67"/>
  <c r="AN67"/>
  <c r="AF68"/>
  <c r="AN68"/>
  <c r="AF69"/>
  <c r="AN69"/>
  <c r="AG70"/>
  <c r="AO70"/>
  <c r="AG71"/>
  <c r="AO71"/>
  <c r="AG72"/>
  <c r="AO72"/>
  <c r="AG73"/>
  <c r="AO73"/>
  <c r="AF74"/>
  <c r="AN74"/>
  <c r="AE75"/>
  <c r="AM75"/>
  <c r="AD76"/>
  <c r="AL76"/>
  <c r="AD77"/>
  <c r="AL77"/>
  <c r="AD78"/>
  <c r="AL78"/>
  <c r="AD79"/>
  <c r="AL79"/>
  <c r="AD80"/>
  <c r="AL80"/>
  <c r="AC81"/>
  <c r="AK81"/>
  <c r="AS81"/>
  <c r="AJ82"/>
  <c r="AS82"/>
  <c r="AJ83"/>
  <c r="AS83"/>
  <c r="AJ84"/>
  <c r="AS84"/>
  <c r="AJ85"/>
  <c r="AS85"/>
  <c r="AJ86"/>
  <c r="AR86"/>
  <c r="AI87"/>
  <c r="AQ87"/>
  <c r="AH88"/>
  <c r="AP88"/>
  <c r="AG89"/>
  <c r="AO89"/>
  <c r="AF90"/>
  <c r="AN90"/>
  <c r="AE91"/>
  <c r="AM91"/>
  <c r="AD92"/>
  <c r="AL92"/>
  <c r="AC93"/>
  <c r="AK93"/>
  <c r="AE27"/>
  <c r="AH37"/>
  <c r="AK52"/>
  <c r="AL57"/>
  <c r="AN65"/>
  <c r="AP71"/>
  <c r="AS117"/>
  <c r="AG18"/>
  <c r="AO18"/>
  <c r="AF19"/>
  <c r="AN19"/>
  <c r="AF20"/>
  <c r="AN20"/>
  <c r="AE21"/>
  <c r="AM21"/>
  <c r="AD22"/>
  <c r="AL22"/>
  <c r="AC23"/>
  <c r="AK23"/>
  <c r="AS23"/>
  <c r="AJ24"/>
  <c r="AR24"/>
  <c r="AJ25"/>
  <c r="AR25"/>
  <c r="AJ26"/>
  <c r="AR26"/>
  <c r="AJ27"/>
  <c r="AR27"/>
  <c r="AK28"/>
  <c r="AS28"/>
  <c r="AK29"/>
  <c r="AS29"/>
  <c r="AL30"/>
  <c r="AF29"/>
  <c r="AG33"/>
  <c r="AI47"/>
  <c r="AK53"/>
  <c r="AM61"/>
  <c r="AO67"/>
  <c r="AQ77"/>
  <c r="AR83"/>
  <c r="AF18"/>
  <c r="AN18"/>
  <c r="AE19"/>
  <c r="AM19"/>
  <c r="AE20"/>
  <c r="AM20"/>
  <c r="AD21"/>
  <c r="AL21"/>
  <c r="AC22"/>
  <c r="AK22"/>
  <c r="AS22"/>
  <c r="AJ23"/>
  <c r="AR23"/>
  <c r="AI24"/>
  <c r="AQ24"/>
  <c r="AI25"/>
  <c r="AQ25"/>
  <c r="AI26"/>
  <c r="AQ26"/>
  <c r="AI27"/>
  <c r="AQ27"/>
  <c r="AJ28"/>
  <c r="AR28"/>
  <c r="AN29"/>
  <c r="AO30"/>
  <c r="AI31"/>
  <c r="AQ31"/>
  <c r="AI32"/>
  <c r="AQ32"/>
  <c r="AI33"/>
  <c r="AQ33"/>
  <c r="AH34"/>
  <c r="AP34"/>
  <c r="AG35"/>
  <c r="AO35"/>
  <c r="AF36"/>
  <c r="AN36"/>
  <c r="AE37"/>
  <c r="AN37"/>
  <c r="AE38"/>
  <c r="AN38"/>
  <c r="AE39"/>
  <c r="AN39"/>
  <c r="AE40"/>
  <c r="AN40"/>
  <c r="AE41"/>
  <c r="AM41"/>
  <c r="AD42"/>
  <c r="AL42"/>
  <c r="AC43"/>
  <c r="AK43"/>
  <c r="AS43"/>
  <c r="AK44"/>
  <c r="AS44"/>
  <c r="AK45"/>
  <c r="AS45"/>
  <c r="AK46"/>
  <c r="AS46"/>
  <c r="AK47"/>
  <c r="AS47"/>
  <c r="AJ48"/>
  <c r="AR48"/>
  <c r="AI49"/>
  <c r="AQ49"/>
  <c r="AH50"/>
  <c r="AQ50"/>
  <c r="AH51"/>
  <c r="AQ51"/>
  <c r="AH52"/>
  <c r="AR52"/>
  <c r="AI53"/>
  <c r="AS53"/>
  <c r="AJ54"/>
  <c r="AS54"/>
  <c r="AJ55"/>
  <c r="AC56"/>
  <c r="AK56"/>
  <c r="AC57"/>
  <c r="AK57"/>
  <c r="AL29"/>
  <c r="AM30"/>
  <c r="AH31"/>
  <c r="AP31"/>
  <c r="AH32"/>
  <c r="AP32"/>
  <c r="AH33"/>
  <c r="AP33"/>
  <c r="AG34"/>
  <c r="AO34"/>
  <c r="AF35"/>
  <c r="AN35"/>
  <c r="AE36"/>
  <c r="AM36"/>
  <c r="AD37"/>
  <c r="AM37"/>
  <c r="AD38"/>
  <c r="AM38"/>
  <c r="AD39"/>
  <c r="AM39"/>
  <c r="AD40"/>
  <c r="AM40"/>
  <c r="AD41"/>
  <c r="AL41"/>
  <c r="AC42"/>
  <c r="AK42"/>
  <c r="AS42"/>
  <c r="AJ43"/>
  <c r="AR43"/>
  <c r="AJ44"/>
  <c r="AR44"/>
  <c r="AJ45"/>
  <c r="AR45"/>
  <c r="AJ46"/>
  <c r="AR46"/>
  <c r="AJ47"/>
  <c r="AR47"/>
  <c r="AI48"/>
  <c r="AQ48"/>
  <c r="AH49"/>
  <c r="AP49"/>
  <c r="AG50"/>
  <c r="AP50"/>
  <c r="AG51"/>
  <c r="AP51"/>
  <c r="AG52"/>
  <c r="AQ52"/>
  <c r="AH53"/>
  <c r="AR53"/>
  <c r="AI54"/>
  <c r="AR54"/>
  <c r="AI55"/>
  <c r="AS55"/>
  <c r="AJ56"/>
  <c r="AS56"/>
  <c r="AJ57"/>
  <c r="AS57"/>
  <c r="AJ58"/>
  <c r="AS58"/>
  <c r="AJ59"/>
  <c r="AR59"/>
  <c r="AI60"/>
  <c r="AR60"/>
  <c r="AI61"/>
  <c r="AG58"/>
  <c r="AG59"/>
  <c r="AF60"/>
  <c r="AF61"/>
  <c r="AS61"/>
  <c r="AJ62"/>
  <c r="AS62"/>
  <c r="AJ63"/>
  <c r="AC64"/>
  <c r="AK64"/>
  <c r="AC65"/>
  <c r="AK65"/>
  <c r="AC66"/>
  <c r="AK66"/>
  <c r="AD67"/>
  <c r="AL67"/>
  <c r="AD68"/>
  <c r="AL68"/>
  <c r="AD69"/>
  <c r="AL69"/>
  <c r="AE70"/>
  <c r="AM70"/>
  <c r="AE71"/>
  <c r="AM71"/>
  <c r="AE72"/>
  <c r="AM72"/>
  <c r="AE73"/>
  <c r="AM73"/>
  <c r="AD74"/>
  <c r="AL74"/>
  <c r="AC75"/>
  <c r="AK75"/>
  <c r="AS75"/>
  <c r="AJ76"/>
  <c r="AS76"/>
  <c r="AJ77"/>
  <c r="AS77"/>
  <c r="AJ78"/>
  <c r="AS78"/>
  <c r="AJ79"/>
  <c r="AS79"/>
  <c r="AJ80"/>
  <c r="AR80"/>
  <c r="AI81"/>
  <c r="AQ81"/>
  <c r="AH82"/>
  <c r="AP82"/>
  <c r="AH83"/>
  <c r="AP83"/>
  <c r="AH84"/>
  <c r="AP84"/>
  <c r="AH85"/>
  <c r="AP85"/>
  <c r="AH86"/>
  <c r="AP86"/>
  <c r="AG87"/>
  <c r="AO87"/>
  <c r="AF88"/>
  <c r="AN88"/>
  <c r="AE89"/>
  <c r="AM89"/>
  <c r="AD90"/>
  <c r="AL90"/>
  <c r="AC91"/>
  <c r="AK91"/>
  <c r="AS91"/>
  <c r="AJ92"/>
  <c r="AR92"/>
  <c r="AI93"/>
  <c r="AH40"/>
  <c r="AS116"/>
  <c r="AL19"/>
  <c r="AK21"/>
  <c r="AI23"/>
  <c r="AH25"/>
  <c r="AH27"/>
  <c r="AI29"/>
  <c r="AG32"/>
  <c r="AO66"/>
  <c r="AL18"/>
  <c r="AK20"/>
  <c r="AI22"/>
  <c r="AG24"/>
  <c r="AG26"/>
  <c r="AH28"/>
  <c r="AE31"/>
  <c r="AF33"/>
  <c r="AE35"/>
  <c r="AC37"/>
  <c r="AC39"/>
  <c r="AC41"/>
  <c r="AR42"/>
  <c r="AQ44"/>
  <c r="AQ46"/>
  <c r="AP48"/>
  <c r="AO50"/>
  <c r="AP52"/>
  <c r="AQ54"/>
  <c r="AR56"/>
  <c r="AD31"/>
  <c r="AE33"/>
  <c r="AD35"/>
  <c r="AS36"/>
  <c r="AS38"/>
  <c r="AS40"/>
  <c r="AQ42"/>
  <c r="AP44"/>
  <c r="AP46"/>
  <c r="AO48"/>
  <c r="AN50"/>
  <c r="AO52"/>
  <c r="AP54"/>
  <c r="AQ56"/>
  <c r="AQ58"/>
  <c r="AP60"/>
  <c r="AS59"/>
  <c r="AQ62"/>
  <c r="AR64"/>
  <c r="AS66"/>
  <c r="AS68"/>
  <c r="AC71"/>
  <c r="AC73"/>
  <c r="AR74"/>
  <c r="AP76"/>
  <c r="AH78"/>
  <c r="AH79"/>
  <c r="AH80"/>
  <c r="AG81"/>
  <c r="AF82"/>
  <c r="AF83"/>
  <c r="AF84"/>
  <c r="AF85"/>
  <c r="AF86"/>
  <c r="AE87"/>
  <c r="AD88"/>
  <c r="AC89"/>
  <c r="AS89"/>
  <c r="AR90"/>
  <c r="AQ91"/>
  <c r="AP92"/>
  <c r="AO93"/>
  <c r="AF94"/>
  <c r="AN94"/>
  <c r="AE95"/>
  <c r="AM95"/>
  <c r="AD96"/>
  <c r="AL96"/>
  <c r="AC97"/>
  <c r="AK97"/>
  <c r="AS97"/>
  <c r="AJ98"/>
  <c r="AR98"/>
  <c r="AI99"/>
  <c r="AQ99"/>
  <c r="AH100"/>
  <c r="AP100"/>
  <c r="AG101"/>
  <c r="AO101"/>
  <c r="AF102"/>
  <c r="AN102"/>
  <c r="AE103"/>
  <c r="AM103"/>
  <c r="AD104"/>
  <c r="AL104"/>
  <c r="AC105"/>
  <c r="AK105"/>
  <c r="AS105"/>
  <c r="AJ106"/>
  <c r="AR106"/>
  <c r="AI107"/>
  <c r="AQ107"/>
  <c r="AH108"/>
  <c r="AP108"/>
  <c r="AG109"/>
  <c r="AO109"/>
  <c r="AF110"/>
  <c r="AN110"/>
  <c r="AE111"/>
  <c r="AM111"/>
  <c r="AD112"/>
  <c r="AL112"/>
  <c r="AC113"/>
  <c r="AK113"/>
  <c r="AS113"/>
  <c r="AJ114"/>
  <c r="AR114"/>
  <c r="AI115"/>
  <c r="AQ115"/>
  <c r="AI116"/>
  <c r="AQ116"/>
  <c r="AI117"/>
  <c r="AQ117"/>
  <c r="AI118"/>
  <c r="AQ118"/>
  <c r="AI119"/>
  <c r="AQ119"/>
  <c r="AH120"/>
  <c r="AP120"/>
  <c r="AG121"/>
  <c r="AR57"/>
  <c r="AR58"/>
  <c r="AQ59"/>
  <c r="AQ60"/>
  <c r="AP61"/>
  <c r="AG62"/>
  <c r="AP62"/>
  <c r="AG63"/>
  <c r="AQ63"/>
  <c r="AH64"/>
  <c r="AQ64"/>
  <c r="AH65"/>
  <c r="AQ65"/>
  <c r="AH66"/>
  <c r="AR66"/>
  <c r="AI67"/>
  <c r="AR67"/>
  <c r="AI68"/>
  <c r="AR68"/>
  <c r="AI69"/>
  <c r="AS69"/>
  <c r="AJ70"/>
  <c r="AS70"/>
  <c r="AJ71"/>
  <c r="AS71"/>
  <c r="AJ72"/>
  <c r="AS72"/>
  <c r="AJ73"/>
  <c r="AR73"/>
  <c r="AI74"/>
  <c r="AQ74"/>
  <c r="AH75"/>
  <c r="AP75"/>
  <c r="AG76"/>
  <c r="AO76"/>
  <c r="AG77"/>
  <c r="AO77"/>
  <c r="AG78"/>
  <c r="AO78"/>
  <c r="AG79"/>
  <c r="AO79"/>
  <c r="AG80"/>
  <c r="AO80"/>
  <c r="AF81"/>
  <c r="AN81"/>
  <c r="AE82"/>
  <c r="AM82"/>
  <c r="AE83"/>
  <c r="AM83"/>
  <c r="AE84"/>
  <c r="AM84"/>
  <c r="AE85"/>
  <c r="AM85"/>
  <c r="AE86"/>
  <c r="AM86"/>
  <c r="AD87"/>
  <c r="AL87"/>
  <c r="AC88"/>
  <c r="AK88"/>
  <c r="AS88"/>
  <c r="AJ89"/>
  <c r="AR89"/>
  <c r="AI90"/>
  <c r="AQ90"/>
  <c r="AH91"/>
  <c r="AP91"/>
  <c r="AG92"/>
  <c r="AO92"/>
  <c r="AF93"/>
  <c r="AN93"/>
  <c r="AE94"/>
  <c r="AM94"/>
  <c r="AD95"/>
  <c r="AL95"/>
  <c r="AC96"/>
  <c r="AK96"/>
  <c r="AS96"/>
  <c r="AJ97"/>
  <c r="AR97"/>
  <c r="AI98"/>
  <c r="AQ98"/>
  <c r="AH99"/>
  <c r="AP99"/>
  <c r="AG100"/>
  <c r="AO100"/>
  <c r="AF101"/>
  <c r="AN101"/>
  <c r="AE102"/>
  <c r="AM102"/>
  <c r="AD103"/>
  <c r="AL103"/>
  <c r="AC104"/>
  <c r="AK104"/>
  <c r="AS104"/>
  <c r="AJ105"/>
  <c r="AR105"/>
  <c r="AI106"/>
  <c r="AQ106"/>
  <c r="AH107"/>
  <c r="AP107"/>
  <c r="AG108"/>
  <c r="AO108"/>
  <c r="AF109"/>
  <c r="AN109"/>
  <c r="AE110"/>
  <c r="AM110"/>
  <c r="AD111"/>
  <c r="AL111"/>
  <c r="AC112"/>
  <c r="AK112"/>
  <c r="AS112"/>
  <c r="AJ113"/>
  <c r="AR113"/>
  <c r="AI114"/>
  <c r="AQ114"/>
  <c r="AH115"/>
  <c r="AR115"/>
  <c r="AR116"/>
  <c r="AR117"/>
  <c r="AR118"/>
  <c r="AR119"/>
  <c r="AQ120"/>
  <c r="AO121"/>
  <c r="AF122"/>
  <c r="AN122"/>
  <c r="AE123"/>
  <c r="AF31"/>
  <c r="AP70"/>
  <c r="AD19"/>
  <c r="AC21"/>
  <c r="AR22"/>
  <c r="AP24"/>
  <c r="AP26"/>
  <c r="AQ28"/>
  <c r="AF28"/>
  <c r="AM60"/>
  <c r="AD18"/>
  <c r="AS19"/>
  <c r="AR21"/>
  <c r="AP23"/>
  <c r="AO25"/>
  <c r="AO27"/>
  <c r="AK30"/>
  <c r="AO32"/>
  <c r="AN34"/>
  <c r="AL36"/>
  <c r="AL38"/>
  <c r="AL40"/>
  <c r="AJ42"/>
  <c r="AH44"/>
  <c r="AH46"/>
  <c r="AH48"/>
  <c r="AF50"/>
  <c r="AF52"/>
  <c r="AH54"/>
  <c r="AI56"/>
  <c r="AI30"/>
  <c r="AN32"/>
  <c r="AM34"/>
  <c r="AK36"/>
  <c r="AK38"/>
  <c r="AK40"/>
  <c r="AI42"/>
  <c r="AG44"/>
  <c r="AG46"/>
  <c r="AG48"/>
  <c r="AE50"/>
  <c r="AE52"/>
  <c r="AG54"/>
  <c r="AH56"/>
  <c r="AH58"/>
  <c r="AG60"/>
  <c r="AC59"/>
  <c r="AH62"/>
  <c r="AI64"/>
  <c r="AI66"/>
  <c r="AJ68"/>
  <c r="AK70"/>
  <c r="AK72"/>
  <c r="AJ74"/>
  <c r="AH76"/>
  <c r="AF78"/>
  <c r="AF79"/>
  <c r="AF80"/>
  <c r="AE81"/>
  <c r="AD82"/>
  <c r="AD83"/>
  <c r="AD84"/>
  <c r="AD85"/>
  <c r="AD86"/>
  <c r="AC87"/>
  <c r="AS87"/>
  <c r="AR88"/>
  <c r="AQ89"/>
  <c r="AP90"/>
  <c r="AO91"/>
  <c r="AN92"/>
  <c r="AM93"/>
  <c r="AD94"/>
  <c r="AL94"/>
  <c r="AC95"/>
  <c r="AK95"/>
  <c r="AS95"/>
  <c r="AJ96"/>
  <c r="AR96"/>
  <c r="AI97"/>
  <c r="AQ97"/>
  <c r="AH98"/>
  <c r="AP98"/>
  <c r="AG99"/>
  <c r="AO99"/>
  <c r="AF100"/>
  <c r="AN100"/>
  <c r="AE101"/>
  <c r="AM101"/>
  <c r="AD102"/>
  <c r="AL102"/>
  <c r="AC103"/>
  <c r="AK103"/>
  <c r="AS103"/>
  <c r="AJ104"/>
  <c r="AR104"/>
  <c r="AI105"/>
  <c r="AQ105"/>
  <c r="AH106"/>
  <c r="AP106"/>
  <c r="AG107"/>
  <c r="AO107"/>
  <c r="AF108"/>
  <c r="AN108"/>
  <c r="AE109"/>
  <c r="AM109"/>
  <c r="AD110"/>
  <c r="AL110"/>
  <c r="AC111"/>
  <c r="AK111"/>
  <c r="AS111"/>
  <c r="AJ112"/>
  <c r="AR112"/>
  <c r="AI113"/>
  <c r="AQ113"/>
  <c r="AH114"/>
  <c r="AP114"/>
  <c r="AG115"/>
  <c r="AO115"/>
  <c r="AG116"/>
  <c r="AO116"/>
  <c r="AG117"/>
  <c r="AO117"/>
  <c r="AG118"/>
  <c r="AO118"/>
  <c r="AG119"/>
  <c r="AO119"/>
  <c r="AF120"/>
  <c r="AN120"/>
  <c r="AE121"/>
  <c r="AM121"/>
  <c r="AN58"/>
  <c r="AM59"/>
  <c r="AL60"/>
  <c r="AL61"/>
  <c r="AE62"/>
  <c r="AN62"/>
  <c r="AE63"/>
  <c r="AO63"/>
  <c r="AF64"/>
  <c r="AO64"/>
  <c r="AF65"/>
  <c r="AO65"/>
  <c r="AF66"/>
  <c r="AP66"/>
  <c r="AG67"/>
  <c r="AP67"/>
  <c r="AG68"/>
  <c r="AP68"/>
  <c r="AG69"/>
  <c r="AQ69"/>
  <c r="AH70"/>
  <c r="AQ70"/>
  <c r="AH71"/>
  <c r="AQ71"/>
  <c r="AH72"/>
  <c r="AQ72"/>
  <c r="AH73"/>
  <c r="AP73"/>
  <c r="AG74"/>
  <c r="AO74"/>
  <c r="AF75"/>
  <c r="AN75"/>
  <c r="AE76"/>
  <c r="AM76"/>
  <c r="AE77"/>
  <c r="AM77"/>
  <c r="AE78"/>
  <c r="AM78"/>
  <c r="AE79"/>
  <c r="AM79"/>
  <c r="AE80"/>
  <c r="AM80"/>
  <c r="AD81"/>
  <c r="AL81"/>
  <c r="AC82"/>
  <c r="AK82"/>
  <c r="AC83"/>
  <c r="AK83"/>
  <c r="AC84"/>
  <c r="AK84"/>
  <c r="AC85"/>
  <c r="AK85"/>
  <c r="AC86"/>
  <c r="AK86"/>
  <c r="AS86"/>
  <c r="AJ87"/>
  <c r="AR87"/>
  <c r="AI88"/>
  <c r="AQ88"/>
  <c r="AH89"/>
  <c r="AP89"/>
  <c r="AG90"/>
  <c r="AO90"/>
  <c r="AF91"/>
  <c r="AN91"/>
  <c r="AE92"/>
  <c r="AM92"/>
  <c r="AD93"/>
  <c r="AL93"/>
  <c r="AC94"/>
  <c r="AK94"/>
  <c r="AS94"/>
  <c r="AJ95"/>
  <c r="AR95"/>
  <c r="AI96"/>
  <c r="AQ96"/>
  <c r="AH97"/>
  <c r="AP97"/>
  <c r="AG98"/>
  <c r="AO98"/>
  <c r="AF99"/>
  <c r="AN99"/>
  <c r="AE100"/>
  <c r="AM100"/>
  <c r="AD101"/>
  <c r="AL101"/>
  <c r="AC102"/>
  <c r="AK102"/>
  <c r="AS102"/>
  <c r="AJ103"/>
  <c r="AR103"/>
  <c r="AI104"/>
  <c r="AQ104"/>
  <c r="AH105"/>
  <c r="AP105"/>
  <c r="AG106"/>
  <c r="AO106"/>
  <c r="AF107"/>
  <c r="AN107"/>
  <c r="AE108"/>
  <c r="AM108"/>
  <c r="AD109"/>
  <c r="AL109"/>
  <c r="AC110"/>
  <c r="AK110"/>
  <c r="AS110"/>
  <c r="AJ111"/>
  <c r="AR111"/>
  <c r="AI112"/>
  <c r="AQ112"/>
  <c r="AH113"/>
  <c r="AP113"/>
  <c r="AG114"/>
  <c r="AO114"/>
  <c r="AF115"/>
  <c r="AN115"/>
  <c r="AN116"/>
  <c r="AN117"/>
  <c r="AN118"/>
  <c r="AN119"/>
  <c r="AM120"/>
  <c r="AL121"/>
  <c r="AD122"/>
  <c r="AL122"/>
  <c r="AC123"/>
  <c r="AE26"/>
  <c r="AN64"/>
  <c r="AM18"/>
  <c r="AL20"/>
  <c r="AJ22"/>
  <c r="AH24"/>
  <c r="AH26"/>
  <c r="AI28"/>
  <c r="AJ30"/>
  <c r="AJ52"/>
  <c r="AR82"/>
  <c r="AK19"/>
  <c r="AJ21"/>
  <c r="AH23"/>
  <c r="AG25"/>
  <c r="AG27"/>
  <c r="AJ29"/>
  <c r="AF32"/>
  <c r="AF34"/>
  <c r="AD36"/>
  <c r="AC38"/>
  <c r="AC40"/>
  <c r="AS41"/>
  <c r="AQ43"/>
  <c r="AQ45"/>
  <c r="AQ47"/>
  <c r="AO49"/>
  <c r="AO51"/>
  <c r="AQ53"/>
  <c r="AR55"/>
  <c r="AH29"/>
  <c r="AE32"/>
  <c r="AE34"/>
  <c r="AC36"/>
  <c r="AS37"/>
  <c r="AS39"/>
  <c r="AR41"/>
  <c r="AP43"/>
  <c r="AP45"/>
  <c r="AP47"/>
  <c r="AN49"/>
  <c r="AN51"/>
  <c r="AP53"/>
  <c r="AQ55"/>
  <c r="AQ57"/>
  <c r="AP59"/>
  <c r="AC58"/>
  <c r="AQ61"/>
  <c r="AR63"/>
  <c r="AR65"/>
  <c r="AS67"/>
  <c r="AC70"/>
  <c r="AC72"/>
  <c r="AS73"/>
  <c r="AQ75"/>
  <c r="AP77"/>
  <c r="AP78"/>
  <c r="AP79"/>
  <c r="AP80"/>
  <c r="AO81"/>
  <c r="AN82"/>
  <c r="AN83"/>
  <c r="AN84"/>
  <c r="AN85"/>
  <c r="AN86"/>
  <c r="AM87"/>
  <c r="AL88"/>
  <c r="AK89"/>
  <c r="AJ90"/>
  <c r="AI91"/>
  <c r="AH92"/>
  <c r="AG93"/>
  <c r="AS93"/>
  <c r="AJ94"/>
  <c r="AR94"/>
  <c r="AI95"/>
  <c r="AQ95"/>
  <c r="AH96"/>
  <c r="AP96"/>
  <c r="AG97"/>
  <c r="AO97"/>
  <c r="AF98"/>
  <c r="AN98"/>
  <c r="AE99"/>
  <c r="AM99"/>
  <c r="AD100"/>
  <c r="AL100"/>
  <c r="AC101"/>
  <c r="AK101"/>
  <c r="AS101"/>
  <c r="AJ102"/>
  <c r="AR102"/>
  <c r="AI103"/>
  <c r="AQ103"/>
  <c r="AH104"/>
  <c r="AP104"/>
  <c r="AG105"/>
  <c r="AO105"/>
  <c r="AF106"/>
  <c r="AN106"/>
  <c r="AE107"/>
  <c r="AM107"/>
  <c r="AD108"/>
  <c r="AL108"/>
  <c r="AC109"/>
  <c r="AK109"/>
  <c r="AS109"/>
  <c r="AJ110"/>
  <c r="AR110"/>
  <c r="AI111"/>
  <c r="AQ111"/>
  <c r="AH112"/>
  <c r="AP112"/>
  <c r="AG113"/>
  <c r="AO113"/>
  <c r="AF114"/>
  <c r="AN114"/>
  <c r="AE115"/>
  <c r="AM115"/>
  <c r="AE116"/>
  <c r="AM116"/>
  <c r="AE117"/>
  <c r="AM117"/>
  <c r="AE118"/>
  <c r="AM118"/>
  <c r="AE119"/>
  <c r="AM119"/>
  <c r="AD120"/>
  <c r="AL120"/>
  <c r="AC121"/>
  <c r="AK121"/>
  <c r="AI58"/>
  <c r="AI59"/>
  <c r="AH60"/>
  <c r="AH61"/>
  <c r="AC62"/>
  <c r="AK62"/>
  <c r="AC63"/>
  <c r="AK63"/>
  <c r="AD64"/>
  <c r="AL64"/>
  <c r="AD65"/>
  <c r="AL65"/>
  <c r="AD66"/>
  <c r="AL66"/>
  <c r="AE67"/>
  <c r="AM67"/>
  <c r="AE68"/>
  <c r="AM68"/>
  <c r="AE69"/>
  <c r="AM69"/>
  <c r="AF70"/>
  <c r="AN70"/>
  <c r="AF71"/>
  <c r="AN71"/>
  <c r="AF72"/>
  <c r="AN72"/>
  <c r="AF73"/>
  <c r="AN73"/>
  <c r="AE74"/>
  <c r="AM74"/>
  <c r="AD75"/>
  <c r="AL75"/>
  <c r="AC76"/>
  <c r="AK76"/>
  <c r="AC77"/>
  <c r="AK77"/>
  <c r="AC78"/>
  <c r="AK78"/>
  <c r="AC79"/>
  <c r="AK79"/>
  <c r="AC80"/>
  <c r="AK80"/>
  <c r="AS80"/>
  <c r="AJ81"/>
  <c r="AR81"/>
  <c r="AI82"/>
  <c r="AQ82"/>
  <c r="AI83"/>
  <c r="AQ83"/>
  <c r="AI84"/>
  <c r="AQ84"/>
  <c r="AI85"/>
  <c r="AQ85"/>
  <c r="AI86"/>
  <c r="AQ86"/>
  <c r="AH87"/>
  <c r="AP87"/>
  <c r="AG88"/>
  <c r="AO88"/>
  <c r="AF89"/>
  <c r="AN89"/>
  <c r="AE90"/>
  <c r="AM90"/>
  <c r="AD91"/>
  <c r="AL56"/>
  <c r="AE18"/>
  <c r="AD20"/>
  <c r="AS21"/>
  <c r="AQ23"/>
  <c r="AP25"/>
  <c r="AP27"/>
  <c r="AQ29"/>
  <c r="AI46"/>
  <c r="AQ76"/>
  <c r="AC19"/>
  <c r="AS20"/>
  <c r="AQ22"/>
  <c r="AO24"/>
  <c r="AO26"/>
  <c r="AP28"/>
  <c r="AO31"/>
  <c r="AO33"/>
  <c r="AM35"/>
  <c r="AL37"/>
  <c r="AL39"/>
  <c r="AK41"/>
  <c r="AI43"/>
  <c r="AH45"/>
  <c r="AH47"/>
  <c r="AG49"/>
  <c r="AF51"/>
  <c r="AG53"/>
  <c r="AH55"/>
  <c r="AI57"/>
  <c r="AN31"/>
  <c r="AN33"/>
  <c r="AL35"/>
  <c r="AK37"/>
  <c r="AK39"/>
  <c r="AJ41"/>
  <c r="AH43"/>
  <c r="AG45"/>
  <c r="AG47"/>
  <c r="AF49"/>
  <c r="AE51"/>
  <c r="AF53"/>
  <c r="AG55"/>
  <c r="AH57"/>
  <c r="AH59"/>
  <c r="AG61"/>
  <c r="AS60"/>
  <c r="AH63"/>
  <c r="AI65"/>
  <c r="AJ67"/>
  <c r="AJ69"/>
  <c r="AK71"/>
  <c r="AK73"/>
  <c r="AI75"/>
  <c r="AH77"/>
  <c r="AN78"/>
  <c r="AN79"/>
  <c r="AN80"/>
  <c r="AM81"/>
  <c r="AL82"/>
  <c r="AL83"/>
  <c r="AL84"/>
  <c r="AL85"/>
  <c r="AL86"/>
  <c r="AK87"/>
  <c r="AJ88"/>
  <c r="AI89"/>
  <c r="AH90"/>
  <c r="AG91"/>
  <c r="AF92"/>
  <c r="AE93"/>
  <c r="AQ93"/>
  <c r="AH94"/>
  <c r="AP94"/>
  <c r="AG95"/>
  <c r="AO95"/>
  <c r="AF96"/>
  <c r="AN96"/>
  <c r="AE97"/>
  <c r="AM97"/>
  <c r="AD98"/>
  <c r="AL98"/>
  <c r="AC99"/>
  <c r="AK99"/>
  <c r="AS99"/>
  <c r="AJ100"/>
  <c r="AR100"/>
  <c r="AI101"/>
  <c r="AQ101"/>
  <c r="AH102"/>
  <c r="AP102"/>
  <c r="AG103"/>
  <c r="AO103"/>
  <c r="AF104"/>
  <c r="AN104"/>
  <c r="AE105"/>
  <c r="AM105"/>
  <c r="AD106"/>
  <c r="AL106"/>
  <c r="AC107"/>
  <c r="AK107"/>
  <c r="AS107"/>
  <c r="AJ108"/>
  <c r="AR108"/>
  <c r="AI109"/>
  <c r="AQ109"/>
  <c r="AH110"/>
  <c r="AP110"/>
  <c r="AG111"/>
  <c r="AO111"/>
  <c r="AF112"/>
  <c r="AN112"/>
  <c r="AE113"/>
  <c r="AM113"/>
  <c r="AD114"/>
  <c r="AL114"/>
  <c r="AC115"/>
  <c r="AK115"/>
  <c r="AC116"/>
  <c r="AK116"/>
  <c r="AC117"/>
  <c r="AK117"/>
  <c r="AC118"/>
  <c r="AK118"/>
  <c r="AC119"/>
  <c r="AK119"/>
  <c r="AS119"/>
  <c r="AJ120"/>
  <c r="AR120"/>
  <c r="AI121"/>
  <c r="AE58"/>
  <c r="AE59"/>
  <c r="AD60"/>
  <c r="AD61"/>
  <c r="AR61"/>
  <c r="AI62"/>
  <c r="AR62"/>
  <c r="AI63"/>
  <c r="AS63"/>
  <c r="AJ64"/>
  <c r="AS64"/>
  <c r="AJ65"/>
  <c r="AS65"/>
  <c r="AJ66"/>
  <c r="AC67"/>
  <c r="AK67"/>
  <c r="AC68"/>
  <c r="AK68"/>
  <c r="AC69"/>
  <c r="AK69"/>
  <c r="AD70"/>
  <c r="AL70"/>
  <c r="AD71"/>
  <c r="AL71"/>
  <c r="AD72"/>
  <c r="AL72"/>
  <c r="AD73"/>
  <c r="AL73"/>
  <c r="AC74"/>
  <c r="AK74"/>
  <c r="AS74"/>
  <c r="AJ75"/>
  <c r="AR75"/>
  <c r="AI76"/>
  <c r="AR76"/>
  <c r="AI77"/>
  <c r="AR77"/>
  <c r="AI78"/>
  <c r="AR78"/>
  <c r="AI79"/>
  <c r="AR79"/>
  <c r="AI80"/>
  <c r="AQ80"/>
  <c r="AH81"/>
  <c r="AP81"/>
  <c r="AG82"/>
  <c r="AO82"/>
  <c r="AG83"/>
  <c r="AO83"/>
  <c r="AG84"/>
  <c r="AO84"/>
  <c r="AG85"/>
  <c r="AO85"/>
  <c r="AG86"/>
  <c r="AO86"/>
  <c r="AF87"/>
  <c r="AN87"/>
  <c r="AE88"/>
  <c r="AM88"/>
  <c r="AD89"/>
  <c r="AL89"/>
  <c r="AC90"/>
  <c r="AK90"/>
  <c r="AS90"/>
  <c r="AR91"/>
  <c r="AQ92"/>
  <c r="AP93"/>
  <c r="AO94"/>
  <c r="AN95"/>
  <c r="AM96"/>
  <c r="AL97"/>
  <c r="AK98"/>
  <c r="AJ99"/>
  <c r="AI100"/>
  <c r="AH101"/>
  <c r="AG102"/>
  <c r="AF103"/>
  <c r="AE104"/>
  <c r="AD105"/>
  <c r="AC106"/>
  <c r="AS106"/>
  <c r="AR107"/>
  <c r="AQ108"/>
  <c r="AP109"/>
  <c r="AO110"/>
  <c r="AN111"/>
  <c r="AM112"/>
  <c r="AL113"/>
  <c r="AK114"/>
  <c r="AJ115"/>
  <c r="AF117"/>
  <c r="AF119"/>
  <c r="AD121"/>
  <c r="AH122"/>
  <c r="AG123"/>
  <c r="AO123"/>
  <c r="AF124"/>
  <c r="AN124"/>
  <c r="AE125"/>
  <c r="AM125"/>
  <c r="AD126"/>
  <c r="AL126"/>
  <c r="AC127"/>
  <c r="AK127"/>
  <c r="AS127"/>
  <c r="AJ128"/>
  <c r="AR128"/>
  <c r="AI129"/>
  <c r="AQ129"/>
  <c r="AH130"/>
  <c r="AP130"/>
  <c r="AG131"/>
  <c r="AO131"/>
  <c r="AF132"/>
  <c r="AN132"/>
  <c r="AE133"/>
  <c r="AM133"/>
  <c r="AD134"/>
  <c r="AL134"/>
  <c r="AC135"/>
  <c r="AK135"/>
  <c r="AS135"/>
  <c r="AJ136"/>
  <c r="AR136"/>
  <c r="AI137"/>
  <c r="AQ137"/>
  <c r="AH138"/>
  <c r="AP138"/>
  <c r="AG139"/>
  <c r="AO139"/>
  <c r="AF140"/>
  <c r="AN140"/>
  <c r="AE141"/>
  <c r="AM141"/>
  <c r="AD142"/>
  <c r="AL142"/>
  <c r="AC143"/>
  <c r="AK143"/>
  <c r="AS143"/>
  <c r="AJ144"/>
  <c r="AR144"/>
  <c r="AI145"/>
  <c r="AQ145"/>
  <c r="AH146"/>
  <c r="AP146"/>
  <c r="AG147"/>
  <c r="AO147"/>
  <c r="AF148"/>
  <c r="AN148"/>
  <c r="AE149"/>
  <c r="AM149"/>
  <c r="AD150"/>
  <c r="AL150"/>
  <c r="AC151"/>
  <c r="AK151"/>
  <c r="AS151"/>
  <c r="AJ152"/>
  <c r="AR152"/>
  <c r="AI153"/>
  <c r="AQ153"/>
  <c r="AH154"/>
  <c r="AP154"/>
  <c r="AG155"/>
  <c r="AO155"/>
  <c r="AF156"/>
  <c r="AN156"/>
  <c r="AE157"/>
  <c r="AM157"/>
  <c r="AD158"/>
  <c r="AL158"/>
  <c r="AC159"/>
  <c r="AK159"/>
  <c r="AS159"/>
  <c r="AJ160"/>
  <c r="AR160"/>
  <c r="AI161"/>
  <c r="AQ161"/>
  <c r="AH162"/>
  <c r="AP162"/>
  <c r="AG163"/>
  <c r="AO163"/>
  <c r="AF164"/>
  <c r="AN164"/>
  <c r="AE165"/>
  <c r="AM165"/>
  <c r="AD166"/>
  <c r="AL166"/>
  <c r="AC167"/>
  <c r="AK167"/>
  <c r="AS167"/>
  <c r="AJ168"/>
  <c r="AR168"/>
  <c r="AI169"/>
  <c r="AQ169"/>
  <c r="AH170"/>
  <c r="AP170"/>
  <c r="AG171"/>
  <c r="AO171"/>
  <c r="AF172"/>
  <c r="AD116"/>
  <c r="AD117"/>
  <c r="AD118"/>
  <c r="AD119"/>
  <c r="AC120"/>
  <c r="AS120"/>
  <c r="AP121"/>
  <c r="AG122"/>
  <c r="AO122"/>
  <c r="AF123"/>
  <c r="AN123"/>
  <c r="AE124"/>
  <c r="AM124"/>
  <c r="AD125"/>
  <c r="AL125"/>
  <c r="AC126"/>
  <c r="AK126"/>
  <c r="AS126"/>
  <c r="AJ127"/>
  <c r="AR127"/>
  <c r="AI128"/>
  <c r="AQ128"/>
  <c r="AH129"/>
  <c r="AP129"/>
  <c r="AG130"/>
  <c r="AO130"/>
  <c r="AF131"/>
  <c r="AN131"/>
  <c r="AE132"/>
  <c r="AM132"/>
  <c r="AD133"/>
  <c r="AL133"/>
  <c r="AC134"/>
  <c r="AK134"/>
  <c r="AS134"/>
  <c r="AJ135"/>
  <c r="AR135"/>
  <c r="AI136"/>
  <c r="AQ136"/>
  <c r="AH137"/>
  <c r="AP137"/>
  <c r="AG138"/>
  <c r="AO138"/>
  <c r="AF139"/>
  <c r="AN139"/>
  <c r="AE140"/>
  <c r="AM140"/>
  <c r="AD141"/>
  <c r="AL141"/>
  <c r="AC142"/>
  <c r="AK142"/>
  <c r="AS142"/>
  <c r="AJ143"/>
  <c r="AR143"/>
  <c r="AI144"/>
  <c r="AQ144"/>
  <c r="AH145"/>
  <c r="AP145"/>
  <c r="AG146"/>
  <c r="AO146"/>
  <c r="AF147"/>
  <c r="AN147"/>
  <c r="AE148"/>
  <c r="AM148"/>
  <c r="AD149"/>
  <c r="AL91"/>
  <c r="AJ91"/>
  <c r="AI92"/>
  <c r="AH93"/>
  <c r="AG94"/>
  <c r="AF95"/>
  <c r="AE96"/>
  <c r="AD97"/>
  <c r="AC98"/>
  <c r="AS98"/>
  <c r="AR99"/>
  <c r="AQ100"/>
  <c r="AP101"/>
  <c r="AO102"/>
  <c r="AN103"/>
  <c r="AM104"/>
  <c r="AL105"/>
  <c r="AK106"/>
  <c r="AJ107"/>
  <c r="AI108"/>
  <c r="AH109"/>
  <c r="AG110"/>
  <c r="AF111"/>
  <c r="AE112"/>
  <c r="AD113"/>
  <c r="AC114"/>
  <c r="AS114"/>
  <c r="AF116"/>
  <c r="AF118"/>
  <c r="AE120"/>
  <c r="AQ121"/>
  <c r="AP122"/>
  <c r="AK123"/>
  <c r="AS123"/>
  <c r="AJ124"/>
  <c r="AR124"/>
  <c r="AI125"/>
  <c r="AQ125"/>
  <c r="AH126"/>
  <c r="AP126"/>
  <c r="AG127"/>
  <c r="AO127"/>
  <c r="AF128"/>
  <c r="AN128"/>
  <c r="AE129"/>
  <c r="AM129"/>
  <c r="AD130"/>
  <c r="AL130"/>
  <c r="AC131"/>
  <c r="AK131"/>
  <c r="AS131"/>
  <c r="AJ132"/>
  <c r="AR132"/>
  <c r="AI133"/>
  <c r="AQ133"/>
  <c r="AH134"/>
  <c r="AP134"/>
  <c r="AG135"/>
  <c r="AO135"/>
  <c r="AF136"/>
  <c r="AN136"/>
  <c r="AE137"/>
  <c r="AM137"/>
  <c r="AD138"/>
  <c r="AL138"/>
  <c r="AC139"/>
  <c r="AK139"/>
  <c r="AS139"/>
  <c r="AJ140"/>
  <c r="AR140"/>
  <c r="AI141"/>
  <c r="AQ141"/>
  <c r="AH142"/>
  <c r="AP142"/>
  <c r="AG143"/>
  <c r="AO143"/>
  <c r="AF144"/>
  <c r="AN144"/>
  <c r="AE145"/>
  <c r="AM145"/>
  <c r="AD146"/>
  <c r="AL146"/>
  <c r="AC147"/>
  <c r="AK147"/>
  <c r="AS147"/>
  <c r="AJ148"/>
  <c r="AR148"/>
  <c r="AI149"/>
  <c r="AQ149"/>
  <c r="AH150"/>
  <c r="AP150"/>
  <c r="AG151"/>
  <c r="AO151"/>
  <c r="AF152"/>
  <c r="AN152"/>
  <c r="AE153"/>
  <c r="AM153"/>
  <c r="AD154"/>
  <c r="AL154"/>
  <c r="AC155"/>
  <c r="AK155"/>
  <c r="AS155"/>
  <c r="AJ156"/>
  <c r="AR156"/>
  <c r="AI157"/>
  <c r="AQ157"/>
  <c r="AH158"/>
  <c r="AP158"/>
  <c r="AG159"/>
  <c r="AO159"/>
  <c r="AF160"/>
  <c r="AN160"/>
  <c r="AE161"/>
  <c r="AM161"/>
  <c r="AD162"/>
  <c r="AL162"/>
  <c r="AC163"/>
  <c r="AK163"/>
  <c r="AS163"/>
  <c r="AJ164"/>
  <c r="AR164"/>
  <c r="AI165"/>
  <c r="AQ165"/>
  <c r="AH166"/>
  <c r="AP166"/>
  <c r="AG167"/>
  <c r="AO167"/>
  <c r="AF168"/>
  <c r="AN168"/>
  <c r="AE169"/>
  <c r="AM169"/>
  <c r="AD170"/>
  <c r="AL170"/>
  <c r="AC171"/>
  <c r="AK171"/>
  <c r="AS171"/>
  <c r="AJ172"/>
  <c r="AL116"/>
  <c r="AL117"/>
  <c r="AL118"/>
  <c r="AL119"/>
  <c r="AK120"/>
  <c r="AJ121"/>
  <c r="AC122"/>
  <c r="AK122"/>
  <c r="AS122"/>
  <c r="AJ123"/>
  <c r="AR123"/>
  <c r="AI124"/>
  <c r="AQ124"/>
  <c r="AH125"/>
  <c r="AP125"/>
  <c r="AG126"/>
  <c r="AO126"/>
  <c r="AF127"/>
  <c r="AN127"/>
  <c r="AE128"/>
  <c r="AM128"/>
  <c r="AD129"/>
  <c r="AL129"/>
  <c r="AC130"/>
  <c r="AK130"/>
  <c r="AS130"/>
  <c r="AJ131"/>
  <c r="AR131"/>
  <c r="AI132"/>
  <c r="AQ132"/>
  <c r="AH133"/>
  <c r="AP133"/>
  <c r="AG134"/>
  <c r="AO134"/>
  <c r="AF135"/>
  <c r="AN135"/>
  <c r="AE136"/>
  <c r="AM136"/>
  <c r="AD137"/>
  <c r="AL137"/>
  <c r="AC138"/>
  <c r="AK138"/>
  <c r="AS138"/>
  <c r="AJ139"/>
  <c r="AR139"/>
  <c r="AI140"/>
  <c r="AQ140"/>
  <c r="AH141"/>
  <c r="AP141"/>
  <c r="AG142"/>
  <c r="AO142"/>
  <c r="AF143"/>
  <c r="AN143"/>
  <c r="AE144"/>
  <c r="AM144"/>
  <c r="AD145"/>
  <c r="AL145"/>
  <c r="AC146"/>
  <c r="AK146"/>
  <c r="AS146"/>
  <c r="AJ147"/>
  <c r="AR147"/>
  <c r="AI148"/>
  <c r="AQ148"/>
  <c r="AH149"/>
  <c r="AP149"/>
  <c r="AG150"/>
  <c r="AO150"/>
  <c r="AF151"/>
  <c r="AN151"/>
  <c r="AE152"/>
  <c r="AM152"/>
  <c r="AD153"/>
  <c r="AL153"/>
  <c r="AC154"/>
  <c r="AK154"/>
  <c r="AS154"/>
  <c r="AJ155"/>
  <c r="AR155"/>
  <c r="AI156"/>
  <c r="AQ156"/>
  <c r="AH157"/>
  <c r="AP157"/>
  <c r="AG158"/>
  <c r="AO158"/>
  <c r="AF159"/>
  <c r="AN159"/>
  <c r="AE160"/>
  <c r="AM160"/>
  <c r="AD161"/>
  <c r="AL161"/>
  <c r="AC162"/>
  <c r="AK162"/>
  <c r="AS162"/>
  <c r="AJ163"/>
  <c r="AR163"/>
  <c r="AI164"/>
  <c r="AQ164"/>
  <c r="AH165"/>
  <c r="AP165"/>
  <c r="AG166"/>
  <c r="AO166"/>
  <c r="AF167"/>
  <c r="AN167"/>
  <c r="AE168"/>
  <c r="AM168"/>
  <c r="AD169"/>
  <c r="AL169"/>
  <c r="AC170"/>
  <c r="AK170"/>
  <c r="AS170"/>
  <c r="AJ171"/>
  <c r="AR171"/>
  <c r="AI172"/>
  <c r="AQ172"/>
  <c r="AH173"/>
  <c r="AP173"/>
  <c r="AG174"/>
  <c r="AO174"/>
  <c r="AF175"/>
  <c r="AC92"/>
  <c r="AS92"/>
  <c r="AR93"/>
  <c r="AQ94"/>
  <c r="AP95"/>
  <c r="AO96"/>
  <c r="AN97"/>
  <c r="AM98"/>
  <c r="AL99"/>
  <c r="AK100"/>
  <c r="AJ101"/>
  <c r="AI102"/>
  <c r="AH103"/>
  <c r="AG104"/>
  <c r="AF105"/>
  <c r="AE106"/>
  <c r="AD107"/>
  <c r="AC108"/>
  <c r="AS108"/>
  <c r="AR109"/>
  <c r="AQ110"/>
  <c r="AP111"/>
  <c r="AO112"/>
  <c r="AN113"/>
  <c r="AM114"/>
  <c r="AL115"/>
  <c r="AJ117"/>
  <c r="AJ119"/>
  <c r="AH121"/>
  <c r="AJ122"/>
  <c r="AI123"/>
  <c r="AQ123"/>
  <c r="AH124"/>
  <c r="AP124"/>
  <c r="AG125"/>
  <c r="AO125"/>
  <c r="AF126"/>
  <c r="AN126"/>
  <c r="AE127"/>
  <c r="AM127"/>
  <c r="AD128"/>
  <c r="AL128"/>
  <c r="AC129"/>
  <c r="AK129"/>
  <c r="AS129"/>
  <c r="AJ130"/>
  <c r="AR130"/>
  <c r="AI131"/>
  <c r="AQ131"/>
  <c r="AH132"/>
  <c r="AP132"/>
  <c r="AG133"/>
  <c r="AO133"/>
  <c r="AF134"/>
  <c r="AN134"/>
  <c r="AE135"/>
  <c r="AM135"/>
  <c r="AD136"/>
  <c r="AL136"/>
  <c r="AC137"/>
  <c r="AK137"/>
  <c r="AS137"/>
  <c r="AJ138"/>
  <c r="AR138"/>
  <c r="AI139"/>
  <c r="AQ139"/>
  <c r="AH140"/>
  <c r="AP140"/>
  <c r="AG141"/>
  <c r="AO141"/>
  <c r="AF142"/>
  <c r="AN142"/>
  <c r="AE143"/>
  <c r="AM143"/>
  <c r="AD144"/>
  <c r="AL144"/>
  <c r="AC145"/>
  <c r="AK145"/>
  <c r="AS145"/>
  <c r="AJ146"/>
  <c r="AR146"/>
  <c r="AI147"/>
  <c r="AQ147"/>
  <c r="AH148"/>
  <c r="AP148"/>
  <c r="AG149"/>
  <c r="AO149"/>
  <c r="AF150"/>
  <c r="AN150"/>
  <c r="AE151"/>
  <c r="AM151"/>
  <c r="AD152"/>
  <c r="AL152"/>
  <c r="AC153"/>
  <c r="AK153"/>
  <c r="AS153"/>
  <c r="AJ154"/>
  <c r="AR154"/>
  <c r="AI155"/>
  <c r="AQ155"/>
  <c r="AH156"/>
  <c r="AP156"/>
  <c r="AG157"/>
  <c r="AO157"/>
  <c r="AF158"/>
  <c r="AN158"/>
  <c r="AE159"/>
  <c r="AM159"/>
  <c r="AD160"/>
  <c r="AL160"/>
  <c r="AC161"/>
  <c r="AK161"/>
  <c r="AS161"/>
  <c r="AJ162"/>
  <c r="AR162"/>
  <c r="AI163"/>
  <c r="AQ163"/>
  <c r="AH164"/>
  <c r="AP164"/>
  <c r="AG165"/>
  <c r="AO165"/>
  <c r="AF166"/>
  <c r="AN166"/>
  <c r="AE167"/>
  <c r="AM167"/>
  <c r="AD168"/>
  <c r="AL168"/>
  <c r="AC169"/>
  <c r="AK169"/>
  <c r="AS169"/>
  <c r="AJ170"/>
  <c r="AR170"/>
  <c r="AI171"/>
  <c r="AQ171"/>
  <c r="AH172"/>
  <c r="AH116"/>
  <c r="AH117"/>
  <c r="AH118"/>
  <c r="AH119"/>
  <c r="AG120"/>
  <c r="AF121"/>
  <c r="AR121"/>
  <c r="AI122"/>
  <c r="AQ122"/>
  <c r="AH123"/>
  <c r="AP123"/>
  <c r="AG124"/>
  <c r="AO124"/>
  <c r="AF125"/>
  <c r="AN125"/>
  <c r="AE126"/>
  <c r="AM126"/>
  <c r="AD127"/>
  <c r="AL127"/>
  <c r="AC128"/>
  <c r="AK128"/>
  <c r="AS128"/>
  <c r="AJ129"/>
  <c r="AR129"/>
  <c r="AI130"/>
  <c r="AQ130"/>
  <c r="AH131"/>
  <c r="AP131"/>
  <c r="AG132"/>
  <c r="AO132"/>
  <c r="AF133"/>
  <c r="AN133"/>
  <c r="AE134"/>
  <c r="AM134"/>
  <c r="AD135"/>
  <c r="AL135"/>
  <c r="AC136"/>
  <c r="AK136"/>
  <c r="AS136"/>
  <c r="AJ137"/>
  <c r="AR137"/>
  <c r="AI138"/>
  <c r="AQ138"/>
  <c r="AH139"/>
  <c r="AP139"/>
  <c r="AG140"/>
  <c r="AO140"/>
  <c r="AF141"/>
  <c r="AN141"/>
  <c r="AE142"/>
  <c r="AM142"/>
  <c r="AD143"/>
  <c r="AL143"/>
  <c r="AC144"/>
  <c r="AK144"/>
  <c r="AS144"/>
  <c r="AJ145"/>
  <c r="AR145"/>
  <c r="AI146"/>
  <c r="AQ146"/>
  <c r="AH147"/>
  <c r="AP147"/>
  <c r="AG148"/>
  <c r="AO148"/>
  <c r="AF149"/>
  <c r="AN149"/>
  <c r="AE150"/>
  <c r="AM150"/>
  <c r="AD151"/>
  <c r="AL151"/>
  <c r="AC152"/>
  <c r="AK152"/>
  <c r="AS152"/>
  <c r="AJ153"/>
  <c r="AR153"/>
  <c r="AI154"/>
  <c r="AQ154"/>
  <c r="AH155"/>
  <c r="AP155"/>
  <c r="AG156"/>
  <c r="AO156"/>
  <c r="AF157"/>
  <c r="AN157"/>
  <c r="AE158"/>
  <c r="AM158"/>
  <c r="AD159"/>
  <c r="AL159"/>
  <c r="AC160"/>
  <c r="AK160"/>
  <c r="AS160"/>
  <c r="AJ161"/>
  <c r="AR161"/>
  <c r="AI162"/>
  <c r="AQ162"/>
  <c r="AH163"/>
  <c r="AP163"/>
  <c r="AG164"/>
  <c r="AO164"/>
  <c r="AF165"/>
  <c r="AN165"/>
  <c r="AE166"/>
  <c r="AM166"/>
  <c r="AD167"/>
  <c r="AL167"/>
  <c r="AC168"/>
  <c r="AK168"/>
  <c r="AS168"/>
  <c r="AJ169"/>
  <c r="AR169"/>
  <c r="AI170"/>
  <c r="AQ170"/>
  <c r="AH171"/>
  <c r="AP171"/>
  <c r="AG172"/>
  <c r="AO172"/>
  <c r="AF173"/>
  <c r="AN173"/>
  <c r="AE174"/>
  <c r="AM174"/>
  <c r="AD175"/>
  <c r="AL175"/>
  <c r="AI94"/>
  <c r="AE98"/>
  <c r="AR101"/>
  <c r="AN105"/>
  <c r="AJ109"/>
  <c r="AF113"/>
  <c r="AJ118"/>
  <c r="AM123"/>
  <c r="AK125"/>
  <c r="AI127"/>
  <c r="AG129"/>
  <c r="AE131"/>
  <c r="AC133"/>
  <c r="AR134"/>
  <c r="AP136"/>
  <c r="AN138"/>
  <c r="AL140"/>
  <c r="AJ142"/>
  <c r="AH144"/>
  <c r="AF146"/>
  <c r="AD148"/>
  <c r="AS149"/>
  <c r="AQ151"/>
  <c r="AO153"/>
  <c r="AM155"/>
  <c r="AK157"/>
  <c r="AI159"/>
  <c r="AG161"/>
  <c r="AE163"/>
  <c r="AC165"/>
  <c r="AR166"/>
  <c r="AP168"/>
  <c r="AN170"/>
  <c r="AP115"/>
  <c r="AP119"/>
  <c r="AM122"/>
  <c r="AK124"/>
  <c r="AI126"/>
  <c r="AG128"/>
  <c r="AE130"/>
  <c r="AC132"/>
  <c r="AR133"/>
  <c r="AP135"/>
  <c r="AN137"/>
  <c r="AL139"/>
  <c r="AJ141"/>
  <c r="AH143"/>
  <c r="AF145"/>
  <c r="AD147"/>
  <c r="AS148"/>
  <c r="AC150"/>
  <c r="AS150"/>
  <c r="AR151"/>
  <c r="AQ152"/>
  <c r="AP153"/>
  <c r="AO154"/>
  <c r="AN155"/>
  <c r="AM156"/>
  <c r="AL157"/>
  <c r="AK158"/>
  <c r="AJ159"/>
  <c r="AI160"/>
  <c r="AH161"/>
  <c r="AG162"/>
  <c r="AF163"/>
  <c r="AE164"/>
  <c r="AD165"/>
  <c r="AC166"/>
  <c r="AS166"/>
  <c r="AR167"/>
  <c r="AQ168"/>
  <c r="AP169"/>
  <c r="AO170"/>
  <c r="AN171"/>
  <c r="AM172"/>
  <c r="AL173"/>
  <c r="AK174"/>
  <c r="AJ175"/>
  <c r="AC176"/>
  <c r="AK176"/>
  <c r="AS176"/>
  <c r="AJ177"/>
  <c r="AR177"/>
  <c r="AI178"/>
  <c r="AQ178"/>
  <c r="AE173"/>
  <c r="AD174"/>
  <c r="AC175"/>
  <c r="AS175"/>
  <c r="AR176"/>
  <c r="AQ177"/>
  <c r="AP178"/>
  <c r="AI179"/>
  <c r="AQ179"/>
  <c r="AH180"/>
  <c r="AP180"/>
  <c r="AG181"/>
  <c r="AO181"/>
  <c r="AF182"/>
  <c r="AN182"/>
  <c r="AE183"/>
  <c r="AM183"/>
  <c r="AD184"/>
  <c r="AL184"/>
  <c r="AC185"/>
  <c r="AK185"/>
  <c r="AS185"/>
  <c r="AJ186"/>
  <c r="AR186"/>
  <c r="AI187"/>
  <c r="AQ187"/>
  <c r="AH188"/>
  <c r="AP188"/>
  <c r="AG189"/>
  <c r="AO189"/>
  <c r="AF190"/>
  <c r="AN190"/>
  <c r="AE191"/>
  <c r="AM191"/>
  <c r="AD192"/>
  <c r="AL192"/>
  <c r="AC193"/>
  <c r="AK193"/>
  <c r="AS193"/>
  <c r="AJ194"/>
  <c r="AR194"/>
  <c r="AI195"/>
  <c r="AQ195"/>
  <c r="AH196"/>
  <c r="AP196"/>
  <c r="AG197"/>
  <c r="AO197"/>
  <c r="AF198"/>
  <c r="AN198"/>
  <c r="AE199"/>
  <c r="AM199"/>
  <c r="AD200"/>
  <c r="AL200"/>
  <c r="AC201"/>
  <c r="AK201"/>
  <c r="AS201"/>
  <c r="AJ202"/>
  <c r="AR202"/>
  <c r="AI203"/>
  <c r="AQ203"/>
  <c r="AH204"/>
  <c r="AP204"/>
  <c r="AG205"/>
  <c r="AO205"/>
  <c r="AF206"/>
  <c r="AN206"/>
  <c r="AE207"/>
  <c r="AM207"/>
  <c r="AD208"/>
  <c r="AL208"/>
  <c r="AC209"/>
  <c r="AK209"/>
  <c r="AS209"/>
  <c r="AJ210"/>
  <c r="AR210"/>
  <c r="AI211"/>
  <c r="AQ211"/>
  <c r="AH212"/>
  <c r="AP212"/>
  <c r="AG213"/>
  <c r="AO213"/>
  <c r="AF214"/>
  <c r="AN214"/>
  <c r="AE215"/>
  <c r="AM215"/>
  <c r="AD216"/>
  <c r="AL216"/>
  <c r="AC217"/>
  <c r="AK217"/>
  <c r="AS217"/>
  <c r="AJ218"/>
  <c r="AR218"/>
  <c r="AI219"/>
  <c r="AQ219"/>
  <c r="AH220"/>
  <c r="AP220"/>
  <c r="AG221"/>
  <c r="AO221"/>
  <c r="AF222"/>
  <c r="AN222"/>
  <c r="AE223"/>
  <c r="AM223"/>
  <c r="AD224"/>
  <c r="AL224"/>
  <c r="AC225"/>
  <c r="AK225"/>
  <c r="AS225"/>
  <c r="AJ226"/>
  <c r="AR226"/>
  <c r="AI227"/>
  <c r="AQ227"/>
  <c r="AH228"/>
  <c r="AP228"/>
  <c r="AG229"/>
  <c r="AO229"/>
  <c r="AF230"/>
  <c r="AN230"/>
  <c r="AE231"/>
  <c r="AM231"/>
  <c r="AD232"/>
  <c r="AL232"/>
  <c r="AC233"/>
  <c r="AK233"/>
  <c r="AS233"/>
  <c r="AJ234"/>
  <c r="AR234"/>
  <c r="AI235"/>
  <c r="AQ235"/>
  <c r="AH236"/>
  <c r="AP236"/>
  <c r="AG237"/>
  <c r="AO237"/>
  <c r="AF238"/>
  <c r="AN238"/>
  <c r="AE239"/>
  <c r="AM239"/>
  <c r="AD240"/>
  <c r="AL240"/>
  <c r="AC241"/>
  <c r="AK241"/>
  <c r="AS241"/>
  <c r="AJ242"/>
  <c r="AR242"/>
  <c r="AI243"/>
  <c r="AQ243"/>
  <c r="AH244"/>
  <c r="AP244"/>
  <c r="AG245"/>
  <c r="AO245"/>
  <c r="AF246"/>
  <c r="AN246"/>
  <c r="AE247"/>
  <c r="AM247"/>
  <c r="AD248"/>
  <c r="AL248"/>
  <c r="AC249"/>
  <c r="AK249"/>
  <c r="AS249"/>
  <c r="AJ250"/>
  <c r="AR250"/>
  <c r="AI251"/>
  <c r="AQ251"/>
  <c r="AH252"/>
  <c r="AP252"/>
  <c r="AG253"/>
  <c r="AO253"/>
  <c r="AF254"/>
  <c r="AN254"/>
  <c r="AE255"/>
  <c r="AM255"/>
  <c r="AD256"/>
  <c r="AL256"/>
  <c r="AC257"/>
  <c r="AK257"/>
  <c r="AS257"/>
  <c r="AJ258"/>
  <c r="AR258"/>
  <c r="AI259"/>
  <c r="AQ259"/>
  <c r="AB22"/>
  <c r="V22" s="1"/>
  <c r="AB26"/>
  <c r="V26" s="1"/>
  <c r="AB30"/>
  <c r="V30" s="1"/>
  <c r="AB34"/>
  <c r="V34" s="1"/>
  <c r="AB38"/>
  <c r="V38" s="1"/>
  <c r="AB42"/>
  <c r="V42" s="1"/>
  <c r="AB46"/>
  <c r="V46" s="1"/>
  <c r="AB50"/>
  <c r="V50" s="1"/>
  <c r="AB54"/>
  <c r="V54" s="1"/>
  <c r="AB58"/>
  <c r="V58" s="1"/>
  <c r="AB62"/>
  <c r="V62" s="1"/>
  <c r="AB66"/>
  <c r="V66" s="1"/>
  <c r="AB70"/>
  <c r="V70" s="1"/>
  <c r="AB74"/>
  <c r="V74" s="1"/>
  <c r="AB78"/>
  <c r="V78" s="1"/>
  <c r="AB82"/>
  <c r="V82" s="1"/>
  <c r="AB86"/>
  <c r="V86" s="1"/>
  <c r="AB90"/>
  <c r="V90" s="1"/>
  <c r="AB94"/>
  <c r="V94" s="1"/>
  <c r="AB98"/>
  <c r="V98" s="1"/>
  <c r="AB102"/>
  <c r="AB106"/>
  <c r="AB110"/>
  <c r="AB114"/>
  <c r="AB118"/>
  <c r="AB122"/>
  <c r="AB126"/>
  <c r="AB130"/>
  <c r="AB134"/>
  <c r="AB138"/>
  <c r="AB142"/>
  <c r="AB146"/>
  <c r="AB150"/>
  <c r="AB154"/>
  <c r="AB158"/>
  <c r="AB162"/>
  <c r="AB166"/>
  <c r="AB170"/>
  <c r="AB176"/>
  <c r="AB184"/>
  <c r="AB192"/>
  <c r="AB200"/>
  <c r="AB208"/>
  <c r="AB216"/>
  <c r="AB224"/>
  <c r="AB232"/>
  <c r="AB240"/>
  <c r="AB248"/>
  <c r="AB256"/>
  <c r="AL172"/>
  <c r="AK173"/>
  <c r="AJ174"/>
  <c r="AI175"/>
  <c r="AH176"/>
  <c r="AG177"/>
  <c r="AF178"/>
  <c r="AD179"/>
  <c r="AL179"/>
  <c r="AC180"/>
  <c r="AK180"/>
  <c r="AS180"/>
  <c r="AJ181"/>
  <c r="AR181"/>
  <c r="AI182"/>
  <c r="AQ182"/>
  <c r="AH183"/>
  <c r="AP183"/>
  <c r="AG184"/>
  <c r="AO184"/>
  <c r="AF185"/>
  <c r="AN185"/>
  <c r="AE186"/>
  <c r="AM186"/>
  <c r="AD187"/>
  <c r="AL187"/>
  <c r="AC188"/>
  <c r="AK188"/>
  <c r="AS188"/>
  <c r="AJ189"/>
  <c r="AR189"/>
  <c r="AI190"/>
  <c r="AQ190"/>
  <c r="AH191"/>
  <c r="AP191"/>
  <c r="AG192"/>
  <c r="AO192"/>
  <c r="AF193"/>
  <c r="AN193"/>
  <c r="AE194"/>
  <c r="AM194"/>
  <c r="AD195"/>
  <c r="AL195"/>
  <c r="AC196"/>
  <c r="AK196"/>
  <c r="AS196"/>
  <c r="AJ197"/>
  <c r="AR197"/>
  <c r="AI198"/>
  <c r="AQ198"/>
  <c r="AH199"/>
  <c r="AP199"/>
  <c r="AG200"/>
  <c r="AO200"/>
  <c r="AF201"/>
  <c r="AN201"/>
  <c r="AE202"/>
  <c r="AM202"/>
  <c r="AD203"/>
  <c r="AL203"/>
  <c r="AC204"/>
  <c r="AK204"/>
  <c r="AS204"/>
  <c r="AJ205"/>
  <c r="AR205"/>
  <c r="AI206"/>
  <c r="AQ206"/>
  <c r="AH207"/>
  <c r="AP207"/>
  <c r="AG208"/>
  <c r="AO208"/>
  <c r="AF209"/>
  <c r="AN209"/>
  <c r="AE210"/>
  <c r="AM210"/>
  <c r="AD211"/>
  <c r="AL211"/>
  <c r="AC212"/>
  <c r="AK212"/>
  <c r="AS212"/>
  <c r="AJ213"/>
  <c r="AR213"/>
  <c r="AI214"/>
  <c r="AQ214"/>
  <c r="AH215"/>
  <c r="AP215"/>
  <c r="AG216"/>
  <c r="AO216"/>
  <c r="AF217"/>
  <c r="AN217"/>
  <c r="AE218"/>
  <c r="AM218"/>
  <c r="AD219"/>
  <c r="AL219"/>
  <c r="AC220"/>
  <c r="AK220"/>
  <c r="AS220"/>
  <c r="AJ221"/>
  <c r="AR221"/>
  <c r="AI222"/>
  <c r="AQ222"/>
  <c r="AH223"/>
  <c r="AP223"/>
  <c r="AG224"/>
  <c r="AO224"/>
  <c r="AF225"/>
  <c r="AN225"/>
  <c r="AE226"/>
  <c r="AM226"/>
  <c r="AD227"/>
  <c r="AL227"/>
  <c r="AC228"/>
  <c r="AK228"/>
  <c r="AS228"/>
  <c r="AJ229"/>
  <c r="AR229"/>
  <c r="AI230"/>
  <c r="AQ230"/>
  <c r="AH231"/>
  <c r="AP231"/>
  <c r="AG232"/>
  <c r="AO232"/>
  <c r="AF233"/>
  <c r="AN233"/>
  <c r="AE234"/>
  <c r="AM234"/>
  <c r="AD235"/>
  <c r="AL235"/>
  <c r="AC236"/>
  <c r="AK236"/>
  <c r="AS236"/>
  <c r="AJ237"/>
  <c r="AR237"/>
  <c r="AI238"/>
  <c r="AQ238"/>
  <c r="AH239"/>
  <c r="AP239"/>
  <c r="AG240"/>
  <c r="AO240"/>
  <c r="AF241"/>
  <c r="AN241"/>
  <c r="AE242"/>
  <c r="AM242"/>
  <c r="AD243"/>
  <c r="AL243"/>
  <c r="AC244"/>
  <c r="AK244"/>
  <c r="AS244"/>
  <c r="AJ245"/>
  <c r="AR245"/>
  <c r="AI246"/>
  <c r="AQ246"/>
  <c r="AH247"/>
  <c r="AP247"/>
  <c r="AG248"/>
  <c r="AO248"/>
  <c r="AF249"/>
  <c r="AN249"/>
  <c r="AE250"/>
  <c r="AM250"/>
  <c r="AD251"/>
  <c r="AL251"/>
  <c r="AC252"/>
  <c r="AK252"/>
  <c r="AS252"/>
  <c r="AJ253"/>
  <c r="AR253"/>
  <c r="AI254"/>
  <c r="AQ254"/>
  <c r="AH255"/>
  <c r="AP255"/>
  <c r="AG256"/>
  <c r="AO256"/>
  <c r="AF257"/>
  <c r="AN257"/>
  <c r="AE258"/>
  <c r="AM258"/>
  <c r="AD259"/>
  <c r="AL259"/>
  <c r="AB19"/>
  <c r="V19" s="1"/>
  <c r="W19" s="1"/>
  <c r="AJ93"/>
  <c r="AF97"/>
  <c r="AS100"/>
  <c r="AO104"/>
  <c r="AK108"/>
  <c r="AG112"/>
  <c r="AJ116"/>
  <c r="AR122"/>
  <c r="AC125"/>
  <c r="AR126"/>
  <c r="AP128"/>
  <c r="AN130"/>
  <c r="AL132"/>
  <c r="AJ134"/>
  <c r="AH136"/>
  <c r="AF138"/>
  <c r="AD140"/>
  <c r="AS141"/>
  <c r="AQ143"/>
  <c r="AO145"/>
  <c r="AM147"/>
  <c r="AK149"/>
  <c r="AI151"/>
  <c r="AG153"/>
  <c r="AE155"/>
  <c r="AC157"/>
  <c r="AR158"/>
  <c r="AP160"/>
  <c r="AN162"/>
  <c r="AL164"/>
  <c r="AJ166"/>
  <c r="AH168"/>
  <c r="AF170"/>
  <c r="AD172"/>
  <c r="AP118"/>
  <c r="AE122"/>
  <c r="AC124"/>
  <c r="AR125"/>
  <c r="AP127"/>
  <c r="AN129"/>
  <c r="AL131"/>
  <c r="AJ133"/>
  <c r="AH135"/>
  <c r="AF137"/>
  <c r="AD139"/>
  <c r="AS140"/>
  <c r="AQ142"/>
  <c r="AO144"/>
  <c r="AM146"/>
  <c r="AK148"/>
  <c r="AR149"/>
  <c r="AQ150"/>
  <c r="AP151"/>
  <c r="AO152"/>
  <c r="AN153"/>
  <c r="AM154"/>
  <c r="AL155"/>
  <c r="AK156"/>
  <c r="AJ157"/>
  <c r="AI158"/>
  <c r="AH159"/>
  <c r="AG160"/>
  <c r="AF161"/>
  <c r="AE162"/>
  <c r="AD163"/>
  <c r="AC164"/>
  <c r="AS164"/>
  <c r="AR165"/>
  <c r="AQ166"/>
  <c r="AP167"/>
  <c r="AO168"/>
  <c r="AN169"/>
  <c r="AM170"/>
  <c r="AL171"/>
  <c r="AK172"/>
  <c r="AJ173"/>
  <c r="AI174"/>
  <c r="AH175"/>
  <c r="AR175"/>
  <c r="AI176"/>
  <c r="AQ176"/>
  <c r="AH177"/>
  <c r="AP177"/>
  <c r="AG178"/>
  <c r="AO178"/>
  <c r="AR172"/>
  <c r="AQ173"/>
  <c r="AP174"/>
  <c r="AO175"/>
  <c r="AN176"/>
  <c r="AM177"/>
  <c r="AL178"/>
  <c r="AG179"/>
  <c r="AO179"/>
  <c r="AF180"/>
  <c r="AN180"/>
  <c r="AE181"/>
  <c r="AM181"/>
  <c r="AD182"/>
  <c r="AL182"/>
  <c r="AC183"/>
  <c r="AK183"/>
  <c r="AS183"/>
  <c r="AJ184"/>
  <c r="AR184"/>
  <c r="AI185"/>
  <c r="AQ185"/>
  <c r="AH186"/>
  <c r="AP186"/>
  <c r="AG187"/>
  <c r="AO187"/>
  <c r="AF188"/>
  <c r="AN188"/>
  <c r="AE189"/>
  <c r="AM189"/>
  <c r="AD190"/>
  <c r="AL190"/>
  <c r="AC191"/>
  <c r="AK191"/>
  <c r="AS191"/>
  <c r="AJ192"/>
  <c r="AR192"/>
  <c r="AI193"/>
  <c r="AQ193"/>
  <c r="AH194"/>
  <c r="AP194"/>
  <c r="AG195"/>
  <c r="AO195"/>
  <c r="AF196"/>
  <c r="AN196"/>
  <c r="AE197"/>
  <c r="AM197"/>
  <c r="AD198"/>
  <c r="AL198"/>
  <c r="AC199"/>
  <c r="AK199"/>
  <c r="AS199"/>
  <c r="AJ200"/>
  <c r="AR200"/>
  <c r="AI201"/>
  <c r="AQ201"/>
  <c r="AH202"/>
  <c r="AP202"/>
  <c r="AG203"/>
  <c r="AO203"/>
  <c r="AF204"/>
  <c r="AN204"/>
  <c r="AE205"/>
  <c r="AM205"/>
  <c r="AD206"/>
  <c r="AL206"/>
  <c r="AC207"/>
  <c r="AK207"/>
  <c r="AS207"/>
  <c r="AJ208"/>
  <c r="AR208"/>
  <c r="AI209"/>
  <c r="AQ209"/>
  <c r="AH210"/>
  <c r="AP210"/>
  <c r="AG211"/>
  <c r="AO211"/>
  <c r="AF212"/>
  <c r="AN212"/>
  <c r="AE213"/>
  <c r="AM213"/>
  <c r="AD214"/>
  <c r="AL214"/>
  <c r="AC215"/>
  <c r="AK215"/>
  <c r="AS215"/>
  <c r="AJ216"/>
  <c r="AR216"/>
  <c r="AI217"/>
  <c r="AQ217"/>
  <c r="AH218"/>
  <c r="AP218"/>
  <c r="AG219"/>
  <c r="AO219"/>
  <c r="AF220"/>
  <c r="AN220"/>
  <c r="AE221"/>
  <c r="AM221"/>
  <c r="AD222"/>
  <c r="AL222"/>
  <c r="AC223"/>
  <c r="AK223"/>
  <c r="AS223"/>
  <c r="AJ224"/>
  <c r="AR224"/>
  <c r="AI225"/>
  <c r="AQ225"/>
  <c r="AH226"/>
  <c r="AP226"/>
  <c r="AG227"/>
  <c r="AO227"/>
  <c r="AF228"/>
  <c r="AN228"/>
  <c r="AE229"/>
  <c r="AM229"/>
  <c r="AD230"/>
  <c r="AL230"/>
  <c r="AC231"/>
  <c r="AK231"/>
  <c r="AS231"/>
  <c r="AJ232"/>
  <c r="AR232"/>
  <c r="AI233"/>
  <c r="AQ233"/>
  <c r="AH234"/>
  <c r="AP234"/>
  <c r="AG235"/>
  <c r="AO235"/>
  <c r="AF236"/>
  <c r="AN236"/>
  <c r="AE237"/>
  <c r="AM237"/>
  <c r="AD238"/>
  <c r="AL238"/>
  <c r="AC239"/>
  <c r="AK239"/>
  <c r="AS239"/>
  <c r="AJ240"/>
  <c r="AR240"/>
  <c r="AI241"/>
  <c r="AQ241"/>
  <c r="AH242"/>
  <c r="AP242"/>
  <c r="AG243"/>
  <c r="AO243"/>
  <c r="AF244"/>
  <c r="AN244"/>
  <c r="AE245"/>
  <c r="AM245"/>
  <c r="AD246"/>
  <c r="AL246"/>
  <c r="AC247"/>
  <c r="AK247"/>
  <c r="AS247"/>
  <c r="AJ248"/>
  <c r="AR248"/>
  <c r="AI249"/>
  <c r="AQ249"/>
  <c r="AH250"/>
  <c r="AP250"/>
  <c r="AG251"/>
  <c r="AO251"/>
  <c r="AF252"/>
  <c r="AN252"/>
  <c r="AE253"/>
  <c r="AM253"/>
  <c r="AD254"/>
  <c r="AL254"/>
  <c r="AC255"/>
  <c r="AK255"/>
  <c r="AS255"/>
  <c r="AJ256"/>
  <c r="AR256"/>
  <c r="AI257"/>
  <c r="AQ257"/>
  <c r="AH258"/>
  <c r="AP258"/>
  <c r="AG259"/>
  <c r="AO259"/>
  <c r="AB174"/>
  <c r="AB182"/>
  <c r="AB190"/>
  <c r="AB198"/>
  <c r="AB206"/>
  <c r="AB214"/>
  <c r="AB222"/>
  <c r="AB230"/>
  <c r="AB238"/>
  <c r="AB246"/>
  <c r="AB254"/>
  <c r="AG173"/>
  <c r="AF174"/>
  <c r="AE175"/>
  <c r="AD176"/>
  <c r="AC177"/>
  <c r="AS177"/>
  <c r="AR178"/>
  <c r="AJ179"/>
  <c r="AR179"/>
  <c r="AI180"/>
  <c r="AQ180"/>
  <c r="AH181"/>
  <c r="AP181"/>
  <c r="AG182"/>
  <c r="AO182"/>
  <c r="AF183"/>
  <c r="AN183"/>
  <c r="AE184"/>
  <c r="AM184"/>
  <c r="AD185"/>
  <c r="AL185"/>
  <c r="AC186"/>
  <c r="AK186"/>
  <c r="AS186"/>
  <c r="AJ187"/>
  <c r="AR187"/>
  <c r="AI188"/>
  <c r="AQ188"/>
  <c r="AH189"/>
  <c r="AP189"/>
  <c r="AG190"/>
  <c r="AO190"/>
  <c r="AF191"/>
  <c r="AN191"/>
  <c r="AE192"/>
  <c r="AM192"/>
  <c r="AD193"/>
  <c r="AL193"/>
  <c r="AC194"/>
  <c r="AK194"/>
  <c r="AS194"/>
  <c r="AJ195"/>
  <c r="AR195"/>
  <c r="AI196"/>
  <c r="AQ196"/>
  <c r="AH197"/>
  <c r="AP197"/>
  <c r="AG198"/>
  <c r="AO198"/>
  <c r="AF199"/>
  <c r="AN199"/>
  <c r="AE200"/>
  <c r="AM200"/>
  <c r="AD201"/>
  <c r="AL201"/>
  <c r="AC202"/>
  <c r="AK202"/>
  <c r="AS202"/>
  <c r="AJ203"/>
  <c r="AR203"/>
  <c r="AI204"/>
  <c r="AQ204"/>
  <c r="AH205"/>
  <c r="AP205"/>
  <c r="AG206"/>
  <c r="AO206"/>
  <c r="AF207"/>
  <c r="AN207"/>
  <c r="AE208"/>
  <c r="AM208"/>
  <c r="AD209"/>
  <c r="AL209"/>
  <c r="AC210"/>
  <c r="AK210"/>
  <c r="AS210"/>
  <c r="AJ211"/>
  <c r="AR211"/>
  <c r="AI212"/>
  <c r="AQ212"/>
  <c r="AH213"/>
  <c r="AP213"/>
  <c r="AG214"/>
  <c r="AO214"/>
  <c r="AF215"/>
  <c r="AN215"/>
  <c r="AE216"/>
  <c r="AM216"/>
  <c r="AD217"/>
  <c r="AL217"/>
  <c r="AC218"/>
  <c r="AK218"/>
  <c r="AS218"/>
  <c r="AJ219"/>
  <c r="AR219"/>
  <c r="AI220"/>
  <c r="AQ220"/>
  <c r="AH221"/>
  <c r="AP221"/>
  <c r="AG222"/>
  <c r="AO222"/>
  <c r="AF223"/>
  <c r="AN223"/>
  <c r="AE224"/>
  <c r="AM224"/>
  <c r="AD225"/>
  <c r="AL225"/>
  <c r="AC226"/>
  <c r="AK226"/>
  <c r="AS226"/>
  <c r="AJ227"/>
  <c r="AR227"/>
  <c r="AI228"/>
  <c r="AQ228"/>
  <c r="AH229"/>
  <c r="AP229"/>
  <c r="AG230"/>
  <c r="AO230"/>
  <c r="AF231"/>
  <c r="AN231"/>
  <c r="AE232"/>
  <c r="AM232"/>
  <c r="AD233"/>
  <c r="AL233"/>
  <c r="AC234"/>
  <c r="AK234"/>
  <c r="AS234"/>
  <c r="AJ235"/>
  <c r="AR235"/>
  <c r="AI236"/>
  <c r="AQ236"/>
  <c r="AH237"/>
  <c r="AP237"/>
  <c r="AG238"/>
  <c r="AO238"/>
  <c r="AF239"/>
  <c r="AN239"/>
  <c r="AE240"/>
  <c r="AM240"/>
  <c r="AD241"/>
  <c r="AL241"/>
  <c r="AC242"/>
  <c r="AK242"/>
  <c r="AS242"/>
  <c r="AJ243"/>
  <c r="AR243"/>
  <c r="AI244"/>
  <c r="AQ244"/>
  <c r="AH245"/>
  <c r="AP245"/>
  <c r="AG246"/>
  <c r="AO246"/>
  <c r="AF247"/>
  <c r="AN247"/>
  <c r="AE248"/>
  <c r="AM248"/>
  <c r="AD249"/>
  <c r="AL249"/>
  <c r="AC250"/>
  <c r="AK250"/>
  <c r="AS250"/>
  <c r="AJ251"/>
  <c r="AR251"/>
  <c r="AI252"/>
  <c r="AQ252"/>
  <c r="AH253"/>
  <c r="AP253"/>
  <c r="AG254"/>
  <c r="AO254"/>
  <c r="AF255"/>
  <c r="AN255"/>
  <c r="AE256"/>
  <c r="AM256"/>
  <c r="AD257"/>
  <c r="AL257"/>
  <c r="AC258"/>
  <c r="AK258"/>
  <c r="AS258"/>
  <c r="AJ259"/>
  <c r="AR259"/>
  <c r="AB21"/>
  <c r="V21" s="1"/>
  <c r="AB25"/>
  <c r="V25" s="1"/>
  <c r="AB29"/>
  <c r="V29" s="1"/>
  <c r="AB33"/>
  <c r="V33" s="1"/>
  <c r="AB37"/>
  <c r="V37" s="1"/>
  <c r="AB41"/>
  <c r="V41" s="1"/>
  <c r="AB45"/>
  <c r="V45" s="1"/>
  <c r="AB49"/>
  <c r="V49" s="1"/>
  <c r="AB53"/>
  <c r="V53" s="1"/>
  <c r="AB57"/>
  <c r="V57" s="1"/>
  <c r="AB61"/>
  <c r="V61" s="1"/>
  <c r="AB65"/>
  <c r="V65" s="1"/>
  <c r="AB69"/>
  <c r="V69" s="1"/>
  <c r="AB73"/>
  <c r="V73" s="1"/>
  <c r="AB77"/>
  <c r="V77" s="1"/>
  <c r="AB81"/>
  <c r="V81" s="1"/>
  <c r="AB85"/>
  <c r="V85" s="1"/>
  <c r="AB89"/>
  <c r="V89" s="1"/>
  <c r="AB93"/>
  <c r="V93" s="1"/>
  <c r="AK92"/>
  <c r="AG96"/>
  <c r="AC100"/>
  <c r="AP103"/>
  <c r="AL107"/>
  <c r="AH111"/>
  <c r="AD115"/>
  <c r="AS121"/>
  <c r="AL124"/>
  <c r="AJ126"/>
  <c r="AH128"/>
  <c r="AF130"/>
  <c r="AD132"/>
  <c r="AS133"/>
  <c r="AQ135"/>
  <c r="AO137"/>
  <c r="AM139"/>
  <c r="AK141"/>
  <c r="AI143"/>
  <c r="AG145"/>
  <c r="AE147"/>
  <c r="AC149"/>
  <c r="AR150"/>
  <c r="AP152"/>
  <c r="AN154"/>
  <c r="AL156"/>
  <c r="AJ158"/>
  <c r="AH160"/>
  <c r="AF162"/>
  <c r="AD164"/>
  <c r="AS165"/>
  <c r="AQ167"/>
  <c r="AO169"/>
  <c r="AM171"/>
  <c r="AP117"/>
  <c r="AN121"/>
  <c r="AL123"/>
  <c r="AJ125"/>
  <c r="AH127"/>
  <c r="AF129"/>
  <c r="AD131"/>
  <c r="AS132"/>
  <c r="AQ134"/>
  <c r="AO136"/>
  <c r="AM138"/>
  <c r="AK140"/>
  <c r="AI142"/>
  <c r="AG144"/>
  <c r="AE146"/>
  <c r="AC148"/>
  <c r="AL149"/>
  <c r="AK150"/>
  <c r="AJ151"/>
  <c r="AI152"/>
  <c r="AH153"/>
  <c r="AG154"/>
  <c r="AF155"/>
  <c r="AE156"/>
  <c r="AD157"/>
  <c r="AC158"/>
  <c r="AS158"/>
  <c r="AR159"/>
  <c r="AQ160"/>
  <c r="AP161"/>
  <c r="AO162"/>
  <c r="AN163"/>
  <c r="AM164"/>
  <c r="AL165"/>
  <c r="AK166"/>
  <c r="AJ167"/>
  <c r="AI168"/>
  <c r="AH169"/>
  <c r="AG170"/>
  <c r="AF171"/>
  <c r="AE172"/>
  <c r="AD173"/>
  <c r="AC174"/>
  <c r="AS174"/>
  <c r="AP175"/>
  <c r="AG176"/>
  <c r="AO176"/>
  <c r="AF177"/>
  <c r="AN177"/>
  <c r="AE178"/>
  <c r="AM178"/>
  <c r="AN172"/>
  <c r="AM173"/>
  <c r="AL174"/>
  <c r="AK175"/>
  <c r="AJ176"/>
  <c r="AI177"/>
  <c r="AH178"/>
  <c r="AE179"/>
  <c r="AM179"/>
  <c r="AD180"/>
  <c r="AL180"/>
  <c r="AC181"/>
  <c r="AK181"/>
  <c r="AS181"/>
  <c r="AJ182"/>
  <c r="AR182"/>
  <c r="AI183"/>
  <c r="AQ183"/>
  <c r="AH184"/>
  <c r="AP184"/>
  <c r="AG185"/>
  <c r="AO185"/>
  <c r="AF186"/>
  <c r="AN186"/>
  <c r="AE187"/>
  <c r="AM187"/>
  <c r="AD188"/>
  <c r="AL188"/>
  <c r="AC189"/>
  <c r="AK189"/>
  <c r="AS189"/>
  <c r="AJ190"/>
  <c r="AR190"/>
  <c r="AI191"/>
  <c r="AQ191"/>
  <c r="AH192"/>
  <c r="AP192"/>
  <c r="AG193"/>
  <c r="AO193"/>
  <c r="AF194"/>
  <c r="AN194"/>
  <c r="AE195"/>
  <c r="AM195"/>
  <c r="AD196"/>
  <c r="AL196"/>
  <c r="AC197"/>
  <c r="AK197"/>
  <c r="AS197"/>
  <c r="AJ198"/>
  <c r="AR198"/>
  <c r="AI199"/>
  <c r="AQ199"/>
  <c r="AH200"/>
  <c r="AP200"/>
  <c r="AG201"/>
  <c r="AO201"/>
  <c r="AF202"/>
  <c r="AN202"/>
  <c r="AE203"/>
  <c r="AM203"/>
  <c r="AD204"/>
  <c r="AL204"/>
  <c r="AC205"/>
  <c r="AK205"/>
  <c r="AS205"/>
  <c r="AJ206"/>
  <c r="AR206"/>
  <c r="AI207"/>
  <c r="AQ207"/>
  <c r="AH208"/>
  <c r="AP208"/>
  <c r="AG209"/>
  <c r="AO209"/>
  <c r="AF210"/>
  <c r="AN210"/>
  <c r="AE211"/>
  <c r="AM211"/>
  <c r="AD212"/>
  <c r="AL212"/>
  <c r="AC213"/>
  <c r="AK213"/>
  <c r="AS213"/>
  <c r="AJ214"/>
  <c r="AR214"/>
  <c r="AI215"/>
  <c r="AQ215"/>
  <c r="AH216"/>
  <c r="AP216"/>
  <c r="AG217"/>
  <c r="AO217"/>
  <c r="AF218"/>
  <c r="AN218"/>
  <c r="AE219"/>
  <c r="AM219"/>
  <c r="AD220"/>
  <c r="AL220"/>
  <c r="AC221"/>
  <c r="AK221"/>
  <c r="AS221"/>
  <c r="AJ222"/>
  <c r="AR222"/>
  <c r="AI223"/>
  <c r="AQ223"/>
  <c r="AH224"/>
  <c r="AP224"/>
  <c r="AG225"/>
  <c r="AO225"/>
  <c r="AF226"/>
  <c r="AN226"/>
  <c r="AE227"/>
  <c r="AM227"/>
  <c r="AD228"/>
  <c r="AL228"/>
  <c r="AC229"/>
  <c r="AK229"/>
  <c r="AS229"/>
  <c r="AJ230"/>
  <c r="AR230"/>
  <c r="AI231"/>
  <c r="AQ231"/>
  <c r="AH232"/>
  <c r="AP232"/>
  <c r="AG233"/>
  <c r="AO233"/>
  <c r="AF234"/>
  <c r="AN234"/>
  <c r="AE235"/>
  <c r="AM235"/>
  <c r="AD236"/>
  <c r="AL236"/>
  <c r="AC237"/>
  <c r="AK237"/>
  <c r="AS237"/>
  <c r="AJ238"/>
  <c r="AR238"/>
  <c r="AI239"/>
  <c r="AQ239"/>
  <c r="AH240"/>
  <c r="AP240"/>
  <c r="AG241"/>
  <c r="AO241"/>
  <c r="AF242"/>
  <c r="AN242"/>
  <c r="AE243"/>
  <c r="AM243"/>
  <c r="AD244"/>
  <c r="AL244"/>
  <c r="AC245"/>
  <c r="AK245"/>
  <c r="AS245"/>
  <c r="AJ246"/>
  <c r="AR246"/>
  <c r="AI247"/>
  <c r="AQ247"/>
  <c r="AH248"/>
  <c r="AP248"/>
  <c r="AG249"/>
  <c r="AO249"/>
  <c r="AF250"/>
  <c r="AN250"/>
  <c r="AE251"/>
  <c r="AM251"/>
  <c r="AD252"/>
  <c r="AL252"/>
  <c r="AC253"/>
  <c r="AK253"/>
  <c r="AS253"/>
  <c r="AJ254"/>
  <c r="AR254"/>
  <c r="AI255"/>
  <c r="AQ255"/>
  <c r="AH256"/>
  <c r="AP256"/>
  <c r="AG257"/>
  <c r="AO257"/>
  <c r="AF258"/>
  <c r="AN258"/>
  <c r="AE259"/>
  <c r="AM259"/>
  <c r="AB20"/>
  <c r="V20" s="1"/>
  <c r="AB24"/>
  <c r="V24" s="1"/>
  <c r="AB28"/>
  <c r="V28" s="1"/>
  <c r="AB32"/>
  <c r="V32" s="1"/>
  <c r="AB36"/>
  <c r="V36" s="1"/>
  <c r="AB40"/>
  <c r="V40" s="1"/>
  <c r="AB44"/>
  <c r="V44" s="1"/>
  <c r="AB48"/>
  <c r="V48" s="1"/>
  <c r="AB52"/>
  <c r="V52" s="1"/>
  <c r="AB56"/>
  <c r="V56" s="1"/>
  <c r="AB60"/>
  <c r="V60" s="1"/>
  <c r="AB64"/>
  <c r="V64" s="1"/>
  <c r="AB68"/>
  <c r="V68" s="1"/>
  <c r="AB72"/>
  <c r="V72" s="1"/>
  <c r="AB76"/>
  <c r="V76" s="1"/>
  <c r="AB80"/>
  <c r="V80" s="1"/>
  <c r="AB84"/>
  <c r="V84" s="1"/>
  <c r="AB88"/>
  <c r="V88" s="1"/>
  <c r="AB92"/>
  <c r="V92" s="1"/>
  <c r="AB96"/>
  <c r="V96" s="1"/>
  <c r="AB100"/>
  <c r="V100" s="1"/>
  <c r="AB104"/>
  <c r="V104" s="1"/>
  <c r="AB108"/>
  <c r="V108" s="1"/>
  <c r="AB112"/>
  <c r="V112" s="1"/>
  <c r="AB116"/>
  <c r="AB120"/>
  <c r="AB124"/>
  <c r="AB128"/>
  <c r="AB132"/>
  <c r="AB136"/>
  <c r="AB140"/>
  <c r="AB144"/>
  <c r="AB148"/>
  <c r="AB152"/>
  <c r="AB156"/>
  <c r="AB160"/>
  <c r="AB164"/>
  <c r="AB168"/>
  <c r="AB172"/>
  <c r="AB180"/>
  <c r="AB188"/>
  <c r="AB196"/>
  <c r="AB204"/>
  <c r="AB212"/>
  <c r="AB220"/>
  <c r="AB228"/>
  <c r="AB236"/>
  <c r="AB244"/>
  <c r="AB252"/>
  <c r="AB18"/>
  <c r="V18" s="1"/>
  <c r="AC173"/>
  <c r="AS173"/>
  <c r="AR174"/>
  <c r="AQ175"/>
  <c r="AP176"/>
  <c r="AO177"/>
  <c r="AN178"/>
  <c r="AH179"/>
  <c r="AP179"/>
  <c r="AG180"/>
  <c r="AO180"/>
  <c r="AF181"/>
  <c r="AN181"/>
  <c r="AE182"/>
  <c r="AM182"/>
  <c r="AD183"/>
  <c r="AL183"/>
  <c r="AC184"/>
  <c r="AK184"/>
  <c r="AS184"/>
  <c r="AJ185"/>
  <c r="AR185"/>
  <c r="AI186"/>
  <c r="AQ186"/>
  <c r="AH187"/>
  <c r="AP187"/>
  <c r="AG188"/>
  <c r="AO188"/>
  <c r="AF189"/>
  <c r="AN189"/>
  <c r="AE190"/>
  <c r="AM190"/>
  <c r="AD191"/>
  <c r="AL191"/>
  <c r="AC192"/>
  <c r="AK192"/>
  <c r="AS192"/>
  <c r="AJ193"/>
  <c r="AR193"/>
  <c r="AI194"/>
  <c r="AQ194"/>
  <c r="AH195"/>
  <c r="AP195"/>
  <c r="AG196"/>
  <c r="AO196"/>
  <c r="AF197"/>
  <c r="AN197"/>
  <c r="AE198"/>
  <c r="AM198"/>
  <c r="AD199"/>
  <c r="AL199"/>
  <c r="AC200"/>
  <c r="AK200"/>
  <c r="AS200"/>
  <c r="AJ201"/>
  <c r="AR201"/>
  <c r="AI202"/>
  <c r="AQ202"/>
  <c r="AH203"/>
  <c r="AP203"/>
  <c r="AG204"/>
  <c r="AO204"/>
  <c r="AF205"/>
  <c r="AN205"/>
  <c r="AE206"/>
  <c r="AM206"/>
  <c r="AD207"/>
  <c r="AL207"/>
  <c r="AC208"/>
  <c r="AK208"/>
  <c r="AS208"/>
  <c r="AJ209"/>
  <c r="AR209"/>
  <c r="AI210"/>
  <c r="AQ210"/>
  <c r="AH211"/>
  <c r="AP211"/>
  <c r="AG212"/>
  <c r="AO212"/>
  <c r="AF213"/>
  <c r="AN213"/>
  <c r="AE214"/>
  <c r="AM214"/>
  <c r="AD215"/>
  <c r="AL215"/>
  <c r="AC216"/>
  <c r="AK216"/>
  <c r="AS216"/>
  <c r="AJ217"/>
  <c r="AH95"/>
  <c r="AD99"/>
  <c r="AQ102"/>
  <c r="AM106"/>
  <c r="AI110"/>
  <c r="AE114"/>
  <c r="AI120"/>
  <c r="AD124"/>
  <c r="AS125"/>
  <c r="AQ127"/>
  <c r="AO129"/>
  <c r="AM131"/>
  <c r="AK133"/>
  <c r="AI135"/>
  <c r="AG137"/>
  <c r="AE139"/>
  <c r="AC141"/>
  <c r="AR142"/>
  <c r="AP144"/>
  <c r="AN146"/>
  <c r="AL148"/>
  <c r="AJ150"/>
  <c r="AH152"/>
  <c r="AF154"/>
  <c r="AD156"/>
  <c r="AS157"/>
  <c r="AQ159"/>
  <c r="AO161"/>
  <c r="AM163"/>
  <c r="AK165"/>
  <c r="AI167"/>
  <c r="AG169"/>
  <c r="AE171"/>
  <c r="AP116"/>
  <c r="AO120"/>
  <c r="AD123"/>
  <c r="AS124"/>
  <c r="AQ126"/>
  <c r="AO128"/>
  <c r="AM130"/>
  <c r="AK132"/>
  <c r="AI134"/>
  <c r="AG136"/>
  <c r="AE138"/>
  <c r="AC140"/>
  <c r="AR141"/>
  <c r="AP143"/>
  <c r="AN145"/>
  <c r="AL147"/>
  <c r="AJ149"/>
  <c r="AI150"/>
  <c r="AH151"/>
  <c r="AG152"/>
  <c r="AF153"/>
  <c r="AE154"/>
  <c r="AD155"/>
  <c r="AC156"/>
  <c r="AS156"/>
  <c r="AR157"/>
  <c r="AQ158"/>
  <c r="AP159"/>
  <c r="AO160"/>
  <c r="AN161"/>
  <c r="AM162"/>
  <c r="AL163"/>
  <c r="AK164"/>
  <c r="AJ165"/>
  <c r="AI166"/>
  <c r="AH167"/>
  <c r="AG168"/>
  <c r="AF169"/>
  <c r="AE170"/>
  <c r="AD171"/>
  <c r="AC172"/>
  <c r="AS172"/>
  <c r="AR173"/>
  <c r="AQ174"/>
  <c r="AN175"/>
  <c r="AE176"/>
  <c r="AM176"/>
  <c r="AD177"/>
  <c r="AL177"/>
  <c r="AC178"/>
  <c r="AK178"/>
  <c r="AS178"/>
  <c r="AI173"/>
  <c r="AH174"/>
  <c r="AG175"/>
  <c r="AF176"/>
  <c r="AE177"/>
  <c r="AD178"/>
  <c r="AC179"/>
  <c r="AK179"/>
  <c r="AS179"/>
  <c r="AJ180"/>
  <c r="AR180"/>
  <c r="AI181"/>
  <c r="AQ181"/>
  <c r="AH182"/>
  <c r="AP182"/>
  <c r="AG183"/>
  <c r="AO183"/>
  <c r="AF184"/>
  <c r="AN184"/>
  <c r="AE185"/>
  <c r="AM185"/>
  <c r="AD186"/>
  <c r="AL186"/>
  <c r="AC187"/>
  <c r="AK187"/>
  <c r="AS187"/>
  <c r="AJ188"/>
  <c r="AR188"/>
  <c r="AI189"/>
  <c r="AQ189"/>
  <c r="AH190"/>
  <c r="AP190"/>
  <c r="AG191"/>
  <c r="AO191"/>
  <c r="AF192"/>
  <c r="AN192"/>
  <c r="AE193"/>
  <c r="AM193"/>
  <c r="AD194"/>
  <c r="AL194"/>
  <c r="AC195"/>
  <c r="AK195"/>
  <c r="AS195"/>
  <c r="AJ196"/>
  <c r="AR196"/>
  <c r="AI197"/>
  <c r="AQ197"/>
  <c r="AH198"/>
  <c r="AP198"/>
  <c r="AG199"/>
  <c r="AO199"/>
  <c r="AF200"/>
  <c r="AN200"/>
  <c r="AE201"/>
  <c r="AM201"/>
  <c r="AD202"/>
  <c r="AL202"/>
  <c r="AC203"/>
  <c r="AK203"/>
  <c r="AS203"/>
  <c r="AJ204"/>
  <c r="AR204"/>
  <c r="AI205"/>
  <c r="AQ205"/>
  <c r="AH206"/>
  <c r="AP206"/>
  <c r="AG207"/>
  <c r="AO207"/>
  <c r="AF208"/>
  <c r="AN208"/>
  <c r="AE209"/>
  <c r="AM209"/>
  <c r="AD210"/>
  <c r="AL210"/>
  <c r="AC211"/>
  <c r="AK211"/>
  <c r="AS211"/>
  <c r="AJ212"/>
  <c r="AR212"/>
  <c r="AI213"/>
  <c r="AQ213"/>
  <c r="AH214"/>
  <c r="AP214"/>
  <c r="AG215"/>
  <c r="AO215"/>
  <c r="AF216"/>
  <c r="AN216"/>
  <c r="AE217"/>
  <c r="AM217"/>
  <c r="AD218"/>
  <c r="AL218"/>
  <c r="AC219"/>
  <c r="AK219"/>
  <c r="AS219"/>
  <c r="AJ220"/>
  <c r="AR220"/>
  <c r="AI221"/>
  <c r="AQ221"/>
  <c r="AH222"/>
  <c r="AP222"/>
  <c r="AG223"/>
  <c r="AO223"/>
  <c r="AF224"/>
  <c r="AN224"/>
  <c r="AE225"/>
  <c r="AM225"/>
  <c r="AD226"/>
  <c r="AL226"/>
  <c r="AC227"/>
  <c r="AK227"/>
  <c r="AS227"/>
  <c r="AJ228"/>
  <c r="AR228"/>
  <c r="AI229"/>
  <c r="AQ229"/>
  <c r="AH230"/>
  <c r="AP230"/>
  <c r="AG231"/>
  <c r="AO231"/>
  <c r="AF232"/>
  <c r="AN232"/>
  <c r="AE233"/>
  <c r="AM233"/>
  <c r="AD234"/>
  <c r="AL234"/>
  <c r="AC235"/>
  <c r="AK235"/>
  <c r="AS235"/>
  <c r="AJ236"/>
  <c r="AR236"/>
  <c r="AI237"/>
  <c r="AQ237"/>
  <c r="AH238"/>
  <c r="AP238"/>
  <c r="AG239"/>
  <c r="AO239"/>
  <c r="AF240"/>
  <c r="AN240"/>
  <c r="AE241"/>
  <c r="AM241"/>
  <c r="AD242"/>
  <c r="AL242"/>
  <c r="AC243"/>
  <c r="AK243"/>
  <c r="AS243"/>
  <c r="AJ244"/>
  <c r="AR244"/>
  <c r="AI245"/>
  <c r="AQ245"/>
  <c r="AH246"/>
  <c r="AP246"/>
  <c r="AG247"/>
  <c r="AO247"/>
  <c r="AF248"/>
  <c r="AN248"/>
  <c r="AE249"/>
  <c r="AM249"/>
  <c r="AD250"/>
  <c r="AL250"/>
  <c r="AC251"/>
  <c r="AK251"/>
  <c r="AS251"/>
  <c r="AJ252"/>
  <c r="AR252"/>
  <c r="AI253"/>
  <c r="AQ253"/>
  <c r="AH254"/>
  <c r="AP254"/>
  <c r="AG255"/>
  <c r="AO255"/>
  <c r="AF256"/>
  <c r="AN256"/>
  <c r="AE257"/>
  <c r="AM257"/>
  <c r="AD258"/>
  <c r="AL258"/>
  <c r="AC259"/>
  <c r="AK259"/>
  <c r="AS259"/>
  <c r="AB178"/>
  <c r="AB186"/>
  <c r="AB194"/>
  <c r="AB202"/>
  <c r="AB210"/>
  <c r="AB218"/>
  <c r="AB226"/>
  <c r="AB234"/>
  <c r="AB242"/>
  <c r="AB250"/>
  <c r="AB258"/>
  <c r="AP172"/>
  <c r="AO173"/>
  <c r="AN174"/>
  <c r="AM175"/>
  <c r="AL176"/>
  <c r="AK177"/>
  <c r="AJ178"/>
  <c r="AF179"/>
  <c r="AN179"/>
  <c r="AE180"/>
  <c r="AM180"/>
  <c r="AD181"/>
  <c r="AL181"/>
  <c r="AC182"/>
  <c r="AK182"/>
  <c r="AS182"/>
  <c r="AJ183"/>
  <c r="AR183"/>
  <c r="AI184"/>
  <c r="AQ184"/>
  <c r="AH185"/>
  <c r="AP185"/>
  <c r="AG186"/>
  <c r="AO186"/>
  <c r="AF187"/>
  <c r="AN187"/>
  <c r="AE188"/>
  <c r="AM188"/>
  <c r="AD189"/>
  <c r="AL189"/>
  <c r="AC190"/>
  <c r="AK190"/>
  <c r="AS190"/>
  <c r="AJ191"/>
  <c r="AR191"/>
  <c r="AI192"/>
  <c r="AQ192"/>
  <c r="AH193"/>
  <c r="AP193"/>
  <c r="AG194"/>
  <c r="AO194"/>
  <c r="AF195"/>
  <c r="AN195"/>
  <c r="AE196"/>
  <c r="AM196"/>
  <c r="AD197"/>
  <c r="AL197"/>
  <c r="AC198"/>
  <c r="AK198"/>
  <c r="AS198"/>
  <c r="AJ199"/>
  <c r="AR199"/>
  <c r="AI200"/>
  <c r="AQ200"/>
  <c r="AH201"/>
  <c r="AP201"/>
  <c r="AG202"/>
  <c r="AO202"/>
  <c r="AF203"/>
  <c r="AN203"/>
  <c r="AE204"/>
  <c r="AM204"/>
  <c r="AD205"/>
  <c r="AL205"/>
  <c r="AC206"/>
  <c r="AK206"/>
  <c r="AS206"/>
  <c r="AJ207"/>
  <c r="AR207"/>
  <c r="AI208"/>
  <c r="AQ208"/>
  <c r="AH209"/>
  <c r="AP209"/>
  <c r="AG210"/>
  <c r="AO210"/>
  <c r="AF211"/>
  <c r="AN211"/>
  <c r="AE212"/>
  <c r="AM212"/>
  <c r="AD213"/>
  <c r="AL213"/>
  <c r="AC214"/>
  <c r="AK214"/>
  <c r="AS214"/>
  <c r="AJ215"/>
  <c r="AR215"/>
  <c r="AI216"/>
  <c r="AQ216"/>
  <c r="AH217"/>
  <c r="AG218"/>
  <c r="AF219"/>
  <c r="AE220"/>
  <c r="AD221"/>
  <c r="AC222"/>
  <c r="AS222"/>
  <c r="AR223"/>
  <c r="AQ224"/>
  <c r="AP225"/>
  <c r="AO226"/>
  <c r="AN227"/>
  <c r="AM228"/>
  <c r="AL229"/>
  <c r="AK230"/>
  <c r="AJ231"/>
  <c r="AI232"/>
  <c r="AH233"/>
  <c r="AG234"/>
  <c r="AF235"/>
  <c r="AE236"/>
  <c r="AD237"/>
  <c r="AC238"/>
  <c r="AS238"/>
  <c r="AR239"/>
  <c r="AQ240"/>
  <c r="AP241"/>
  <c r="AO242"/>
  <c r="AN243"/>
  <c r="AM244"/>
  <c r="AL245"/>
  <c r="AK246"/>
  <c r="AJ247"/>
  <c r="AI248"/>
  <c r="AH249"/>
  <c r="AG250"/>
  <c r="AF251"/>
  <c r="AE252"/>
  <c r="AD253"/>
  <c r="AC254"/>
  <c r="AS254"/>
  <c r="AR255"/>
  <c r="AQ256"/>
  <c r="AP257"/>
  <c r="AO258"/>
  <c r="AN259"/>
  <c r="AB23"/>
  <c r="V23" s="1"/>
  <c r="AB31"/>
  <c r="V31" s="1"/>
  <c r="AB39"/>
  <c r="V39" s="1"/>
  <c r="AB47"/>
  <c r="V47" s="1"/>
  <c r="AB55"/>
  <c r="V55" s="1"/>
  <c r="AB63"/>
  <c r="V63" s="1"/>
  <c r="AB71"/>
  <c r="V71" s="1"/>
  <c r="AB79"/>
  <c r="V79" s="1"/>
  <c r="AB95"/>
  <c r="V95" s="1"/>
  <c r="AB99"/>
  <c r="V99" s="1"/>
  <c r="AB103"/>
  <c r="V103" s="1"/>
  <c r="AB107"/>
  <c r="V107" s="1"/>
  <c r="AB111"/>
  <c r="V111" s="1"/>
  <c r="AB115"/>
  <c r="V115" s="1"/>
  <c r="AB119"/>
  <c r="V119" s="1"/>
  <c r="AB123"/>
  <c r="V123" s="1"/>
  <c r="AB127"/>
  <c r="V127" s="1"/>
  <c r="AB131"/>
  <c r="V131" s="1"/>
  <c r="AB135"/>
  <c r="V135" s="1"/>
  <c r="AB139"/>
  <c r="V139" s="1"/>
  <c r="AB143"/>
  <c r="V143" s="1"/>
  <c r="AB147"/>
  <c r="V147" s="1"/>
  <c r="AB151"/>
  <c r="V151" s="1"/>
  <c r="AB155"/>
  <c r="V155" s="1"/>
  <c r="AB159"/>
  <c r="V159" s="1"/>
  <c r="AB163"/>
  <c r="V163" s="1"/>
  <c r="AB167"/>
  <c r="V167" s="1"/>
  <c r="AB171"/>
  <c r="V171" s="1"/>
  <c r="AB175"/>
  <c r="V175" s="1"/>
  <c r="AB179"/>
  <c r="V179" s="1"/>
  <c r="AB183"/>
  <c r="V183" s="1"/>
  <c r="AB187"/>
  <c r="V187" s="1"/>
  <c r="AB191"/>
  <c r="V191" s="1"/>
  <c r="AB195"/>
  <c r="V195" s="1"/>
  <c r="AB199"/>
  <c r="AB203"/>
  <c r="AB207"/>
  <c r="V207" s="1"/>
  <c r="AB211"/>
  <c r="V211" s="1"/>
  <c r="AB215"/>
  <c r="V215" s="1"/>
  <c r="AB219"/>
  <c r="AB223"/>
  <c r="AB227"/>
  <c r="AB231"/>
  <c r="AB235"/>
  <c r="AB239"/>
  <c r="AB243"/>
  <c r="AB247"/>
  <c r="AB251"/>
  <c r="AB255"/>
  <c r="AB259"/>
  <c r="AR217"/>
  <c r="AQ218"/>
  <c r="AP219"/>
  <c r="AO220"/>
  <c r="AN221"/>
  <c r="AM222"/>
  <c r="AL223"/>
  <c r="AK224"/>
  <c r="AJ225"/>
  <c r="AI226"/>
  <c r="AH227"/>
  <c r="AG228"/>
  <c r="AF229"/>
  <c r="AE230"/>
  <c r="AD231"/>
  <c r="AC232"/>
  <c r="AS232"/>
  <c r="AR233"/>
  <c r="AQ234"/>
  <c r="AP235"/>
  <c r="AO236"/>
  <c r="AN237"/>
  <c r="AM238"/>
  <c r="AL239"/>
  <c r="AK240"/>
  <c r="AJ241"/>
  <c r="AI242"/>
  <c r="AH243"/>
  <c r="AG244"/>
  <c r="AF245"/>
  <c r="AE246"/>
  <c r="AD247"/>
  <c r="AC248"/>
  <c r="AS248"/>
  <c r="AR249"/>
  <c r="AQ250"/>
  <c r="AP251"/>
  <c r="AO252"/>
  <c r="AN253"/>
  <c r="AM254"/>
  <c r="AL255"/>
  <c r="AK256"/>
  <c r="AJ257"/>
  <c r="AI258"/>
  <c r="AH259"/>
  <c r="AB83"/>
  <c r="V83" s="1"/>
  <c r="AP217"/>
  <c r="AO218"/>
  <c r="AN219"/>
  <c r="AM220"/>
  <c r="AL221"/>
  <c r="AK222"/>
  <c r="AJ223"/>
  <c r="AI224"/>
  <c r="AH225"/>
  <c r="AG226"/>
  <c r="AF227"/>
  <c r="AE228"/>
  <c r="AD229"/>
  <c r="AC230"/>
  <c r="AS230"/>
  <c r="AR231"/>
  <c r="AQ232"/>
  <c r="AP233"/>
  <c r="AO234"/>
  <c r="AN235"/>
  <c r="AM236"/>
  <c r="AL237"/>
  <c r="AK238"/>
  <c r="AJ239"/>
  <c r="AI240"/>
  <c r="AH241"/>
  <c r="AG242"/>
  <c r="AF243"/>
  <c r="AE244"/>
  <c r="AD245"/>
  <c r="AC246"/>
  <c r="AS246"/>
  <c r="AR247"/>
  <c r="AQ248"/>
  <c r="AP249"/>
  <c r="AO250"/>
  <c r="AN251"/>
  <c r="AM252"/>
  <c r="AL253"/>
  <c r="AK254"/>
  <c r="AJ255"/>
  <c r="AI256"/>
  <c r="AH257"/>
  <c r="AG258"/>
  <c r="AF259"/>
  <c r="AB27"/>
  <c r="V27" s="1"/>
  <c r="AB35"/>
  <c r="V35" s="1"/>
  <c r="AB43"/>
  <c r="V43" s="1"/>
  <c r="AB51"/>
  <c r="V51" s="1"/>
  <c r="AB59"/>
  <c r="V59" s="1"/>
  <c r="AB67"/>
  <c r="V67" s="1"/>
  <c r="AB75"/>
  <c r="V75" s="1"/>
  <c r="AB87"/>
  <c r="V87" s="1"/>
  <c r="AB97"/>
  <c r="V97" s="1"/>
  <c r="AB101"/>
  <c r="V101" s="1"/>
  <c r="AB105"/>
  <c r="V105" s="1"/>
  <c r="AB109"/>
  <c r="V109" s="1"/>
  <c r="AB113"/>
  <c r="V113" s="1"/>
  <c r="AB117"/>
  <c r="V117" s="1"/>
  <c r="AB121"/>
  <c r="V121" s="1"/>
  <c r="AB125"/>
  <c r="V125" s="1"/>
  <c r="AB129"/>
  <c r="V129" s="1"/>
  <c r="AB133"/>
  <c r="V133" s="1"/>
  <c r="AB137"/>
  <c r="V137" s="1"/>
  <c r="AB141"/>
  <c r="V141" s="1"/>
  <c r="AB145"/>
  <c r="V145" s="1"/>
  <c r="AB149"/>
  <c r="V149" s="1"/>
  <c r="AB153"/>
  <c r="V153" s="1"/>
  <c r="AB157"/>
  <c r="V157" s="1"/>
  <c r="AB161"/>
  <c r="V161" s="1"/>
  <c r="AB165"/>
  <c r="V165" s="1"/>
  <c r="AB169"/>
  <c r="V169" s="1"/>
  <c r="AB173"/>
  <c r="V173" s="1"/>
  <c r="AB177"/>
  <c r="V177" s="1"/>
  <c r="AB181"/>
  <c r="V181" s="1"/>
  <c r="AB185"/>
  <c r="V185" s="1"/>
  <c r="AB189"/>
  <c r="V189" s="1"/>
  <c r="AB193"/>
  <c r="V193" s="1"/>
  <c r="AB197"/>
  <c r="V197" s="1"/>
  <c r="AB201"/>
  <c r="V201" s="1"/>
  <c r="AB205"/>
  <c r="V205" s="1"/>
  <c r="AB209"/>
  <c r="V209" s="1"/>
  <c r="AB213"/>
  <c r="V213" s="1"/>
  <c r="AB217"/>
  <c r="AB221"/>
  <c r="AB225"/>
  <c r="V225" s="1"/>
  <c r="AB229"/>
  <c r="AB233"/>
  <c r="AB237"/>
  <c r="AB241"/>
  <c r="AB245"/>
  <c r="AB249"/>
  <c r="AB253"/>
  <c r="AB257"/>
  <c r="AI218"/>
  <c r="AH219"/>
  <c r="AG220"/>
  <c r="AF221"/>
  <c r="AE222"/>
  <c r="AD223"/>
  <c r="AC224"/>
  <c r="AS224"/>
  <c r="AR225"/>
  <c r="AQ226"/>
  <c r="AP227"/>
  <c r="AO228"/>
  <c r="AN229"/>
  <c r="AM230"/>
  <c r="AL231"/>
  <c r="AK232"/>
  <c r="AJ233"/>
  <c r="AI234"/>
  <c r="AH235"/>
  <c r="AG236"/>
  <c r="AF237"/>
  <c r="AE238"/>
  <c r="AD239"/>
  <c r="AC240"/>
  <c r="AS240"/>
  <c r="AR241"/>
  <c r="AQ242"/>
  <c r="AP243"/>
  <c r="AO244"/>
  <c r="AN245"/>
  <c r="AM246"/>
  <c r="AL247"/>
  <c r="AK248"/>
  <c r="AJ249"/>
  <c r="AI250"/>
  <c r="AH251"/>
  <c r="AG252"/>
  <c r="AF253"/>
  <c r="AE254"/>
  <c r="AD255"/>
  <c r="AC256"/>
  <c r="AS256"/>
  <c r="AR257"/>
  <c r="AQ258"/>
  <c r="AP259"/>
  <c r="AB91"/>
  <c r="V91" s="1"/>
  <c r="H10" i="3"/>
  <c r="G11"/>
  <c r="X21" i="21" l="1"/>
  <c r="W22"/>
  <c r="W21" i="20"/>
  <c r="X21" s="1"/>
  <c r="V199" i="2"/>
  <c r="W20"/>
  <c r="W21" s="1"/>
  <c r="W22" s="1"/>
  <c r="W23" s="1"/>
  <c r="W24" s="1"/>
  <c r="W25" s="1"/>
  <c r="W26" s="1"/>
  <c r="W27" s="1"/>
  <c r="W28" s="1"/>
  <c r="W29" s="1"/>
  <c r="W30" s="1"/>
  <c r="W31" s="1"/>
  <c r="W32" s="1"/>
  <c r="W33" s="1"/>
  <c r="W34" s="1"/>
  <c r="W35" s="1"/>
  <c r="W36" s="1"/>
  <c r="W37" s="1"/>
  <c r="W38" s="1"/>
  <c r="W39" s="1"/>
  <c r="W40" s="1"/>
  <c r="W41" s="1"/>
  <c r="W42" s="1"/>
  <c r="W43" s="1"/>
  <c r="W44" s="1"/>
  <c r="W45" s="1"/>
  <c r="W46" s="1"/>
  <c r="W47" s="1"/>
  <c r="W48" s="1"/>
  <c r="W49" s="1"/>
  <c r="W50" s="1"/>
  <c r="W51" s="1"/>
  <c r="W52" s="1"/>
  <c r="W53" s="1"/>
  <c r="W54" s="1"/>
  <c r="W55" s="1"/>
  <c r="W56" s="1"/>
  <c r="W57" s="1"/>
  <c r="W58" s="1"/>
  <c r="W59" s="1"/>
  <c r="W60" s="1"/>
  <c r="W61" s="1"/>
  <c r="W62" s="1"/>
  <c r="W63" s="1"/>
  <c r="W64" s="1"/>
  <c r="W65" s="1"/>
  <c r="W66" s="1"/>
  <c r="W67" s="1"/>
  <c r="W68" s="1"/>
  <c r="W69" s="1"/>
  <c r="W70" s="1"/>
  <c r="W71" s="1"/>
  <c r="W72" s="1"/>
  <c r="W73" s="1"/>
  <c r="W74" s="1"/>
  <c r="W75" s="1"/>
  <c r="W76" s="1"/>
  <c r="W77" s="1"/>
  <c r="W78" s="1"/>
  <c r="W79" s="1"/>
  <c r="W80" s="1"/>
  <c r="W81" s="1"/>
  <c r="W82" s="1"/>
  <c r="W83" s="1"/>
  <c r="W84" s="1"/>
  <c r="W85" s="1"/>
  <c r="W86" s="1"/>
  <c r="W87" s="1"/>
  <c r="W88" s="1"/>
  <c r="W89" s="1"/>
  <c r="W90" s="1"/>
  <c r="W91" s="1"/>
  <c r="W92" s="1"/>
  <c r="W93" s="1"/>
  <c r="W94" s="1"/>
  <c r="W95" s="1"/>
  <c r="W96" s="1"/>
  <c r="W97" s="1"/>
  <c r="W98" s="1"/>
  <c r="W99" s="1"/>
  <c r="W100" s="1"/>
  <c r="W101" s="1"/>
  <c r="W102" s="1"/>
  <c r="W103" s="1"/>
  <c r="W104" s="1"/>
  <c r="W105" s="1"/>
  <c r="W106" s="1"/>
  <c r="W107" s="1"/>
  <c r="W108" s="1"/>
  <c r="W109" s="1"/>
  <c r="W110" s="1"/>
  <c r="W111" s="1"/>
  <c r="W112" s="1"/>
  <c r="W113" s="1"/>
  <c r="W114" s="1"/>
  <c r="W115" s="1"/>
  <c r="W116" s="1"/>
  <c r="W117" s="1"/>
  <c r="W118" s="1"/>
  <c r="W119" s="1"/>
  <c r="W120" s="1"/>
  <c r="W121" s="1"/>
  <c r="W122" s="1"/>
  <c r="W123" s="1"/>
  <c r="W124" s="1"/>
  <c r="W125" s="1"/>
  <c r="W126" s="1"/>
  <c r="W127" s="1"/>
  <c r="W128" s="1"/>
  <c r="W129" s="1"/>
  <c r="W130" s="1"/>
  <c r="W131" s="1"/>
  <c r="W132" s="1"/>
  <c r="W133" s="1"/>
  <c r="W134" s="1"/>
  <c r="W135" s="1"/>
  <c r="W136" s="1"/>
  <c r="W137" s="1"/>
  <c r="W138" s="1"/>
  <c r="W139" s="1"/>
  <c r="W140" s="1"/>
  <c r="W141" s="1"/>
  <c r="W142" s="1"/>
  <c r="W143" s="1"/>
  <c r="W144" s="1"/>
  <c r="W145" s="1"/>
  <c r="W146" s="1"/>
  <c r="W147" s="1"/>
  <c r="W148" s="1"/>
  <c r="W149" s="1"/>
  <c r="W150" s="1"/>
  <c r="W151" s="1"/>
  <c r="W152" s="1"/>
  <c r="W153" s="1"/>
  <c r="W154" s="1"/>
  <c r="W155" s="1"/>
  <c r="W156" s="1"/>
  <c r="W157" s="1"/>
  <c r="W158" s="1"/>
  <c r="W159" s="1"/>
  <c r="W160" s="1"/>
  <c r="W161" s="1"/>
  <c r="W162" s="1"/>
  <c r="W163" s="1"/>
  <c r="W164" s="1"/>
  <c r="W165" s="1"/>
  <c r="W166" s="1"/>
  <c r="W167" s="1"/>
  <c r="W168" s="1"/>
  <c r="W169" s="1"/>
  <c r="W170" s="1"/>
  <c r="W171" s="1"/>
  <c r="W172" s="1"/>
  <c r="W173" s="1"/>
  <c r="W174" s="1"/>
  <c r="W175" s="1"/>
  <c r="W176" s="1"/>
  <c r="W177" s="1"/>
  <c r="W178" s="1"/>
  <c r="W179" s="1"/>
  <c r="W180" s="1"/>
  <c r="W181" s="1"/>
  <c r="W182" s="1"/>
  <c r="W183" s="1"/>
  <c r="W184" s="1"/>
  <c r="W185" s="1"/>
  <c r="W186" s="1"/>
  <c r="W187" s="1"/>
  <c r="W188" s="1"/>
  <c r="W189" s="1"/>
  <c r="W190" s="1"/>
  <c r="W191" s="1"/>
  <c r="W192" s="1"/>
  <c r="W193" s="1"/>
  <c r="W194" s="1"/>
  <c r="W195" s="1"/>
  <c r="W196" s="1"/>
  <c r="W197" s="1"/>
  <c r="W198" s="1"/>
  <c r="W199" s="1"/>
  <c r="W200" s="1"/>
  <c r="W201" s="1"/>
  <c r="W202" s="1"/>
  <c r="W203" s="1"/>
  <c r="W204" s="1"/>
  <c r="W205" s="1"/>
  <c r="W206" s="1"/>
  <c r="W207" s="1"/>
  <c r="W208" s="1"/>
  <c r="W209" s="1"/>
  <c r="W210" s="1"/>
  <c r="W211" s="1"/>
  <c r="W212" s="1"/>
  <c r="W213" s="1"/>
  <c r="W214" s="1"/>
  <c r="W215" s="1"/>
  <c r="W216" s="1"/>
  <c r="W217" s="1"/>
  <c r="W218" s="1"/>
  <c r="W219" s="1"/>
  <c r="W220" s="1"/>
  <c r="W221" s="1"/>
  <c r="W222" s="1"/>
  <c r="W223" s="1"/>
  <c r="W224" s="1"/>
  <c r="W225" s="1"/>
  <c r="W226" s="1"/>
  <c r="W227" s="1"/>
  <c r="W228" s="1"/>
  <c r="W229" s="1"/>
  <c r="W230" s="1"/>
  <c r="W231" s="1"/>
  <c r="W232" s="1"/>
  <c r="W233" s="1"/>
  <c r="W234" s="1"/>
  <c r="W235" s="1"/>
  <c r="W236" s="1"/>
  <c r="W237" s="1"/>
  <c r="W238" s="1"/>
  <c r="W239" s="1"/>
  <c r="W240" s="1"/>
  <c r="W241" s="1"/>
  <c r="W242" s="1"/>
  <c r="W243" s="1"/>
  <c r="W244" s="1"/>
  <c r="W245" s="1"/>
  <c r="W246" s="1"/>
  <c r="W247" s="1"/>
  <c r="W248" s="1"/>
  <c r="W249" s="1"/>
  <c r="W250" s="1"/>
  <c r="W251" s="1"/>
  <c r="W252" s="1"/>
  <c r="W253" s="1"/>
  <c r="W254" s="1"/>
  <c r="W255" s="1"/>
  <c r="W256" s="1"/>
  <c r="W257" s="1"/>
  <c r="W258" s="1"/>
  <c r="W259" s="1"/>
  <c r="V257"/>
  <c r="V233"/>
  <c r="V217"/>
  <c r="V203"/>
  <c r="V178"/>
  <c r="V249"/>
  <c r="V253"/>
  <c r="V237"/>
  <c r="V221"/>
  <c r="V255"/>
  <c r="V239"/>
  <c r="V223"/>
  <c r="V250"/>
  <c r="V218"/>
  <c r="V186"/>
  <c r="V252"/>
  <c r="V220"/>
  <c r="V188"/>
  <c r="V164"/>
  <c r="V148"/>
  <c r="V132"/>
  <c r="V116"/>
  <c r="V246"/>
  <c r="V214"/>
  <c r="V182"/>
  <c r="V240"/>
  <c r="V208"/>
  <c r="V176"/>
  <c r="V158"/>
  <c r="V142"/>
  <c r="V126"/>
  <c r="V110"/>
  <c r="V259"/>
  <c r="V243"/>
  <c r="V227"/>
  <c r="V258"/>
  <c r="V226"/>
  <c r="V194"/>
  <c r="V228"/>
  <c r="V196"/>
  <c r="V168"/>
  <c r="V152"/>
  <c r="V136"/>
  <c r="V120"/>
  <c r="V254"/>
  <c r="V222"/>
  <c r="V190"/>
  <c r="V248"/>
  <c r="V216"/>
  <c r="V184"/>
  <c r="V162"/>
  <c r="V146"/>
  <c r="V130"/>
  <c r="V114"/>
  <c r="V241"/>
  <c r="V245"/>
  <c r="V229"/>
  <c r="V247"/>
  <c r="V231"/>
  <c r="V234"/>
  <c r="V202"/>
  <c r="V236"/>
  <c r="V204"/>
  <c r="V172"/>
  <c r="V156"/>
  <c r="V140"/>
  <c r="V124"/>
  <c r="V230"/>
  <c r="V198"/>
  <c r="V256"/>
  <c r="V224"/>
  <c r="V192"/>
  <c r="V166"/>
  <c r="V150"/>
  <c r="V134"/>
  <c r="V118"/>
  <c r="V102"/>
  <c r="V251"/>
  <c r="V235"/>
  <c r="V219"/>
  <c r="V242"/>
  <c r="V210"/>
  <c r="V244"/>
  <c r="V212"/>
  <c r="V180"/>
  <c r="V160"/>
  <c r="V144"/>
  <c r="V128"/>
  <c r="V238"/>
  <c r="V206"/>
  <c r="V174"/>
  <c r="V232"/>
  <c r="V200"/>
  <c r="V170"/>
  <c r="V154"/>
  <c r="V138"/>
  <c r="V122"/>
  <c r="V106"/>
  <c r="X19"/>
  <c r="H11" i="3"/>
  <c r="G12"/>
  <c r="X22" i="21" l="1"/>
  <c r="W23"/>
  <c r="W22" i="20"/>
  <c r="W23" s="1"/>
  <c r="X20" i="2"/>
  <c r="G13" i="3"/>
  <c r="H12"/>
  <c r="X23" i="21" l="1"/>
  <c r="W24"/>
  <c r="X22" i="20"/>
  <c r="X23"/>
  <c r="W24"/>
  <c r="X21" i="2"/>
  <c r="H13" i="3"/>
  <c r="G14"/>
  <c r="X24" i="21" l="1"/>
  <c r="W25"/>
  <c r="X24" i="20"/>
  <c r="W25"/>
  <c r="X22" i="2"/>
  <c r="G15" i="3"/>
  <c r="H14"/>
  <c r="W26" i="21" l="1"/>
  <c r="X25"/>
  <c r="X25" i="20"/>
  <c r="W26"/>
  <c r="X23" i="2"/>
  <c r="G16" i="3"/>
  <c r="H15"/>
  <c r="X26" i="21" l="1"/>
  <c r="W27"/>
  <c r="X26" i="20"/>
  <c r="W27"/>
  <c r="X24" i="2"/>
  <c r="G17" i="3"/>
  <c r="H16"/>
  <c r="X27" i="21" l="1"/>
  <c r="W28"/>
  <c r="X27" i="20"/>
  <c r="W28"/>
  <c r="X25" i="2"/>
  <c r="H17" i="3"/>
  <c r="G18"/>
  <c r="X28" i="21" l="1"/>
  <c r="W29"/>
  <c r="X28" i="20"/>
  <c r="W29"/>
  <c r="X26" i="2"/>
  <c r="H18" i="3"/>
  <c r="G19"/>
  <c r="W30" i="21" l="1"/>
  <c r="X29"/>
  <c r="X29" i="20"/>
  <c r="W30"/>
  <c r="X27" i="2"/>
  <c r="H19" i="3"/>
  <c r="G20"/>
  <c r="W31" i="21" l="1"/>
  <c r="X30"/>
  <c r="X30" i="20"/>
  <c r="W31"/>
  <c r="X28" i="2"/>
  <c r="H20" i="3"/>
  <c r="G21"/>
  <c r="W32" i="21" l="1"/>
  <c r="X31"/>
  <c r="X31" i="20"/>
  <c r="W32"/>
  <c r="X29" i="2"/>
  <c r="G22" i="3"/>
  <c r="H21"/>
  <c r="W33" i="21" l="1"/>
  <c r="X32"/>
  <c r="X32" i="20"/>
  <c r="W33"/>
  <c r="X30" i="2"/>
  <c r="H22" i="3"/>
  <c r="G23"/>
  <c r="W34" i="21" l="1"/>
  <c r="X33"/>
  <c r="X33" i="20"/>
  <c r="W34"/>
  <c r="X31" i="2"/>
  <c r="H23" i="3"/>
  <c r="G24"/>
  <c r="X34" i="21" l="1"/>
  <c r="W35"/>
  <c r="X34" i="20"/>
  <c r="W35"/>
  <c r="X32" i="2"/>
  <c r="H24" i="3"/>
  <c r="G25"/>
  <c r="W36" i="21" l="1"/>
  <c r="X35"/>
  <c r="X35" i="20"/>
  <c r="W36"/>
  <c r="X33" i="2"/>
  <c r="G26" i="3"/>
  <c r="H25"/>
  <c r="W37" i="21" l="1"/>
  <c r="X36"/>
  <c r="X36" i="20"/>
  <c r="W37"/>
  <c r="X34" i="2"/>
  <c r="H26" i="3"/>
  <c r="G27"/>
  <c r="W38" i="21" l="1"/>
  <c r="X37"/>
  <c r="X37" i="20"/>
  <c r="W38"/>
  <c r="X35" i="2"/>
  <c r="H27" i="3"/>
  <c r="G28"/>
  <c r="X38" i="21" l="1"/>
  <c r="W39"/>
  <c r="X38" i="20"/>
  <c r="W39"/>
  <c r="X36" i="2"/>
  <c r="G29" i="3"/>
  <c r="H28"/>
  <c r="X39" i="21" l="1"/>
  <c r="W40"/>
  <c r="X39" i="20"/>
  <c r="W40"/>
  <c r="X37" i="2"/>
  <c r="G30" i="3"/>
  <c r="H29"/>
  <c r="W41" i="21" l="1"/>
  <c r="X40"/>
  <c r="X40" i="20"/>
  <c r="W41"/>
  <c r="X38" i="2"/>
  <c r="G31" i="3"/>
  <c r="H30"/>
  <c r="W42" i="21" l="1"/>
  <c r="X41"/>
  <c r="X41" i="20"/>
  <c r="W42"/>
  <c r="X39" i="2"/>
  <c r="H31" i="3"/>
  <c r="G32"/>
  <c r="W43" i="21" l="1"/>
  <c r="X42"/>
  <c r="X42" i="20"/>
  <c r="W43"/>
  <c r="X40" i="2"/>
  <c r="H32" i="3"/>
  <c r="G33"/>
  <c r="W44" i="21" l="1"/>
  <c r="X43"/>
  <c r="X43" i="20"/>
  <c r="W44"/>
  <c r="X41" i="2"/>
  <c r="G34" i="3"/>
  <c r="H33"/>
  <c r="W45" i="21" l="1"/>
  <c r="X44"/>
  <c r="X44" i="20"/>
  <c r="W45"/>
  <c r="X42" i="2"/>
  <c r="H34" i="3"/>
  <c r="G35"/>
  <c r="W46" i="21" l="1"/>
  <c r="X45"/>
  <c r="X45" i="20"/>
  <c r="W46"/>
  <c r="X43" i="2"/>
  <c r="H35" i="3"/>
  <c r="G36"/>
  <c r="W47" i="21" l="1"/>
  <c r="X46"/>
  <c r="X46" i="20"/>
  <c r="W47"/>
  <c r="X44" i="2"/>
  <c r="G37" i="3"/>
  <c r="H36"/>
  <c r="W48" i="21" l="1"/>
  <c r="X47"/>
  <c r="X47" i="20"/>
  <c r="W48"/>
  <c r="X45" i="2"/>
  <c r="G38" i="3"/>
  <c r="H37"/>
  <c r="W49" i="21" l="1"/>
  <c r="X48"/>
  <c r="X48" i="20"/>
  <c r="W49"/>
  <c r="X46" i="2"/>
  <c r="G39" i="3"/>
  <c r="H38"/>
  <c r="W50" i="21" l="1"/>
  <c r="X49"/>
  <c r="X49" i="20"/>
  <c r="W50"/>
  <c r="X47" i="2"/>
  <c r="H39" i="3"/>
  <c r="G40"/>
  <c r="W51" i="21" l="1"/>
  <c r="X50"/>
  <c r="X50" i="20"/>
  <c r="W51"/>
  <c r="X48" i="2"/>
  <c r="G41" i="3"/>
  <c r="H40"/>
  <c r="W52" i="21" l="1"/>
  <c r="X51"/>
  <c r="X51" i="20"/>
  <c r="W52"/>
  <c r="X49" i="2"/>
  <c r="G42" i="3"/>
  <c r="H41"/>
  <c r="W53" i="21" l="1"/>
  <c r="X52"/>
  <c r="X52" i="20"/>
  <c r="W53"/>
  <c r="X50" i="2"/>
  <c r="H42" i="3"/>
  <c r="G43"/>
  <c r="W54" i="21" l="1"/>
  <c r="X53"/>
  <c r="X53" i="20"/>
  <c r="W54"/>
  <c r="X51" i="2"/>
  <c r="H43" i="3"/>
  <c r="G44"/>
  <c r="W55" i="21" l="1"/>
  <c r="X54"/>
  <c r="X54" i="20"/>
  <c r="W55"/>
  <c r="X52" i="2"/>
  <c r="G45" i="3"/>
  <c r="H44"/>
  <c r="W56" i="21" l="1"/>
  <c r="X55"/>
  <c r="X55" i="20"/>
  <c r="W56"/>
  <c r="X53" i="2"/>
  <c r="G46" i="3"/>
  <c r="H45"/>
  <c r="W57" i="21" l="1"/>
  <c r="X56"/>
  <c r="X56" i="20"/>
  <c r="W57"/>
  <c r="X54" i="2"/>
  <c r="H46" i="3"/>
  <c r="G47"/>
  <c r="W58" i="21" l="1"/>
  <c r="X57"/>
  <c r="X57" i="20"/>
  <c r="W58"/>
  <c r="X55" i="2"/>
  <c r="G48" i="3"/>
  <c r="H47"/>
  <c r="W59" i="21" l="1"/>
  <c r="X58"/>
  <c r="X58" i="20"/>
  <c r="W59"/>
  <c r="X56" i="2"/>
  <c r="H48" i="3"/>
  <c r="G49"/>
  <c r="W60" i="21" l="1"/>
  <c r="X59"/>
  <c r="X59" i="20"/>
  <c r="W60"/>
  <c r="X57" i="2"/>
  <c r="H49" i="3"/>
  <c r="G50"/>
  <c r="W61" i="21" l="1"/>
  <c r="X60"/>
  <c r="X60" i="20"/>
  <c r="W61"/>
  <c r="X58" i="2"/>
  <c r="H50" i="3"/>
  <c r="G51"/>
  <c r="W62" i="21" l="1"/>
  <c r="X61"/>
  <c r="X61" i="20"/>
  <c r="W62"/>
  <c r="X59" i="2"/>
  <c r="G52" i="3"/>
  <c r="H51"/>
  <c r="W63" i="21" l="1"/>
  <c r="X62"/>
  <c r="X62" i="20"/>
  <c r="W63"/>
  <c r="X60" i="2"/>
  <c r="H52" i="3"/>
  <c r="G53"/>
  <c r="W64" i="21" l="1"/>
  <c r="X63"/>
  <c r="X63" i="20"/>
  <c r="W64"/>
  <c r="X61" i="2"/>
  <c r="H53" i="3"/>
  <c r="G54"/>
  <c r="X64" i="21" l="1"/>
  <c r="W65"/>
  <c r="X64" i="20"/>
  <c r="W65"/>
  <c r="X62" i="2"/>
  <c r="H54" i="3"/>
  <c r="G55"/>
  <c r="W66" i="21" l="1"/>
  <c r="X65"/>
  <c r="X65" i="20"/>
  <c r="W66"/>
  <c r="X63" i="2"/>
  <c r="G56" i="3"/>
  <c r="H55"/>
  <c r="X66" i="21" l="1"/>
  <c r="W67"/>
  <c r="X66" i="20"/>
  <c r="W67"/>
  <c r="X64" i="2"/>
  <c r="H56" i="3"/>
  <c r="G57"/>
  <c r="W68" i="21" l="1"/>
  <c r="X67"/>
  <c r="X67" i="20"/>
  <c r="W68"/>
  <c r="X65" i="2"/>
  <c r="H57" i="3"/>
  <c r="G58"/>
  <c r="W69" i="21" l="1"/>
  <c r="X68"/>
  <c r="X68" i="20"/>
  <c r="W69"/>
  <c r="X66" i="2"/>
  <c r="H58" i="3"/>
  <c r="G59"/>
  <c r="W70" i="21" l="1"/>
  <c r="X69"/>
  <c r="X69" i="20"/>
  <c r="W70"/>
  <c r="X67" i="2"/>
  <c r="G60" i="3"/>
  <c r="H59"/>
  <c r="X70" i="21" l="1"/>
  <c r="W71"/>
  <c r="X70" i="20"/>
  <c r="W71"/>
  <c r="X68" i="2"/>
  <c r="H60" i="3"/>
  <c r="G61"/>
  <c r="W72" i="21" l="1"/>
  <c r="X71"/>
  <c r="X71" i="20"/>
  <c r="W72"/>
  <c r="X69" i="2"/>
  <c r="H61" i="3"/>
  <c r="G62"/>
  <c r="W73" i="21" l="1"/>
  <c r="X72"/>
  <c r="X72" i="20"/>
  <c r="W73"/>
  <c r="X70" i="2"/>
  <c r="H62" i="3"/>
  <c r="G63"/>
  <c r="W74" i="21" l="1"/>
  <c r="X73"/>
  <c r="X73" i="20"/>
  <c r="W74"/>
  <c r="X71" i="2"/>
  <c r="H63" i="3"/>
  <c r="G64"/>
  <c r="W75" i="21" l="1"/>
  <c r="X74"/>
  <c r="X74" i="20"/>
  <c r="W75"/>
  <c r="X72" i="2"/>
  <c r="G65" i="3"/>
  <c r="H64"/>
  <c r="X75" i="21" l="1"/>
  <c r="W76"/>
  <c r="X75" i="20"/>
  <c r="W76"/>
  <c r="X73" i="2"/>
  <c r="G66" i="3"/>
  <c r="H65"/>
  <c r="W77" i="21" l="1"/>
  <c r="X76"/>
  <c r="X76" i="20"/>
  <c r="W77"/>
  <c r="X74" i="2"/>
  <c r="G67" i="3"/>
  <c r="H66"/>
  <c r="W78" i="21" l="1"/>
  <c r="X77"/>
  <c r="X77" i="20"/>
  <c r="W78"/>
  <c r="X75" i="2"/>
  <c r="H67" i="3"/>
  <c r="G68"/>
  <c r="X78" i="21" l="1"/>
  <c r="W79"/>
  <c r="X78" i="20"/>
  <c r="W79"/>
  <c r="X76" i="2"/>
  <c r="G69" i="3"/>
  <c r="H68"/>
  <c r="W80" i="21" l="1"/>
  <c r="X79"/>
  <c r="X79" i="20"/>
  <c r="W80"/>
  <c r="X77" i="2"/>
  <c r="G70" i="3"/>
  <c r="H69"/>
  <c r="W81" i="21" l="1"/>
  <c r="X80"/>
  <c r="X80" i="20"/>
  <c r="W81"/>
  <c r="X78" i="2"/>
  <c r="G71" i="3"/>
  <c r="H70"/>
  <c r="W82" i="21" l="1"/>
  <c r="X81"/>
  <c r="X81" i="20"/>
  <c r="W82"/>
  <c r="X79" i="2"/>
  <c r="H71" i="3"/>
  <c r="G72"/>
  <c r="W83" i="21" l="1"/>
  <c r="X82"/>
  <c r="X82" i="20"/>
  <c r="W83"/>
  <c r="X80" i="2"/>
  <c r="G73" i="3"/>
  <c r="H72"/>
  <c r="W84" i="21" l="1"/>
  <c r="X83"/>
  <c r="X83" i="20"/>
  <c r="W84"/>
  <c r="X81" i="2"/>
  <c r="G74" i="3"/>
  <c r="H73"/>
  <c r="W85" i="21" l="1"/>
  <c r="X84"/>
  <c r="X84" i="20"/>
  <c r="W85"/>
  <c r="X82" i="2"/>
  <c r="G75" i="3"/>
  <c r="H74"/>
  <c r="W86" i="21" l="1"/>
  <c r="X85"/>
  <c r="X85" i="20"/>
  <c r="W86"/>
  <c r="X83" i="2"/>
  <c r="H75" i="3"/>
  <c r="G76"/>
  <c r="W87" i="21" l="1"/>
  <c r="X86"/>
  <c r="X86" i="20"/>
  <c r="W87"/>
  <c r="X84" i="2"/>
  <c r="G77" i="3"/>
  <c r="H76"/>
  <c r="W88" i="21" l="1"/>
  <c r="X87"/>
  <c r="X87" i="20"/>
  <c r="W88"/>
  <c r="X85" i="2"/>
  <c r="G78" i="3"/>
  <c r="H77"/>
  <c r="W89" i="21" l="1"/>
  <c r="X88"/>
  <c r="X88" i="20"/>
  <c r="W89"/>
  <c r="X86" i="2"/>
  <c r="G79" i="3"/>
  <c r="H78"/>
  <c r="W90" i="21" l="1"/>
  <c r="X89"/>
  <c r="X89" i="20"/>
  <c r="W90"/>
  <c r="X87" i="2"/>
  <c r="H79" i="3"/>
  <c r="G80"/>
  <c r="W91" i="21" l="1"/>
  <c r="X90"/>
  <c r="X90" i="20"/>
  <c r="W91"/>
  <c r="X88" i="2"/>
  <c r="G81" i="3"/>
  <c r="H80"/>
  <c r="W92" i="21" l="1"/>
  <c r="X91"/>
  <c r="X91" i="20"/>
  <c r="W92"/>
  <c r="X89" i="2"/>
  <c r="G82" i="3"/>
  <c r="H81"/>
  <c r="W93" i="21" l="1"/>
  <c r="X92"/>
  <c r="X92" i="20"/>
  <c r="W93"/>
  <c r="X90" i="2"/>
  <c r="H82" i="3"/>
  <c r="G83"/>
  <c r="W94" i="21" l="1"/>
  <c r="X93"/>
  <c r="X93" i="20"/>
  <c r="W94"/>
  <c r="X91" i="2"/>
  <c r="G84" i="3"/>
  <c r="H83"/>
  <c r="W95" i="21" l="1"/>
  <c r="X94"/>
  <c r="X94" i="20"/>
  <c r="W95"/>
  <c r="X92" i="2"/>
  <c r="H84" i="3"/>
  <c r="G85"/>
  <c r="W96" i="21" l="1"/>
  <c r="X95"/>
  <c r="X95" i="20"/>
  <c r="W96"/>
  <c r="X93" i="2"/>
  <c r="H85" i="3"/>
  <c r="G86"/>
  <c r="W97" i="21" l="1"/>
  <c r="X96"/>
  <c r="X96" i="20"/>
  <c r="W97"/>
  <c r="X94" i="2"/>
  <c r="H86" i="3"/>
  <c r="G87"/>
  <c r="W98" i="21" l="1"/>
  <c r="X97"/>
  <c r="X97" i="20"/>
  <c r="W98"/>
  <c r="X95" i="2"/>
  <c r="G88" i="3"/>
  <c r="H87"/>
  <c r="W99" i="21" l="1"/>
  <c r="X98"/>
  <c r="X98" i="20"/>
  <c r="W99"/>
  <c r="X96" i="2"/>
  <c r="H88" i="3"/>
  <c r="G89"/>
  <c r="X99" i="21" l="1"/>
  <c r="W100"/>
  <c r="X99" i="20"/>
  <c r="W100"/>
  <c r="X97" i="2"/>
  <c r="H89" i="3"/>
  <c r="G90"/>
  <c r="X100" i="21" l="1"/>
  <c r="W101"/>
  <c r="X100" i="20"/>
  <c r="W101"/>
  <c r="X98" i="2"/>
  <c r="H90" i="3"/>
  <c r="G91"/>
  <c r="W102" i="21" l="1"/>
  <c r="X101"/>
  <c r="X101" i="20"/>
  <c r="W102"/>
  <c r="X99" i="2"/>
  <c r="G92" i="3"/>
  <c r="H91"/>
  <c r="W103" i="21" l="1"/>
  <c r="X102"/>
  <c r="X102" i="20"/>
  <c r="W103"/>
  <c r="X100" i="2"/>
  <c r="H92" i="3"/>
  <c r="G93"/>
  <c r="W104" i="21" l="1"/>
  <c r="X103"/>
  <c r="X103" i="20"/>
  <c r="W104"/>
  <c r="X101" i="2"/>
  <c r="H93" i="3"/>
  <c r="G94"/>
  <c r="W105" i="21" l="1"/>
  <c r="X104"/>
  <c r="X104" i="20"/>
  <c r="W105"/>
  <c r="X102" i="2"/>
  <c r="H94" i="3"/>
  <c r="G95"/>
  <c r="W106" i="21" l="1"/>
  <c r="X105"/>
  <c r="X105" i="20"/>
  <c r="W106"/>
  <c r="X103" i="2"/>
  <c r="G96" i="3"/>
  <c r="H95"/>
  <c r="X106" i="21" l="1"/>
  <c r="W107"/>
  <c r="X106" i="20"/>
  <c r="W107"/>
  <c r="X104" i="2"/>
  <c r="H96" i="3"/>
  <c r="G97"/>
  <c r="W108" i="21" l="1"/>
  <c r="X107"/>
  <c r="X107" i="20"/>
  <c r="W108"/>
  <c r="X105" i="2"/>
  <c r="H97" i="3"/>
  <c r="G98"/>
  <c r="W109" i="21" l="1"/>
  <c r="X108"/>
  <c r="X108" i="20"/>
  <c r="W109"/>
  <c r="X106" i="2"/>
  <c r="H98" i="3"/>
  <c r="G99"/>
  <c r="W110" i="21" l="1"/>
  <c r="X109"/>
  <c r="X109" i="20"/>
  <c r="W110"/>
  <c r="X107" i="2"/>
  <c r="H99" i="3"/>
  <c r="G100"/>
  <c r="W111" i="21" l="1"/>
  <c r="X110"/>
  <c r="X110" i="20"/>
  <c r="W111"/>
  <c r="X108" i="2"/>
  <c r="G101" i="3"/>
  <c r="H100"/>
  <c r="W112" i="21" l="1"/>
  <c r="X111"/>
  <c r="X111" i="20"/>
  <c r="W112"/>
  <c r="X109" i="2"/>
  <c r="G102" i="3"/>
  <c r="H101"/>
  <c r="W113" i="21" l="1"/>
  <c r="X112"/>
  <c r="X112" i="20"/>
  <c r="W113"/>
  <c r="X110" i="2"/>
  <c r="G103" i="3"/>
  <c r="H102"/>
  <c r="W114" i="21" l="1"/>
  <c r="X113"/>
  <c r="X113" i="20"/>
  <c r="W114"/>
  <c r="X111" i="2"/>
  <c r="G104" i="3"/>
  <c r="H103"/>
  <c r="W115" i="21" l="1"/>
  <c r="X114"/>
  <c r="X114" i="20"/>
  <c r="W115"/>
  <c r="X112" i="2"/>
  <c r="H104" i="3"/>
  <c r="G105"/>
  <c r="X115" i="21" l="1"/>
  <c r="W116"/>
  <c r="X115" i="20"/>
  <c r="W116"/>
  <c r="X113" i="2"/>
  <c r="H105" i="3"/>
  <c r="G106"/>
  <c r="W117" i="21" l="1"/>
  <c r="X116"/>
  <c r="X116" i="20"/>
  <c r="W117"/>
  <c r="X114" i="2"/>
  <c r="H106" i="3"/>
  <c r="G107"/>
  <c r="W118" i="21" l="1"/>
  <c r="X117"/>
  <c r="X117" i="20"/>
  <c r="W118"/>
  <c r="X115" i="2"/>
  <c r="G108" i="3"/>
  <c r="H107"/>
  <c r="X118" i="21" l="1"/>
  <c r="W119"/>
  <c r="X118" i="20"/>
  <c r="W119"/>
  <c r="X116" i="2"/>
  <c r="H108" i="3"/>
  <c r="G109"/>
  <c r="W120" i="21" l="1"/>
  <c r="X119"/>
  <c r="X119" i="20"/>
  <c r="W120"/>
  <c r="X117" i="2"/>
  <c r="H109" i="3"/>
  <c r="G110"/>
  <c r="W121" i="21" l="1"/>
  <c r="X120"/>
  <c r="X120" i="20"/>
  <c r="W121"/>
  <c r="X118" i="2"/>
  <c r="H110" i="3"/>
  <c r="G111"/>
  <c r="W122" i="21" l="1"/>
  <c r="X121"/>
  <c r="X121" i="20"/>
  <c r="W122"/>
  <c r="X119" i="2"/>
  <c r="G112" i="3"/>
  <c r="H111"/>
  <c r="W123" i="21" l="1"/>
  <c r="X122"/>
  <c r="X122" i="20"/>
  <c r="W123"/>
  <c r="X120" i="2"/>
  <c r="H112" i="3"/>
  <c r="G113"/>
  <c r="W124" i="21" l="1"/>
  <c r="X123"/>
  <c r="X123" i="20"/>
  <c r="W124"/>
  <c r="X121" i="2"/>
  <c r="H113" i="3"/>
  <c r="G114"/>
  <c r="W125" i="21" l="1"/>
  <c r="X124"/>
  <c r="X124" i="20"/>
  <c r="W125"/>
  <c r="X122" i="2"/>
  <c r="H114" i="3"/>
  <c r="G115"/>
  <c r="W126" i="21" l="1"/>
  <c r="X125"/>
  <c r="X125" i="20"/>
  <c r="W126"/>
  <c r="X123" i="2"/>
  <c r="G116" i="3"/>
  <c r="H115"/>
  <c r="W127" i="21" l="1"/>
  <c r="X126"/>
  <c r="X126" i="20"/>
  <c r="W127"/>
  <c r="X124" i="2"/>
  <c r="H116" i="3"/>
  <c r="G117"/>
  <c r="W128" i="21" l="1"/>
  <c r="X127"/>
  <c r="X127" i="20"/>
  <c r="W128"/>
  <c r="X125" i="2"/>
  <c r="G118" i="3"/>
  <c r="H117"/>
  <c r="W129" i="21" l="1"/>
  <c r="X128"/>
  <c r="X128" i="20"/>
  <c r="W129"/>
  <c r="X126" i="2"/>
  <c r="H118" i="3"/>
  <c r="G119"/>
  <c r="X129" i="21" l="1"/>
  <c r="W130"/>
  <c r="X129" i="20"/>
  <c r="W130"/>
  <c r="X127" i="2"/>
  <c r="G120" i="3"/>
  <c r="H119"/>
  <c r="X130" i="21" l="1"/>
  <c r="W131"/>
  <c r="X130" i="20"/>
  <c r="W131"/>
  <c r="X128" i="2"/>
  <c r="H120" i="3"/>
  <c r="G121"/>
  <c r="W132" i="21" l="1"/>
  <c r="X131"/>
  <c r="X131" i="20"/>
  <c r="W132"/>
  <c r="X129" i="2"/>
  <c r="H121" i="3"/>
  <c r="G122"/>
  <c r="W133" i="21" l="1"/>
  <c r="X132"/>
  <c r="X132" i="20"/>
  <c r="W133"/>
  <c r="X130" i="2"/>
  <c r="H122" i="3"/>
  <c r="G123"/>
  <c r="W134" i="21" l="1"/>
  <c r="X133"/>
  <c r="X133" i="20"/>
  <c r="W134"/>
  <c r="X131" i="2"/>
  <c r="G124" i="3"/>
  <c r="H123"/>
  <c r="W135" i="21" l="1"/>
  <c r="X134"/>
  <c r="X134" i="20"/>
  <c r="W135"/>
  <c r="X132" i="2"/>
  <c r="H124" i="3"/>
  <c r="G125"/>
  <c r="W136" i="21" l="1"/>
  <c r="X135"/>
  <c r="X135" i="20"/>
  <c r="W136"/>
  <c r="X133" i="2"/>
  <c r="H125" i="3"/>
  <c r="G126"/>
  <c r="W137" i="21" l="1"/>
  <c r="X136"/>
  <c r="X136" i="20"/>
  <c r="W137"/>
  <c r="X134" i="2"/>
  <c r="H126" i="3"/>
  <c r="G127"/>
  <c r="W138" i="21" l="1"/>
  <c r="X137"/>
  <c r="X137" i="20"/>
  <c r="W138"/>
  <c r="X135" i="2"/>
  <c r="G128" i="3"/>
  <c r="H127"/>
  <c r="W139" i="21" l="1"/>
  <c r="X138"/>
  <c r="X138" i="20"/>
  <c r="W139"/>
  <c r="X136" i="2"/>
  <c r="H128" i="3"/>
  <c r="G129"/>
  <c r="W140" i="21" l="1"/>
  <c r="X139"/>
  <c r="X139" i="20"/>
  <c r="W140"/>
  <c r="X137" i="2"/>
  <c r="H129" i="3"/>
  <c r="G130"/>
  <c r="W141" i="21" l="1"/>
  <c r="X140"/>
  <c r="X140" i="20"/>
  <c r="W141"/>
  <c r="X138" i="2"/>
  <c r="H130" i="3"/>
  <c r="G131"/>
  <c r="W142" i="21" l="1"/>
  <c r="X141"/>
  <c r="X141" i="20"/>
  <c r="W142"/>
  <c r="X139" i="2"/>
  <c r="G132" i="3"/>
  <c r="H131"/>
  <c r="W143" i="21" l="1"/>
  <c r="X142"/>
  <c r="X142" i="20"/>
  <c r="W143"/>
  <c r="X140" i="2"/>
  <c r="H132" i="3"/>
  <c r="G133"/>
  <c r="W144" i="21" l="1"/>
  <c r="X143"/>
  <c r="X143" i="20"/>
  <c r="W144"/>
  <c r="X141" i="2"/>
  <c r="H133" i="3"/>
  <c r="G134"/>
  <c r="W145" i="21" l="1"/>
  <c r="X144"/>
  <c r="X144" i="20"/>
  <c r="W145"/>
  <c r="X142" i="2"/>
  <c r="H134" i="3"/>
  <c r="G135"/>
  <c r="W146" i="21" l="1"/>
  <c r="X145"/>
  <c r="X145" i="20"/>
  <c r="W146"/>
  <c r="X143" i="2"/>
  <c r="H135" i="3"/>
  <c r="G136"/>
  <c r="W147" i="21" l="1"/>
  <c r="X146"/>
  <c r="X146" i="20"/>
  <c r="W147"/>
  <c r="X144" i="2"/>
  <c r="G137" i="3"/>
  <c r="H136"/>
  <c r="W148" i="21" l="1"/>
  <c r="X147"/>
  <c r="X147" i="20"/>
  <c r="W148"/>
  <c r="X145" i="2"/>
  <c r="G138" i="3"/>
  <c r="H137"/>
  <c r="W149" i="21" l="1"/>
  <c r="X148"/>
  <c r="X148" i="20"/>
  <c r="W149"/>
  <c r="X146" i="2"/>
  <c r="G139" i="3"/>
  <c r="H138"/>
  <c r="W150" i="21" l="1"/>
  <c r="X149"/>
  <c r="X149" i="20"/>
  <c r="W150"/>
  <c r="X147" i="2"/>
  <c r="H139" i="3"/>
  <c r="G140"/>
  <c r="W151" i="21" l="1"/>
  <c r="X150"/>
  <c r="X150" i="20"/>
  <c r="W151"/>
  <c r="X148" i="2"/>
  <c r="G141" i="3"/>
  <c r="H140"/>
  <c r="W152" i="21" l="1"/>
  <c r="X151"/>
  <c r="X151" i="20"/>
  <c r="W152"/>
  <c r="X149" i="2"/>
  <c r="G142" i="3"/>
  <c r="H141"/>
  <c r="W153" i="21" l="1"/>
  <c r="X152"/>
  <c r="X152" i="20"/>
  <c r="W153"/>
  <c r="X150" i="2"/>
  <c r="G143" i="3"/>
  <c r="H142"/>
  <c r="W154" i="21" l="1"/>
  <c r="X153"/>
  <c r="X153" i="20"/>
  <c r="W154"/>
  <c r="X151" i="2"/>
  <c r="H143" i="3"/>
  <c r="G144"/>
  <c r="W155" i="21" l="1"/>
  <c r="X154"/>
  <c r="X154" i="20"/>
  <c r="W155"/>
  <c r="X152" i="2"/>
  <c r="G145" i="3"/>
  <c r="H144"/>
  <c r="W156" i="21" l="1"/>
  <c r="X155"/>
  <c r="X155" i="20"/>
  <c r="W156"/>
  <c r="X153" i="2"/>
  <c r="G146" i="3"/>
  <c r="H145"/>
  <c r="W157" i="21" l="1"/>
  <c r="X156"/>
  <c r="X156" i="20"/>
  <c r="W157"/>
  <c r="X154" i="2"/>
  <c r="G147" i="3"/>
  <c r="H146"/>
  <c r="W158" i="21" l="1"/>
  <c r="X157"/>
  <c r="X157" i="20"/>
  <c r="W158"/>
  <c r="X155" i="2"/>
  <c r="H147" i="3"/>
  <c r="G148"/>
  <c r="W159" i="21" l="1"/>
  <c r="X158"/>
  <c r="X158" i="20"/>
  <c r="W159"/>
  <c r="X156" i="2"/>
  <c r="G149" i="3"/>
  <c r="H148"/>
  <c r="W160" i="21" l="1"/>
  <c r="X159"/>
  <c r="X159" i="20"/>
  <c r="W160"/>
  <c r="X157" i="2"/>
  <c r="G150" i="3"/>
  <c r="H149"/>
  <c r="W161" i="21" l="1"/>
  <c r="X160"/>
  <c r="X160" i="20"/>
  <c r="W161"/>
  <c r="X158" i="2"/>
  <c r="G151" i="3"/>
  <c r="H150"/>
  <c r="W162" i="21" l="1"/>
  <c r="X161"/>
  <c r="X161" i="20"/>
  <c r="W162"/>
  <c r="X159" i="2"/>
  <c r="H151" i="3"/>
  <c r="G152"/>
  <c r="W163" i="21" l="1"/>
  <c r="X162"/>
  <c r="X162" i="20"/>
  <c r="W163"/>
  <c r="X160" i="2"/>
  <c r="G153" i="3"/>
  <c r="H152"/>
  <c r="W164" i="21" l="1"/>
  <c r="X163"/>
  <c r="X163" i="20"/>
  <c r="W164"/>
  <c r="X161" i="2"/>
  <c r="G154" i="3"/>
  <c r="H153"/>
  <c r="W165" i="21" l="1"/>
  <c r="X164"/>
  <c r="X164" i="20"/>
  <c r="W165"/>
  <c r="X162" i="2"/>
  <c r="H154" i="3"/>
  <c r="G155"/>
  <c r="W166" i="21" l="1"/>
  <c r="X165"/>
  <c r="X165" i="20"/>
  <c r="W166"/>
  <c r="X163" i="2"/>
  <c r="G156" i="3"/>
  <c r="H155"/>
  <c r="W167" i="21" l="1"/>
  <c r="X166"/>
  <c r="X166" i="20"/>
  <c r="W167"/>
  <c r="X164" i="2"/>
  <c r="H156" i="3"/>
  <c r="G157"/>
  <c r="W168" i="21" l="1"/>
  <c r="X167"/>
  <c r="X167" i="20"/>
  <c r="W168"/>
  <c r="X165" i="2"/>
  <c r="H157" i="3"/>
  <c r="G158"/>
  <c r="W169" i="21" l="1"/>
  <c r="X168"/>
  <c r="X168" i="20"/>
  <c r="W169"/>
  <c r="X166" i="2"/>
  <c r="H158" i="3"/>
  <c r="G159"/>
  <c r="W170" i="21" l="1"/>
  <c r="X169"/>
  <c r="X169" i="20"/>
  <c r="W170"/>
  <c r="X167" i="2"/>
  <c r="G160" i="3"/>
  <c r="H159"/>
  <c r="W171" i="21" l="1"/>
  <c r="X170"/>
  <c r="X170" i="20"/>
  <c r="W171"/>
  <c r="X168" i="2"/>
  <c r="H160" i="3"/>
  <c r="G161"/>
  <c r="W172" i="21" l="1"/>
  <c r="X171"/>
  <c r="X171" i="20"/>
  <c r="W172"/>
  <c r="X169" i="2"/>
  <c r="H161" i="3"/>
  <c r="G162"/>
  <c r="W173" i="21" l="1"/>
  <c r="X172"/>
  <c r="X172" i="20"/>
  <c r="W173"/>
  <c r="X170" i="2"/>
  <c r="H162" i="3"/>
  <c r="G163"/>
  <c r="W174" i="21" l="1"/>
  <c r="X173"/>
  <c r="X173" i="20"/>
  <c r="W174"/>
  <c r="X171" i="2"/>
  <c r="G164" i="3"/>
  <c r="H163"/>
  <c r="W175" i="21" l="1"/>
  <c r="X174"/>
  <c r="X174" i="20"/>
  <c r="W175"/>
  <c r="X172" i="2"/>
  <c r="H164" i="3"/>
  <c r="G165"/>
  <c r="W176" i="21" l="1"/>
  <c r="X175"/>
  <c r="X175" i="20"/>
  <c r="W176"/>
  <c r="X173" i="2"/>
  <c r="H165" i="3"/>
  <c r="G166"/>
  <c r="W177" i="21" l="1"/>
  <c r="X176"/>
  <c r="X176" i="20"/>
  <c r="W177"/>
  <c r="X174" i="2"/>
  <c r="H166" i="3"/>
  <c r="G167"/>
  <c r="W178" i="21" l="1"/>
  <c r="X177"/>
  <c r="X177" i="20"/>
  <c r="W178"/>
  <c r="X175" i="2"/>
  <c r="G168" i="3"/>
  <c r="H167"/>
  <c r="W179" i="21" l="1"/>
  <c r="X178"/>
  <c r="X178" i="20"/>
  <c r="W179"/>
  <c r="X176" i="2"/>
  <c r="H168" i="3"/>
  <c r="G169"/>
  <c r="W180" i="21" l="1"/>
  <c r="X179"/>
  <c r="X179" i="20"/>
  <c r="W180"/>
  <c r="X177" i="2"/>
  <c r="H169" i="3"/>
  <c r="G170"/>
  <c r="W181" i="21" l="1"/>
  <c r="X180"/>
  <c r="X180" i="20"/>
  <c r="W181"/>
  <c r="X178" i="2"/>
  <c r="H170" i="3"/>
  <c r="G171"/>
  <c r="W182" i="21" l="1"/>
  <c r="X181"/>
  <c r="X181" i="20"/>
  <c r="W182"/>
  <c r="X179" i="2"/>
  <c r="H171" i="3"/>
  <c r="G172"/>
  <c r="W183" i="21" l="1"/>
  <c r="X182"/>
  <c r="X182" i="20"/>
  <c r="W183"/>
  <c r="X180" i="2"/>
  <c r="G173" i="3"/>
  <c r="H172"/>
  <c r="W184" i="21" l="1"/>
  <c r="X183"/>
  <c r="X183" i="20"/>
  <c r="W184"/>
  <c r="X181" i="2"/>
  <c r="G174" i="3"/>
  <c r="H173"/>
  <c r="X184" i="21" l="1"/>
  <c r="W185"/>
  <c r="X184" i="20"/>
  <c r="W185"/>
  <c r="X182" i="2"/>
  <c r="G175" i="3"/>
  <c r="H174"/>
  <c r="W186" i="21" l="1"/>
  <c r="X185"/>
  <c r="X185" i="20"/>
  <c r="W186"/>
  <c r="X183" i="2"/>
  <c r="H175" i="3"/>
  <c r="G176"/>
  <c r="W187" i="21" l="1"/>
  <c r="X186"/>
  <c r="X186" i="20"/>
  <c r="W187"/>
  <c r="X184" i="2"/>
  <c r="G177" i="3"/>
  <c r="H176"/>
  <c r="W188" i="21" l="1"/>
  <c r="X187"/>
  <c r="X187" i="20"/>
  <c r="W188"/>
  <c r="X185" i="2"/>
  <c r="G178" i="3"/>
  <c r="H177"/>
  <c r="W189" i="21" l="1"/>
  <c r="X188"/>
  <c r="X188" i="20"/>
  <c r="W189"/>
  <c r="X186" i="2"/>
  <c r="G179" i="3"/>
  <c r="H178"/>
  <c r="W190" i="21" l="1"/>
  <c r="X189"/>
  <c r="X189" i="20"/>
  <c r="W190"/>
  <c r="X187" i="2"/>
  <c r="H179" i="3"/>
  <c r="G180"/>
  <c r="W191" i="21" l="1"/>
  <c r="X190"/>
  <c r="X190" i="20"/>
  <c r="W191"/>
  <c r="X188" i="2"/>
  <c r="G181" i="3"/>
  <c r="H180"/>
  <c r="W192" i="21" l="1"/>
  <c r="X191"/>
  <c r="X191" i="20"/>
  <c r="W192"/>
  <c r="X189" i="2"/>
  <c r="G182" i="3"/>
  <c r="H181"/>
  <c r="W193" i="21" l="1"/>
  <c r="X192"/>
  <c r="X192" i="20"/>
  <c r="W193"/>
  <c r="X190" i="2"/>
  <c r="G183" i="3"/>
  <c r="H182"/>
  <c r="W194" i="21" l="1"/>
  <c r="X193"/>
  <c r="X193" i="20"/>
  <c r="W194"/>
  <c r="X191" i="2"/>
  <c r="H183" i="3"/>
  <c r="G184"/>
  <c r="W195" i="21" l="1"/>
  <c r="X194"/>
  <c r="X194" i="20"/>
  <c r="W195"/>
  <c r="X192" i="2"/>
  <c r="G185" i="3"/>
  <c r="H184"/>
  <c r="W196" i="21" l="1"/>
  <c r="X195"/>
  <c r="X195" i="20"/>
  <c r="W196"/>
  <c r="X193" i="2"/>
  <c r="G186" i="3"/>
  <c r="H185"/>
  <c r="W197" i="21" l="1"/>
  <c r="X196"/>
  <c r="X196" i="20"/>
  <c r="W197"/>
  <c r="X194" i="2"/>
  <c r="G187" i="3"/>
  <c r="H186"/>
  <c r="W198" i="21" l="1"/>
  <c r="X197"/>
  <c r="X197" i="20"/>
  <c r="W198"/>
  <c r="X195" i="2"/>
  <c r="H187" i="3"/>
  <c r="G188"/>
  <c r="W199" i="21" l="1"/>
  <c r="X198"/>
  <c r="X198" i="20"/>
  <c r="W199"/>
  <c r="X196" i="2"/>
  <c r="G189" i="3"/>
  <c r="H188"/>
  <c r="W200" i="21" l="1"/>
  <c r="X199"/>
  <c r="X199" i="20"/>
  <c r="W200"/>
  <c r="X197" i="2"/>
  <c r="G190" i="3"/>
  <c r="H189"/>
  <c r="W201" i="21" l="1"/>
  <c r="X200"/>
  <c r="X200" i="20"/>
  <c r="W201"/>
  <c r="X198" i="2"/>
  <c r="H190" i="3"/>
  <c r="G191"/>
  <c r="W202" i="21" l="1"/>
  <c r="X201"/>
  <c r="X201" i="20"/>
  <c r="W202"/>
  <c r="X199" i="2"/>
  <c r="G192" i="3"/>
  <c r="H191"/>
  <c r="W203" i="21" l="1"/>
  <c r="X202"/>
  <c r="X202" i="20"/>
  <c r="W203"/>
  <c r="X200" i="2"/>
  <c r="H192" i="3"/>
  <c r="G193"/>
  <c r="W204" i="21" l="1"/>
  <c r="X203"/>
  <c r="X203" i="20"/>
  <c r="W204"/>
  <c r="X201" i="2"/>
  <c r="H193" i="3"/>
  <c r="G194"/>
  <c r="W205" i="21" l="1"/>
  <c r="X204"/>
  <c r="X204" i="20"/>
  <c r="W205"/>
  <c r="X202" i="2"/>
  <c r="H194" i="3"/>
  <c r="G195"/>
  <c r="W206" i="21" l="1"/>
  <c r="X205"/>
  <c r="X205" i="20"/>
  <c r="W206"/>
  <c r="X203" i="2"/>
  <c r="G196" i="3"/>
  <c r="H195"/>
  <c r="W207" i="21" l="1"/>
  <c r="X206"/>
  <c r="X206" i="20"/>
  <c r="W207"/>
  <c r="X204" i="2"/>
  <c r="H196" i="3"/>
  <c r="G197"/>
  <c r="W208" i="21" l="1"/>
  <c r="X207"/>
  <c r="X207" i="20"/>
  <c r="W208"/>
  <c r="X205" i="2"/>
  <c r="H197" i="3"/>
  <c r="G198"/>
  <c r="W209" i="21" l="1"/>
  <c r="X208"/>
  <c r="X208" i="20"/>
  <c r="W209"/>
  <c r="X206" i="2"/>
  <c r="H198" i="3"/>
  <c r="G199"/>
  <c r="W210" i="21" l="1"/>
  <c r="X209"/>
  <c r="X209" i="20"/>
  <c r="W210"/>
  <c r="X207" i="2"/>
  <c r="G200" i="3"/>
  <c r="H199"/>
  <c r="W211" i="21" l="1"/>
  <c r="X210"/>
  <c r="X210" i="20"/>
  <c r="W211"/>
  <c r="X208" i="2"/>
  <c r="H200" i="3"/>
  <c r="G201"/>
  <c r="W212" i="21" l="1"/>
  <c r="X211"/>
  <c r="X211" i="20"/>
  <c r="W212"/>
  <c r="X209" i="2"/>
  <c r="H201" i="3"/>
  <c r="G202"/>
  <c r="W213" i="21" l="1"/>
  <c r="X212"/>
  <c r="X212" i="20"/>
  <c r="W213"/>
  <c r="X210" i="2"/>
  <c r="H202" i="3"/>
  <c r="G203"/>
  <c r="W214" i="21" l="1"/>
  <c r="X213"/>
  <c r="X213" i="20"/>
  <c r="W214"/>
  <c r="X211" i="2"/>
  <c r="G204" i="3"/>
  <c r="H203"/>
  <c r="W215" i="21" l="1"/>
  <c r="X214"/>
  <c r="X214" i="20"/>
  <c r="W215"/>
  <c r="X212" i="2"/>
  <c r="H204" i="3"/>
  <c r="G205"/>
  <c r="W216" i="21" l="1"/>
  <c r="X215"/>
  <c r="X215" i="20"/>
  <c r="W216"/>
  <c r="X213" i="2"/>
  <c r="H205" i="3"/>
  <c r="G206"/>
  <c r="W217" i="21" l="1"/>
  <c r="X216"/>
  <c r="X216" i="20"/>
  <c r="W217"/>
  <c r="X214" i="2"/>
  <c r="H206" i="3"/>
  <c r="G207"/>
  <c r="W218" i="21" l="1"/>
  <c r="X217"/>
  <c r="X217" i="20"/>
  <c r="W218"/>
  <c r="X215" i="2"/>
  <c r="H207" i="3"/>
  <c r="G208"/>
  <c r="W219" i="21" l="1"/>
  <c r="X218"/>
  <c r="X218" i="20"/>
  <c r="W219"/>
  <c r="X216" i="2"/>
  <c r="G209" i="3"/>
  <c r="H208"/>
  <c r="X219" i="21" l="1"/>
  <c r="W220"/>
  <c r="X219" i="20"/>
  <c r="W220"/>
  <c r="X217" i="2"/>
  <c r="G210" i="3"/>
  <c r="H209"/>
  <c r="W221" i="21" l="1"/>
  <c r="X220"/>
  <c r="X220" i="20"/>
  <c r="W221"/>
  <c r="X218" i="2"/>
  <c r="G211" i="3"/>
  <c r="H210"/>
  <c r="W222" i="21" l="1"/>
  <c r="X221"/>
  <c r="X221" i="20"/>
  <c r="W222"/>
  <c r="X219" i="2"/>
  <c r="H211" i="3"/>
  <c r="G212"/>
  <c r="W223" i="21" l="1"/>
  <c r="X222"/>
  <c r="X222" i="20"/>
  <c r="W223"/>
  <c r="X220" i="2"/>
  <c r="G213" i="3"/>
  <c r="H212"/>
  <c r="W224" i="21" l="1"/>
  <c r="X223"/>
  <c r="X223" i="20"/>
  <c r="W224"/>
  <c r="X221" i="2"/>
  <c r="G214" i="3"/>
  <c r="H213"/>
  <c r="W225" i="21" l="1"/>
  <c r="X224"/>
  <c r="X224" i="20"/>
  <c r="W225"/>
  <c r="X222" i="2"/>
  <c r="G215" i="3"/>
  <c r="H214"/>
  <c r="W226" i="21" l="1"/>
  <c r="X225"/>
  <c r="X225" i="20"/>
  <c r="W226"/>
  <c r="X223" i="2"/>
  <c r="H215" i="3"/>
  <c r="G216"/>
  <c r="W227" i="21" l="1"/>
  <c r="X226"/>
  <c r="X226" i="20"/>
  <c r="W227"/>
  <c r="X224" i="2"/>
  <c r="G217" i="3"/>
  <c r="H216"/>
  <c r="W228" i="21" l="1"/>
  <c r="X227"/>
  <c r="X227" i="20"/>
  <c r="W228"/>
  <c r="X225" i="2"/>
  <c r="G218" i="3"/>
  <c r="H217"/>
  <c r="W229" i="21" l="1"/>
  <c r="X228"/>
  <c r="X228" i="20"/>
  <c r="W229"/>
  <c r="X226" i="2"/>
  <c r="G219" i="3"/>
  <c r="H218"/>
  <c r="W230" i="21" l="1"/>
  <c r="X229"/>
  <c r="X229" i="20"/>
  <c r="W230"/>
  <c r="X227" i="2"/>
  <c r="H219" i="3"/>
  <c r="G220"/>
  <c r="W231" i="21" l="1"/>
  <c r="X230"/>
  <c r="X230" i="20"/>
  <c r="W231"/>
  <c r="X228" i="2"/>
  <c r="G221" i="3"/>
  <c r="H220"/>
  <c r="W232" i="21" l="1"/>
  <c r="X231"/>
  <c r="X231" i="20"/>
  <c r="W232"/>
  <c r="X229" i="2"/>
  <c r="G222" i="3"/>
  <c r="H221"/>
  <c r="W233" i="21" l="1"/>
  <c r="X232"/>
  <c r="X232" i="20"/>
  <c r="W233"/>
  <c r="X230" i="2"/>
  <c r="G223" i="3"/>
  <c r="H222"/>
  <c r="W234" i="21" l="1"/>
  <c r="X233"/>
  <c r="X233" i="20"/>
  <c r="W234"/>
  <c r="X231" i="2"/>
  <c r="H223" i="3"/>
  <c r="G224"/>
  <c r="W235" i="21" l="1"/>
  <c r="X234"/>
  <c r="X234" i="20"/>
  <c r="W235"/>
  <c r="X232" i="2"/>
  <c r="G225" i="3"/>
  <c r="H224"/>
  <c r="W236" i="21" l="1"/>
  <c r="X235"/>
  <c r="X235" i="20"/>
  <c r="W236"/>
  <c r="X233" i="2"/>
  <c r="G226" i="3"/>
  <c r="H225"/>
  <c r="W237" i="21" l="1"/>
  <c r="X236"/>
  <c r="X236" i="20"/>
  <c r="W237"/>
  <c r="X234" i="2"/>
  <c r="H226" i="3"/>
  <c r="G227"/>
  <c r="W238" i="21" l="1"/>
  <c r="X237"/>
  <c r="X237" i="20"/>
  <c r="W238"/>
  <c r="X235" i="2"/>
  <c r="G228" i="3"/>
  <c r="H227"/>
  <c r="W239" i="21" l="1"/>
  <c r="X238"/>
  <c r="X238" i="20"/>
  <c r="W239"/>
  <c r="X236" i="2"/>
  <c r="H228" i="3"/>
  <c r="G229"/>
  <c r="W240" i="21" l="1"/>
  <c r="X239"/>
  <c r="X239" i="20"/>
  <c r="W240"/>
  <c r="X237" i="2"/>
  <c r="H229" i="3"/>
  <c r="G230"/>
  <c r="X240" i="21" l="1"/>
  <c r="W241"/>
  <c r="X240" i="20"/>
  <c r="W241"/>
  <c r="X238" i="2"/>
  <c r="H230" i="3"/>
  <c r="G231"/>
  <c r="W242" i="21" l="1"/>
  <c r="X241"/>
  <c r="X241" i="20"/>
  <c r="W242"/>
  <c r="X239" i="2"/>
  <c r="G232" i="3"/>
  <c r="H231"/>
  <c r="W243" i="21" l="1"/>
  <c r="X242"/>
  <c r="X242" i="20"/>
  <c r="W243"/>
  <c r="X240" i="2"/>
  <c r="H232" i="3"/>
  <c r="G233"/>
  <c r="W244" i="21" l="1"/>
  <c r="X243"/>
  <c r="X243" i="20"/>
  <c r="W244"/>
  <c r="X241" i="2"/>
  <c r="H233" i="3"/>
  <c r="G234"/>
  <c r="W245" i="21" l="1"/>
  <c r="X244"/>
  <c r="X244" i="20"/>
  <c r="W245"/>
  <c r="X242" i="2"/>
  <c r="H234" i="3"/>
  <c r="G235"/>
  <c r="X245" i="21" l="1"/>
  <c r="W246"/>
  <c r="X245" i="20"/>
  <c r="W246"/>
  <c r="X243" i="2"/>
  <c r="G236" i="3"/>
  <c r="H235"/>
  <c r="X246" i="21" l="1"/>
  <c r="W247"/>
  <c r="X246" i="20"/>
  <c r="W247"/>
  <c r="X244" i="2"/>
  <c r="H236" i="3"/>
  <c r="G237"/>
  <c r="X247" i="21" l="1"/>
  <c r="W248"/>
  <c r="X247" i="20"/>
  <c r="W248"/>
  <c r="X245" i="2"/>
  <c r="H237" i="3"/>
  <c r="G238"/>
  <c r="X248" i="21" l="1"/>
  <c r="W249"/>
  <c r="X248" i="20"/>
  <c r="W249"/>
  <c r="X246" i="2"/>
  <c r="H238" i="3"/>
  <c r="G239"/>
  <c r="X249" i="21" l="1"/>
  <c r="W250"/>
  <c r="X249" i="20"/>
  <c r="W250"/>
  <c r="X247" i="2"/>
  <c r="G240" i="3"/>
  <c r="H239"/>
  <c r="X250" i="21" l="1"/>
  <c r="W251"/>
  <c r="X250" i="20"/>
  <c r="W251"/>
  <c r="X248" i="2"/>
  <c r="H240" i="3"/>
  <c r="G241"/>
  <c r="X251" i="21" l="1"/>
  <c r="W252"/>
  <c r="X251" i="20"/>
  <c r="W252"/>
  <c r="X249" i="2"/>
  <c r="G242" i="3"/>
  <c r="H241"/>
  <c r="X252" i="21" l="1"/>
  <c r="W253"/>
  <c r="X252" i="20"/>
  <c r="W253"/>
  <c r="X250" i="2"/>
  <c r="G243" i="3"/>
  <c r="H242"/>
  <c r="W254" i="21" l="1"/>
  <c r="X253"/>
  <c r="X253" i="20"/>
  <c r="W254"/>
  <c r="X251" i="2"/>
  <c r="H243" i="3"/>
  <c r="G244"/>
  <c r="W255" i="21" l="1"/>
  <c r="X254"/>
  <c r="X254" i="20"/>
  <c r="W255"/>
  <c r="X252" i="2"/>
  <c r="G245" i="3"/>
  <c r="H244"/>
  <c r="W256" i="21" l="1"/>
  <c r="X255"/>
  <c r="X255" i="20"/>
  <c r="W256"/>
  <c r="X253" i="2"/>
  <c r="G246" i="3"/>
  <c r="H245"/>
  <c r="W257" i="21" l="1"/>
  <c r="X256"/>
  <c r="X256" i="20"/>
  <c r="W257"/>
  <c r="X254" i="2"/>
  <c r="G247" i="3"/>
  <c r="H246"/>
  <c r="W258" i="21" l="1"/>
  <c r="X257"/>
  <c r="X257" i="20"/>
  <c r="W258"/>
  <c r="X255" i="2"/>
  <c r="H247" i="3"/>
  <c r="G248"/>
  <c r="W259" i="21" l="1"/>
  <c r="X258"/>
  <c r="X258" i="20"/>
  <c r="W259"/>
  <c r="X256" i="2"/>
  <c r="G249" i="3"/>
  <c r="H248"/>
  <c r="X259" i="21" l="1"/>
  <c r="W11" s="1"/>
  <c r="U12"/>
  <c r="X259" i="20"/>
  <c r="W11" s="1"/>
  <c r="U12"/>
  <c r="X257" i="2"/>
  <c r="G250" i="3"/>
  <c r="H249"/>
  <c r="X258" i="2" l="1"/>
  <c r="G251" i="3"/>
  <c r="H250"/>
  <c r="X259" i="2" l="1"/>
  <c r="W11" s="1"/>
  <c r="U12"/>
  <c r="H251" i="3"/>
  <c r="G252"/>
  <c r="H252" l="1"/>
  <c r="G253"/>
  <c r="H253" l="1"/>
  <c r="G254"/>
  <c r="G255" l="1"/>
  <c r="H254"/>
  <c r="G256" l="1"/>
  <c r="H255"/>
  <c r="H256" l="1"/>
  <c r="G257"/>
  <c r="H257" l="1"/>
  <c r="G258"/>
  <c r="G259" l="1"/>
  <c r="H258"/>
  <c r="G260" l="1"/>
  <c r="H259"/>
  <c r="H260" l="1"/>
  <c r="G261"/>
  <c r="H261" l="1"/>
  <c r="G262"/>
  <c r="H262" l="1"/>
  <c r="G263"/>
  <c r="G264" l="1"/>
  <c r="H263"/>
  <c r="H264" l="1"/>
  <c r="G265"/>
  <c r="H265" l="1"/>
  <c r="G266"/>
  <c r="G267" l="1"/>
  <c r="H266"/>
  <c r="G268" l="1"/>
  <c r="H267"/>
  <c r="H268" l="1"/>
  <c r="G269"/>
  <c r="H269" l="1"/>
  <c r="G270"/>
  <c r="G271" l="1"/>
  <c r="H270"/>
  <c r="G272" l="1"/>
  <c r="H271"/>
  <c r="H272" l="1"/>
  <c r="G273"/>
  <c r="H273" l="1"/>
  <c r="G274"/>
  <c r="G275" l="1"/>
  <c r="H274"/>
  <c r="G276" l="1"/>
  <c r="H275"/>
  <c r="H276" l="1"/>
  <c r="G277"/>
  <c r="H277" l="1"/>
  <c r="G278"/>
  <c r="G279" l="1"/>
  <c r="H278"/>
  <c r="G280" l="1"/>
  <c r="H279"/>
  <c r="G281" l="1"/>
  <c r="H280"/>
  <c r="H281" l="1"/>
  <c r="G282"/>
  <c r="H282" l="1"/>
  <c r="G283"/>
  <c r="G284" l="1"/>
  <c r="H283"/>
  <c r="H284" l="1"/>
  <c r="G285"/>
  <c r="H285" l="1"/>
  <c r="G286"/>
  <c r="G287" l="1"/>
  <c r="H286"/>
  <c r="G288" l="1"/>
  <c r="H287"/>
  <c r="G289" l="1"/>
  <c r="H288"/>
  <c r="H289" l="1"/>
  <c r="G290"/>
  <c r="H290" l="1"/>
  <c r="G291"/>
  <c r="G292" l="1"/>
  <c r="H291"/>
  <c r="H292" l="1"/>
  <c r="G293"/>
  <c r="H293" l="1"/>
  <c r="G294"/>
  <c r="G295" l="1"/>
  <c r="H294"/>
  <c r="G296" l="1"/>
  <c r="H295"/>
  <c r="G297" l="1"/>
  <c r="H296"/>
  <c r="H297" l="1"/>
  <c r="G298"/>
  <c r="H298" l="1"/>
  <c r="G299"/>
  <c r="G300" l="1"/>
  <c r="H299"/>
  <c r="H300" l="1"/>
  <c r="G301"/>
  <c r="H301" l="1"/>
  <c r="G302"/>
  <c r="G303" l="1"/>
  <c r="H302"/>
  <c r="G304" l="1"/>
  <c r="H303"/>
  <c r="H304" l="1"/>
  <c r="G305"/>
  <c r="H305" l="1"/>
  <c r="G306"/>
  <c r="H306" l="1"/>
  <c r="G307"/>
  <c r="G308" l="1"/>
  <c r="H307"/>
  <c r="H308" l="1"/>
  <c r="G309"/>
  <c r="H309" l="1"/>
  <c r="G310"/>
  <c r="H310" l="1"/>
  <c r="G311"/>
  <c r="G312" l="1"/>
  <c r="H311"/>
  <c r="G313" l="1"/>
  <c r="H312"/>
  <c r="H313" l="1"/>
  <c r="G314"/>
  <c r="H314" l="1"/>
  <c r="G315"/>
  <c r="G316" l="1"/>
  <c r="H315"/>
  <c r="H316" l="1"/>
  <c r="G317"/>
  <c r="H317" l="1"/>
  <c r="G318"/>
  <c r="H318" l="1"/>
  <c r="G319"/>
  <c r="G320" l="1"/>
  <c r="H319"/>
  <c r="G321" l="1"/>
  <c r="H320"/>
  <c r="H321" l="1"/>
  <c r="G322"/>
  <c r="H322" l="1"/>
  <c r="G323"/>
  <c r="G324" l="1"/>
  <c r="H323"/>
  <c r="G325" l="1"/>
  <c r="H324"/>
  <c r="H325" l="1"/>
  <c r="G326"/>
  <c r="H326" l="1"/>
  <c r="G327"/>
  <c r="G328" l="1"/>
  <c r="H327"/>
  <c r="H328" l="1"/>
  <c r="G329"/>
  <c r="H329" l="1"/>
  <c r="G330"/>
  <c r="H330" l="1"/>
  <c r="G331"/>
  <c r="G332" l="1"/>
  <c r="H331"/>
  <c r="H332" l="1"/>
  <c r="G333"/>
  <c r="H333" l="1"/>
  <c r="G334"/>
  <c r="H334" l="1"/>
  <c r="G335"/>
  <c r="G336" l="1"/>
  <c r="H335"/>
  <c r="G337" l="1"/>
  <c r="H336"/>
  <c r="H337" l="1"/>
  <c r="G338"/>
  <c r="H338" l="1"/>
  <c r="G339"/>
  <c r="G340" l="1"/>
  <c r="H339"/>
  <c r="H340" l="1"/>
  <c r="G341"/>
  <c r="H341" l="1"/>
  <c r="G342"/>
  <c r="G343" l="1"/>
  <c r="H342"/>
  <c r="G344" l="1"/>
  <c r="H343"/>
  <c r="G345" l="1"/>
  <c r="H344"/>
  <c r="H345" l="1"/>
  <c r="G346"/>
  <c r="H346" l="1"/>
  <c r="G347"/>
  <c r="G348" l="1"/>
  <c r="H347"/>
  <c r="H348" l="1"/>
  <c r="G349"/>
  <c r="H349" l="1"/>
  <c r="G350"/>
  <c r="H350" l="1"/>
  <c r="G351"/>
  <c r="G352" l="1"/>
  <c r="H351"/>
  <c r="H352" l="1"/>
  <c r="G353"/>
  <c r="H353" l="1"/>
  <c r="G354"/>
  <c r="H354" l="1"/>
  <c r="G355"/>
  <c r="G356" l="1"/>
  <c r="H355"/>
  <c r="H356" l="1"/>
  <c r="G357"/>
  <c r="H357" l="1"/>
  <c r="G358"/>
  <c r="G359" l="1"/>
  <c r="H358"/>
  <c r="G360" l="1"/>
  <c r="H359"/>
  <c r="G361" l="1"/>
  <c r="H360"/>
  <c r="H361" l="1"/>
  <c r="G362"/>
  <c r="H362" l="1"/>
  <c r="G363"/>
  <c r="G364" l="1"/>
  <c r="H363"/>
  <c r="G365" l="1"/>
  <c r="H364"/>
  <c r="H365" l="1"/>
  <c r="G366"/>
  <c r="G367" l="1"/>
  <c r="H366"/>
  <c r="G368" l="1"/>
  <c r="H367"/>
  <c r="G369" l="1"/>
  <c r="H368"/>
  <c r="H369" l="1"/>
  <c r="G370"/>
  <c r="H370" l="1"/>
  <c r="G371"/>
  <c r="G372" l="1"/>
  <c r="H371"/>
  <c r="H372" l="1"/>
  <c r="G373"/>
  <c r="H373" l="1"/>
  <c r="G374"/>
  <c r="H374" l="1"/>
  <c r="G375"/>
  <c r="G376" l="1"/>
  <c r="H375"/>
  <c r="H376" l="1"/>
  <c r="G377"/>
  <c r="H377" l="1"/>
  <c r="G378"/>
  <c r="H378" l="1"/>
  <c r="G379"/>
  <c r="G380" l="1"/>
  <c r="H379"/>
  <c r="H380" l="1"/>
  <c r="G381"/>
  <c r="H381" l="1"/>
  <c r="G382"/>
  <c r="H382" l="1"/>
  <c r="G383"/>
  <c r="H383" l="1"/>
  <c r="G384"/>
  <c r="G385" l="1"/>
  <c r="H384"/>
  <c r="H385" l="1"/>
  <c r="G386"/>
  <c r="H386" l="1"/>
  <c r="G387"/>
  <c r="H387" l="1"/>
  <c r="G388"/>
  <c r="G389" l="1"/>
  <c r="H388"/>
  <c r="H389" l="1"/>
  <c r="G390"/>
  <c r="G391" l="1"/>
  <c r="H390"/>
  <c r="H391" l="1"/>
  <c r="G392"/>
  <c r="G393" l="1"/>
  <c r="H392"/>
  <c r="H393" l="1"/>
  <c r="G394"/>
  <c r="H394" l="1"/>
  <c r="G395"/>
  <c r="H395" l="1"/>
  <c r="G396"/>
  <c r="G397" l="1"/>
  <c r="H396"/>
  <c r="H397" l="1"/>
  <c r="G398"/>
  <c r="G399" l="1"/>
  <c r="H398"/>
  <c r="H399" l="1"/>
  <c r="G400"/>
  <c r="H400" l="1"/>
  <c r="G401"/>
  <c r="H401" l="1"/>
  <c r="G402"/>
  <c r="H402" l="1"/>
  <c r="G403"/>
  <c r="H403" l="1"/>
  <c r="G404"/>
  <c r="H404" l="1"/>
  <c r="G405"/>
  <c r="H405" l="1"/>
  <c r="G406"/>
  <c r="G407" l="1"/>
  <c r="H406"/>
  <c r="H407" l="1"/>
  <c r="G408"/>
  <c r="G409" l="1"/>
  <c r="H408"/>
  <c r="H409" l="1"/>
  <c r="G410"/>
  <c r="H410" l="1"/>
  <c r="G411"/>
  <c r="H411" l="1"/>
  <c r="G412"/>
  <c r="H412" l="1"/>
  <c r="G413"/>
  <c r="H413" l="1"/>
  <c r="G414"/>
  <c r="G415" l="1"/>
  <c r="H414"/>
  <c r="H415" l="1"/>
  <c r="G416"/>
  <c r="H416" l="1"/>
  <c r="G417"/>
  <c r="H417" l="1"/>
  <c r="G418"/>
  <c r="H418" l="1"/>
  <c r="G419"/>
  <c r="H419" l="1"/>
  <c r="G420"/>
  <c r="H420" l="1"/>
  <c r="G421"/>
  <c r="H421" l="1"/>
  <c r="G422"/>
  <c r="H422" l="1"/>
  <c r="G423"/>
  <c r="H423" l="1"/>
  <c r="G424"/>
  <c r="G425" l="1"/>
  <c r="H424"/>
  <c r="H425" l="1"/>
  <c r="G426"/>
  <c r="H426" l="1"/>
  <c r="G427"/>
  <c r="H427" l="1"/>
  <c r="G428"/>
  <c r="G429" l="1"/>
  <c r="H428"/>
  <c r="H429" l="1"/>
  <c r="G430"/>
  <c r="G431" l="1"/>
  <c r="H430"/>
  <c r="H431" l="1"/>
  <c r="G432"/>
  <c r="G433" l="1"/>
  <c r="H432"/>
  <c r="H433" l="1"/>
  <c r="G434"/>
  <c r="H434" l="1"/>
  <c r="G435"/>
  <c r="H435" l="1"/>
  <c r="G436"/>
  <c r="G437" l="1"/>
  <c r="H436"/>
  <c r="H437" l="1"/>
  <c r="G438"/>
  <c r="G439" l="1"/>
  <c r="H438"/>
  <c r="H439" l="1"/>
  <c r="G440"/>
  <c r="G441" l="1"/>
  <c r="H440"/>
  <c r="H441" l="1"/>
  <c r="G442"/>
  <c r="H442" l="1"/>
  <c r="G443"/>
  <c r="H443" l="1"/>
  <c r="G444"/>
  <c r="G445" l="1"/>
  <c r="H444"/>
  <c r="H445" l="1"/>
  <c r="G446"/>
  <c r="G447" l="1"/>
  <c r="H446"/>
  <c r="H447" l="1"/>
  <c r="G448"/>
  <c r="G449" l="1"/>
  <c r="H448"/>
  <c r="H449" l="1"/>
  <c r="G450"/>
  <c r="H450" l="1"/>
  <c r="G451"/>
  <c r="H451" l="1"/>
  <c r="G452"/>
  <c r="G453" l="1"/>
  <c r="H452"/>
  <c r="H453" l="1"/>
  <c r="G454"/>
  <c r="H454" l="1"/>
  <c r="G455"/>
  <c r="H455" l="1"/>
  <c r="G456"/>
  <c r="H456" l="1"/>
  <c r="G457"/>
  <c r="H457" l="1"/>
  <c r="G458"/>
  <c r="H458" l="1"/>
  <c r="G459"/>
  <c r="H459" l="1"/>
  <c r="G460"/>
  <c r="G461" l="1"/>
  <c r="H460"/>
  <c r="H461" l="1"/>
  <c r="G462"/>
  <c r="G463" l="1"/>
  <c r="H462"/>
  <c r="H463" l="1"/>
  <c r="G464"/>
  <c r="G465" l="1"/>
  <c r="H464"/>
  <c r="H465" l="1"/>
  <c r="G466"/>
  <c r="H466" l="1"/>
  <c r="G467"/>
  <c r="H467" l="1"/>
  <c r="G468"/>
  <c r="G469" l="1"/>
  <c r="H468"/>
  <c r="H469" l="1"/>
  <c r="G470"/>
  <c r="G471" l="1"/>
  <c r="H470"/>
  <c r="H471" l="1"/>
  <c r="G472"/>
  <c r="G473" l="1"/>
  <c r="H472"/>
  <c r="H473" l="1"/>
  <c r="G474"/>
  <c r="H474" l="1"/>
  <c r="G475"/>
  <c r="H475" l="1"/>
  <c r="G476"/>
  <c r="G477" l="1"/>
  <c r="H476"/>
  <c r="H477" l="1"/>
  <c r="G478"/>
  <c r="G479" l="1"/>
  <c r="H478"/>
  <c r="H479" l="1"/>
  <c r="G480"/>
  <c r="G481" l="1"/>
  <c r="H480"/>
  <c r="H481" l="1"/>
  <c r="G482"/>
  <c r="H482" l="1"/>
  <c r="G483"/>
  <c r="H483" l="1"/>
  <c r="G484"/>
  <c r="G485" l="1"/>
  <c r="H484"/>
  <c r="H485" l="1"/>
  <c r="G486"/>
  <c r="G487" l="1"/>
  <c r="H486"/>
  <c r="H487" l="1"/>
  <c r="H4" s="1"/>
  <c r="G3"/>
  <c r="H3" s="1"/>
</calcChain>
</file>

<file path=xl/sharedStrings.xml><?xml version="1.0" encoding="utf-8"?>
<sst xmlns="http://schemas.openxmlformats.org/spreadsheetml/2006/main" count="314" uniqueCount="34">
  <si>
    <t>NDS</t>
  </si>
  <si>
    <t>V=</t>
  </si>
  <si>
    <t>NDSCH</t>
  </si>
  <si>
    <t>MAX</t>
  </si>
  <si>
    <t>CZAS PRZEKR. NDS</t>
  </si>
  <si>
    <t>ksylen</t>
  </si>
  <si>
    <t>czas [min]</t>
  </si>
  <si>
    <t>emisja [mg/s]</t>
  </si>
  <si>
    <r>
      <t>s [mg/m</t>
    </r>
    <r>
      <rPr>
        <vertAlign val="superscript"/>
        <sz val="10"/>
        <rFont val="Times New Roman CE"/>
        <family val="1"/>
        <charset val="238"/>
      </rPr>
      <t>3</t>
    </r>
    <r>
      <rPr>
        <sz val="10"/>
        <rFont val="Times New Roman CE"/>
        <family val="1"/>
        <charset val="238"/>
      </rPr>
      <t>]</t>
    </r>
  </si>
  <si>
    <t>kod</t>
  </si>
  <si>
    <t>mg/s</t>
  </si>
  <si>
    <t>Obliczenia wentylacji garażu</t>
  </si>
  <si>
    <t>liczba stanowisk</t>
  </si>
  <si>
    <t>liczba wyjeżdżających samochodów (80%)</t>
  </si>
  <si>
    <t>h</t>
  </si>
  <si>
    <t>łączny czas wyjazdu</t>
  </si>
  <si>
    <t>czas wyjazdu 1 samochodu</t>
  </si>
  <si>
    <t>min</t>
  </si>
  <si>
    <t>razem</t>
  </si>
  <si>
    <t></t>
  </si>
  <si>
    <t>emisja CO z 1 samochodu</t>
  </si>
  <si>
    <r>
      <t>s [mg/m</t>
    </r>
    <r>
      <rPr>
        <vertAlign val="superscript"/>
        <sz val="9"/>
        <rFont val="Calibri"/>
        <family val="2"/>
        <charset val="238"/>
        <scheme val="minor"/>
      </rPr>
      <t>3</t>
    </r>
    <r>
      <rPr>
        <sz val="9"/>
        <rFont val="Calibri"/>
        <family val="2"/>
        <charset val="238"/>
        <scheme val="minor"/>
      </rPr>
      <t>]</t>
    </r>
  </si>
  <si>
    <r>
      <t>s</t>
    </r>
    <r>
      <rPr>
        <b/>
        <vertAlign val="subscript"/>
        <sz val="10"/>
        <color indexed="10"/>
        <rFont val="Calibri"/>
        <family val="2"/>
        <charset val="238"/>
        <scheme val="minor"/>
      </rPr>
      <t>MAX</t>
    </r>
  </si>
  <si>
    <t xml:space="preserve">krotność wymiany powietrza </t>
  </si>
  <si>
    <t>emisja akroleiny z 1 samochodu</t>
  </si>
  <si>
    <r>
      <t>s</t>
    </r>
    <r>
      <rPr>
        <b/>
        <vertAlign val="subscript"/>
        <sz val="10"/>
        <color indexed="10"/>
        <rFont val="Calibri"/>
        <family val="2"/>
        <charset val="238"/>
        <scheme val="minor"/>
      </rPr>
      <t>SR</t>
    </r>
  </si>
  <si>
    <r>
      <t>mg/m</t>
    </r>
    <r>
      <rPr>
        <vertAlign val="superscript"/>
        <sz val="8"/>
        <rFont val="Calibri"/>
        <family val="2"/>
        <charset val="238"/>
        <scheme val="minor"/>
      </rPr>
      <t>3</t>
    </r>
  </si>
  <si>
    <r>
      <t>stężenie w powietrzu nawiewanym s</t>
    </r>
    <r>
      <rPr>
        <vertAlign val="subscript"/>
        <sz val="8"/>
        <rFont val="Calibri"/>
        <family val="2"/>
        <charset val="238"/>
        <scheme val="minor"/>
      </rPr>
      <t>n</t>
    </r>
    <r>
      <rPr>
        <sz val="8"/>
        <rFont val="Calibri"/>
        <family val="2"/>
        <charset val="238"/>
        <scheme val="minor"/>
      </rPr>
      <t>=</t>
    </r>
  </si>
  <si>
    <r>
      <t>V</t>
    </r>
    <r>
      <rPr>
        <vertAlign val="subscript"/>
        <sz val="8"/>
        <rFont val="Calibri"/>
        <family val="2"/>
        <charset val="238"/>
        <scheme val="minor"/>
      </rPr>
      <t>k</t>
    </r>
    <r>
      <rPr>
        <sz val="8"/>
        <rFont val="Calibri"/>
        <family val="2"/>
        <charset val="238"/>
        <scheme val="minor"/>
      </rPr>
      <t>=</t>
    </r>
  </si>
  <si>
    <r>
      <t>m</t>
    </r>
    <r>
      <rPr>
        <vertAlign val="superscript"/>
        <sz val="8"/>
        <rFont val="Calibri"/>
        <family val="2"/>
        <charset val="238"/>
        <scheme val="minor"/>
      </rPr>
      <t>3</t>
    </r>
  </si>
  <si>
    <r>
      <t>m</t>
    </r>
    <r>
      <rPr>
        <vertAlign val="superscript"/>
        <sz val="8"/>
        <rFont val="Calibri"/>
        <family val="2"/>
        <charset val="238"/>
        <scheme val="minor"/>
      </rPr>
      <t>3</t>
    </r>
    <r>
      <rPr>
        <sz val="8"/>
        <rFont val="Calibri"/>
        <family val="2"/>
        <charset val="238"/>
        <scheme val="minor"/>
      </rPr>
      <t>/h</t>
    </r>
  </si>
  <si>
    <r>
      <t>m</t>
    </r>
    <r>
      <rPr>
        <vertAlign val="superscript"/>
        <sz val="8"/>
        <rFont val="Calibri"/>
        <family val="2"/>
        <charset val="238"/>
        <scheme val="minor"/>
      </rPr>
      <t>3</t>
    </r>
    <r>
      <rPr>
        <sz val="8"/>
        <rFont val="Calibri"/>
        <family val="2"/>
        <charset val="238"/>
        <scheme val="minor"/>
      </rPr>
      <t>/s</t>
    </r>
  </si>
  <si>
    <r>
      <t>h</t>
    </r>
    <r>
      <rPr>
        <vertAlign val="superscript"/>
        <sz val="8"/>
        <rFont val="Calibri"/>
        <family val="2"/>
        <charset val="238"/>
        <scheme val="minor"/>
      </rPr>
      <t>-1</t>
    </r>
  </si>
  <si>
    <r>
      <t>emisja CO</t>
    </r>
    <r>
      <rPr>
        <vertAlign val="subscript"/>
        <sz val="8"/>
        <rFont val="Calibri"/>
        <family val="2"/>
        <charset val="238"/>
        <scheme val="minor"/>
      </rPr>
      <t>2</t>
    </r>
    <r>
      <rPr>
        <sz val="8"/>
        <rFont val="Calibri"/>
        <family val="2"/>
        <charset val="238"/>
        <scheme val="minor"/>
      </rPr>
      <t xml:space="preserve"> z 1 samochodu</t>
    </r>
  </si>
</sst>
</file>

<file path=xl/styles.xml><?xml version="1.0" encoding="utf-8"?>
<styleSheet xmlns="http://schemas.openxmlformats.org/spreadsheetml/2006/main">
  <numFmts count="2">
    <numFmt numFmtId="164" formatCode="0.0000"/>
    <numFmt numFmtId="165" formatCode="0.0"/>
  </numFmts>
  <fonts count="19">
    <font>
      <sz val="10"/>
      <name val="Arial CE"/>
      <charset val="238"/>
    </font>
    <font>
      <b/>
      <sz val="10"/>
      <name val="Times New Roman CE"/>
      <charset val="238"/>
    </font>
    <font>
      <sz val="10"/>
      <name val="Times New Roman CE"/>
      <family val="1"/>
      <charset val="238"/>
    </font>
    <font>
      <vertAlign val="superscript"/>
      <sz val="10"/>
      <name val="Times New Roman CE"/>
      <family val="1"/>
      <charset val="238"/>
    </font>
    <font>
      <b/>
      <sz val="10"/>
      <name val="Times New Roman CE"/>
      <family val="1"/>
      <charset val="238"/>
    </font>
    <font>
      <sz val="10"/>
      <color indexed="10"/>
      <name val="Times New Roman CE"/>
      <family val="1"/>
      <charset val="238"/>
    </font>
    <font>
      <sz val="9"/>
      <name val="Times New Roman CE"/>
      <family val="1"/>
      <charset val="238"/>
    </font>
    <font>
      <b/>
      <sz val="9"/>
      <name val="Times New Roman CE"/>
      <family val="1"/>
      <charset val="238"/>
    </font>
    <font>
      <sz val="12"/>
      <name val="Webdings"/>
      <family val="1"/>
      <charset val="2"/>
    </font>
    <font>
      <b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vertAlign val="superscript"/>
      <sz val="9"/>
      <name val="Calibri"/>
      <family val="2"/>
      <charset val="238"/>
      <scheme val="minor"/>
    </font>
    <font>
      <sz val="9"/>
      <color indexed="10"/>
      <name val="Calibri"/>
      <family val="2"/>
      <charset val="238"/>
      <scheme val="minor"/>
    </font>
    <font>
      <b/>
      <sz val="10"/>
      <color indexed="10"/>
      <name val="Calibri"/>
      <family val="2"/>
      <charset val="238"/>
      <scheme val="minor"/>
    </font>
    <font>
      <b/>
      <vertAlign val="subscript"/>
      <sz val="10"/>
      <color indexed="10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vertAlign val="superscript"/>
      <sz val="8"/>
      <name val="Calibri"/>
      <family val="2"/>
      <charset val="238"/>
      <scheme val="minor"/>
    </font>
    <font>
      <vertAlign val="subscript"/>
      <sz val="8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right"/>
    </xf>
    <xf numFmtId="164" fontId="2" fillId="0" borderId="0" xfId="0" applyNumberFormat="1" applyFont="1" applyFill="1"/>
    <xf numFmtId="0" fontId="1" fillId="0" borderId="0" xfId="0" applyFont="1" applyFill="1"/>
    <xf numFmtId="0" fontId="5" fillId="0" borderId="0" xfId="0" applyFont="1" applyFill="1"/>
    <xf numFmtId="0" fontId="5" fillId="0" borderId="0" xfId="0" applyFont="1" applyFill="1" applyAlignment="1">
      <alignment horizontal="center"/>
    </xf>
    <xf numFmtId="0" fontId="2" fillId="2" borderId="1" xfId="0" applyFont="1" applyFill="1" applyBorder="1"/>
    <xf numFmtId="0" fontId="5" fillId="2" borderId="1" xfId="0" applyFont="1" applyFill="1" applyBorder="1"/>
    <xf numFmtId="0" fontId="5" fillId="0" borderId="0" xfId="0" applyFont="1" applyFill="1" applyAlignment="1">
      <alignment horizontal="left"/>
    </xf>
    <xf numFmtId="164" fontId="2" fillId="2" borderId="1" xfId="0" applyNumberFormat="1" applyFont="1" applyFill="1" applyBorder="1"/>
    <xf numFmtId="0" fontId="2" fillId="0" borderId="0" xfId="0" applyFont="1" applyFill="1" applyBorder="1"/>
    <xf numFmtId="2" fontId="4" fillId="0" borderId="0" xfId="0" applyNumberFormat="1" applyFont="1" applyFill="1" applyBorder="1"/>
    <xf numFmtId="2" fontId="2" fillId="0" borderId="0" xfId="0" applyNumberFormat="1" applyFont="1" applyFill="1" applyBorder="1"/>
    <xf numFmtId="0" fontId="6" fillId="0" borderId="0" xfId="0" applyFont="1" applyFill="1"/>
    <xf numFmtId="0" fontId="6" fillId="0" borderId="1" xfId="0" applyFont="1" applyFill="1" applyBorder="1"/>
    <xf numFmtId="2" fontId="6" fillId="0" borderId="1" xfId="0" applyNumberFormat="1" applyFont="1" applyFill="1" applyBorder="1"/>
    <xf numFmtId="0" fontId="7" fillId="0" borderId="0" xfId="0" applyFont="1" applyFill="1"/>
    <xf numFmtId="0" fontId="8" fillId="0" borderId="1" xfId="0" applyFont="1" applyBorder="1" applyAlignment="1">
      <alignment horizontal="center"/>
    </xf>
    <xf numFmtId="0" fontId="9" fillId="0" borderId="0" xfId="0" applyFont="1" applyFill="1"/>
    <xf numFmtId="0" fontId="10" fillId="0" borderId="0" xfId="0" applyFont="1" applyFill="1"/>
    <xf numFmtId="0" fontId="11" fillId="0" borderId="0" xfId="0" applyFont="1" applyFill="1"/>
    <xf numFmtId="0" fontId="11" fillId="0" borderId="1" xfId="0" applyFont="1" applyFill="1" applyBorder="1"/>
    <xf numFmtId="0" fontId="11" fillId="0" borderId="1" xfId="0" applyFont="1" applyFill="1" applyBorder="1" applyAlignment="1">
      <alignment horizontal="center"/>
    </xf>
    <xf numFmtId="0" fontId="13" fillId="0" borderId="1" xfId="0" applyFont="1" applyFill="1" applyBorder="1" applyAlignment="1">
      <alignment horizontal="center"/>
    </xf>
    <xf numFmtId="2" fontId="11" fillId="0" borderId="1" xfId="0" applyNumberFormat="1" applyFont="1" applyFill="1" applyBorder="1"/>
    <xf numFmtId="164" fontId="11" fillId="0" borderId="1" xfId="0" applyNumberFormat="1" applyFont="1" applyFill="1" applyBorder="1" applyAlignment="1">
      <alignment horizontal="right"/>
    </xf>
    <xf numFmtId="0" fontId="13" fillId="0" borderId="1" xfId="0" applyFont="1" applyFill="1" applyBorder="1"/>
    <xf numFmtId="164" fontId="11" fillId="0" borderId="1" xfId="0" applyNumberFormat="1" applyFont="1" applyFill="1" applyBorder="1"/>
    <xf numFmtId="0" fontId="14" fillId="2" borderId="1" xfId="0" applyFont="1" applyFill="1" applyBorder="1" applyAlignment="1">
      <alignment horizontal="left"/>
    </xf>
    <xf numFmtId="0" fontId="9" fillId="2" borderId="1" xfId="0" applyFont="1" applyFill="1" applyBorder="1"/>
    <xf numFmtId="2" fontId="14" fillId="2" borderId="1" xfId="0" applyNumberFormat="1" applyFont="1" applyFill="1" applyBorder="1"/>
    <xf numFmtId="0" fontId="14" fillId="2" borderId="1" xfId="0" applyFont="1" applyFill="1" applyBorder="1" applyAlignment="1">
      <alignment horizontal="center"/>
    </xf>
    <xf numFmtId="0" fontId="16" fillId="0" borderId="0" xfId="0" applyFont="1" applyFill="1"/>
    <xf numFmtId="0" fontId="16" fillId="0" borderId="0" xfId="0" applyNumberFormat="1" applyFont="1" applyFill="1"/>
    <xf numFmtId="2" fontId="16" fillId="0" borderId="0" xfId="0" applyNumberFormat="1" applyFont="1" applyFill="1"/>
    <xf numFmtId="165" fontId="16" fillId="0" borderId="0" xfId="0" applyNumberFormat="1" applyFont="1" applyFill="1"/>
    <xf numFmtId="1" fontId="16" fillId="0" borderId="0" xfId="0" applyNumberFormat="1" applyFont="1" applyFill="1"/>
    <xf numFmtId="1" fontId="16" fillId="3" borderId="0" xfId="0" applyNumberFormat="1" applyFont="1" applyFill="1"/>
    <xf numFmtId="165" fontId="16" fillId="3" borderId="0" xfId="0" applyNumberFormat="1" applyFont="1" applyFill="1"/>
  </cellXfs>
  <cellStyles count="1">
    <cellStyle name="Normalny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l-PL"/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Rozkład stężenia CO w czasie wyjazdu samochodów</a:t>
            </a:r>
          </a:p>
        </c:rich>
      </c:tx>
      <c:layout>
        <c:manualLayout>
          <c:xMode val="edge"/>
          <c:yMode val="edge"/>
          <c:x val="0.2163638272488666"/>
          <c:y val="3.3240997229916913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2545465683119394"/>
          <c:y val="0.20498642684495494"/>
          <c:w val="0.8236370948482733"/>
          <c:h val="0.6426601490274263"/>
        </c:manualLayout>
      </c:layout>
      <c:scatterChart>
        <c:scatterStyle val="lineMarker"/>
        <c:ser>
          <c:idx val="0"/>
          <c:order val="0"/>
          <c:spPr>
            <a:ln w="1270">
              <a:solidFill>
                <a:srgbClr val="000080"/>
              </a:solidFill>
              <a:prstDash val="solid"/>
            </a:ln>
          </c:spPr>
          <c:marker>
            <c:symbol val="diamond"/>
            <c:size val="3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CO!$C$18:$C$259</c:f>
              <c:numCache>
                <c:formatCode>0.00</c:formatCode>
                <c:ptCount val="242"/>
                <c:pt idx="0">
                  <c:v>0</c:v>
                </c:pt>
                <c:pt idx="1">
                  <c:v>0.25</c:v>
                </c:pt>
                <c:pt idx="2">
                  <c:v>0.5</c:v>
                </c:pt>
                <c:pt idx="3">
                  <c:v>0.75</c:v>
                </c:pt>
                <c:pt idx="4">
                  <c:v>1</c:v>
                </c:pt>
                <c:pt idx="5">
                  <c:v>1.25</c:v>
                </c:pt>
                <c:pt idx="6">
                  <c:v>1.5</c:v>
                </c:pt>
                <c:pt idx="7">
                  <c:v>1.75</c:v>
                </c:pt>
                <c:pt idx="8">
                  <c:v>2</c:v>
                </c:pt>
                <c:pt idx="9">
                  <c:v>2.25</c:v>
                </c:pt>
                <c:pt idx="10">
                  <c:v>2.5</c:v>
                </c:pt>
                <c:pt idx="11">
                  <c:v>2.75</c:v>
                </c:pt>
                <c:pt idx="12">
                  <c:v>3</c:v>
                </c:pt>
                <c:pt idx="13">
                  <c:v>3.25</c:v>
                </c:pt>
                <c:pt idx="14">
                  <c:v>3.5</c:v>
                </c:pt>
                <c:pt idx="15">
                  <c:v>3.75</c:v>
                </c:pt>
                <c:pt idx="16">
                  <c:v>4</c:v>
                </c:pt>
                <c:pt idx="17">
                  <c:v>4.25</c:v>
                </c:pt>
                <c:pt idx="18">
                  <c:v>4.5</c:v>
                </c:pt>
                <c:pt idx="19">
                  <c:v>4.75</c:v>
                </c:pt>
                <c:pt idx="20">
                  <c:v>5</c:v>
                </c:pt>
                <c:pt idx="21">
                  <c:v>5.25</c:v>
                </c:pt>
                <c:pt idx="22">
                  <c:v>5.5</c:v>
                </c:pt>
                <c:pt idx="23">
                  <c:v>5.75</c:v>
                </c:pt>
                <c:pt idx="24">
                  <c:v>6</c:v>
                </c:pt>
                <c:pt idx="25">
                  <c:v>6.25</c:v>
                </c:pt>
                <c:pt idx="26">
                  <c:v>6.5</c:v>
                </c:pt>
                <c:pt idx="27">
                  <c:v>6.75</c:v>
                </c:pt>
                <c:pt idx="28">
                  <c:v>7</c:v>
                </c:pt>
                <c:pt idx="29">
                  <c:v>7.25</c:v>
                </c:pt>
                <c:pt idx="30">
                  <c:v>7.5</c:v>
                </c:pt>
                <c:pt idx="31">
                  <c:v>7.75</c:v>
                </c:pt>
                <c:pt idx="32">
                  <c:v>8</c:v>
                </c:pt>
                <c:pt idx="33">
                  <c:v>8.25</c:v>
                </c:pt>
                <c:pt idx="34">
                  <c:v>8.5</c:v>
                </c:pt>
                <c:pt idx="35">
                  <c:v>8.75</c:v>
                </c:pt>
                <c:pt idx="36">
                  <c:v>9</c:v>
                </c:pt>
                <c:pt idx="37">
                  <c:v>9.25</c:v>
                </c:pt>
                <c:pt idx="38">
                  <c:v>9.5</c:v>
                </c:pt>
                <c:pt idx="39">
                  <c:v>9.75</c:v>
                </c:pt>
                <c:pt idx="40">
                  <c:v>10</c:v>
                </c:pt>
                <c:pt idx="41">
                  <c:v>10.25</c:v>
                </c:pt>
                <c:pt idx="42">
                  <c:v>10.5</c:v>
                </c:pt>
                <c:pt idx="43">
                  <c:v>10.75</c:v>
                </c:pt>
                <c:pt idx="44">
                  <c:v>11</c:v>
                </c:pt>
                <c:pt idx="45">
                  <c:v>11.25</c:v>
                </c:pt>
                <c:pt idx="46">
                  <c:v>11.5</c:v>
                </c:pt>
                <c:pt idx="47">
                  <c:v>11.75</c:v>
                </c:pt>
                <c:pt idx="48">
                  <c:v>12</c:v>
                </c:pt>
                <c:pt idx="49">
                  <c:v>12.25</c:v>
                </c:pt>
                <c:pt idx="50">
                  <c:v>12.5</c:v>
                </c:pt>
                <c:pt idx="51">
                  <c:v>12.75</c:v>
                </c:pt>
                <c:pt idx="52">
                  <c:v>13</c:v>
                </c:pt>
                <c:pt idx="53">
                  <c:v>13.25</c:v>
                </c:pt>
                <c:pt idx="54">
                  <c:v>13.5</c:v>
                </c:pt>
                <c:pt idx="55">
                  <c:v>13.75</c:v>
                </c:pt>
                <c:pt idx="56">
                  <c:v>14</c:v>
                </c:pt>
                <c:pt idx="57">
                  <c:v>14.25</c:v>
                </c:pt>
                <c:pt idx="58">
                  <c:v>14.5</c:v>
                </c:pt>
                <c:pt idx="59">
                  <c:v>14.75</c:v>
                </c:pt>
                <c:pt idx="60">
                  <c:v>15</c:v>
                </c:pt>
                <c:pt idx="61">
                  <c:v>15.25</c:v>
                </c:pt>
                <c:pt idx="62">
                  <c:v>15.5</c:v>
                </c:pt>
                <c:pt idx="63">
                  <c:v>15.75</c:v>
                </c:pt>
                <c:pt idx="64">
                  <c:v>16</c:v>
                </c:pt>
                <c:pt idx="65">
                  <c:v>16.25</c:v>
                </c:pt>
                <c:pt idx="66">
                  <c:v>16.5</c:v>
                </c:pt>
                <c:pt idx="67">
                  <c:v>16.75</c:v>
                </c:pt>
                <c:pt idx="68">
                  <c:v>17</c:v>
                </c:pt>
                <c:pt idx="69">
                  <c:v>17.25</c:v>
                </c:pt>
                <c:pt idx="70">
                  <c:v>17.5</c:v>
                </c:pt>
                <c:pt idx="71">
                  <c:v>17.75</c:v>
                </c:pt>
                <c:pt idx="72">
                  <c:v>18</c:v>
                </c:pt>
                <c:pt idx="73">
                  <c:v>18.25</c:v>
                </c:pt>
                <c:pt idx="74">
                  <c:v>18.5</c:v>
                </c:pt>
                <c:pt idx="75">
                  <c:v>18.75</c:v>
                </c:pt>
                <c:pt idx="76">
                  <c:v>19</c:v>
                </c:pt>
                <c:pt idx="77">
                  <c:v>19.25</c:v>
                </c:pt>
                <c:pt idx="78">
                  <c:v>19.5</c:v>
                </c:pt>
                <c:pt idx="79">
                  <c:v>19.75</c:v>
                </c:pt>
                <c:pt idx="80">
                  <c:v>20</c:v>
                </c:pt>
                <c:pt idx="81">
                  <c:v>20.25</c:v>
                </c:pt>
                <c:pt idx="82">
                  <c:v>20.5</c:v>
                </c:pt>
                <c:pt idx="83">
                  <c:v>20.75</c:v>
                </c:pt>
                <c:pt idx="84">
                  <c:v>21</c:v>
                </c:pt>
                <c:pt idx="85">
                  <c:v>21.25</c:v>
                </c:pt>
                <c:pt idx="86">
                  <c:v>21.5</c:v>
                </c:pt>
                <c:pt idx="87">
                  <c:v>21.75</c:v>
                </c:pt>
                <c:pt idx="88">
                  <c:v>22</c:v>
                </c:pt>
                <c:pt idx="89">
                  <c:v>22.25</c:v>
                </c:pt>
                <c:pt idx="90">
                  <c:v>22.5</c:v>
                </c:pt>
                <c:pt idx="91">
                  <c:v>22.75</c:v>
                </c:pt>
                <c:pt idx="92">
                  <c:v>23</c:v>
                </c:pt>
                <c:pt idx="93">
                  <c:v>23.25</c:v>
                </c:pt>
                <c:pt idx="94">
                  <c:v>23.5</c:v>
                </c:pt>
                <c:pt idx="95">
                  <c:v>23.75</c:v>
                </c:pt>
                <c:pt idx="96">
                  <c:v>24</c:v>
                </c:pt>
                <c:pt idx="97">
                  <c:v>24.25</c:v>
                </c:pt>
                <c:pt idx="98">
                  <c:v>24.5</c:v>
                </c:pt>
                <c:pt idx="99">
                  <c:v>24.75</c:v>
                </c:pt>
                <c:pt idx="100">
                  <c:v>25</c:v>
                </c:pt>
                <c:pt idx="101">
                  <c:v>25.25</c:v>
                </c:pt>
                <c:pt idx="102">
                  <c:v>25.5</c:v>
                </c:pt>
                <c:pt idx="103">
                  <c:v>25.75</c:v>
                </c:pt>
                <c:pt idx="104">
                  <c:v>26</c:v>
                </c:pt>
                <c:pt idx="105">
                  <c:v>26.25</c:v>
                </c:pt>
                <c:pt idx="106">
                  <c:v>26.5</c:v>
                </c:pt>
                <c:pt idx="107">
                  <c:v>26.75</c:v>
                </c:pt>
                <c:pt idx="108">
                  <c:v>27</c:v>
                </c:pt>
                <c:pt idx="109">
                  <c:v>27.25</c:v>
                </c:pt>
                <c:pt idx="110">
                  <c:v>27.5</c:v>
                </c:pt>
                <c:pt idx="111">
                  <c:v>27.75</c:v>
                </c:pt>
                <c:pt idx="112">
                  <c:v>28</c:v>
                </c:pt>
                <c:pt idx="113">
                  <c:v>28.25</c:v>
                </c:pt>
                <c:pt idx="114">
                  <c:v>28.5</c:v>
                </c:pt>
                <c:pt idx="115">
                  <c:v>28.75</c:v>
                </c:pt>
                <c:pt idx="116">
                  <c:v>29</c:v>
                </c:pt>
                <c:pt idx="117">
                  <c:v>29.25</c:v>
                </c:pt>
                <c:pt idx="118">
                  <c:v>29.5</c:v>
                </c:pt>
                <c:pt idx="119">
                  <c:v>29.75</c:v>
                </c:pt>
                <c:pt idx="120">
                  <c:v>30</c:v>
                </c:pt>
                <c:pt idx="121">
                  <c:v>30.25</c:v>
                </c:pt>
                <c:pt idx="122">
                  <c:v>30.5</c:v>
                </c:pt>
                <c:pt idx="123">
                  <c:v>30.75</c:v>
                </c:pt>
                <c:pt idx="124">
                  <c:v>31</c:v>
                </c:pt>
                <c:pt idx="125">
                  <c:v>31.25</c:v>
                </c:pt>
                <c:pt idx="126">
                  <c:v>31.5</c:v>
                </c:pt>
                <c:pt idx="127">
                  <c:v>31.75</c:v>
                </c:pt>
                <c:pt idx="128">
                  <c:v>32</c:v>
                </c:pt>
                <c:pt idx="129">
                  <c:v>32.25</c:v>
                </c:pt>
                <c:pt idx="130">
                  <c:v>32.5</c:v>
                </c:pt>
                <c:pt idx="131">
                  <c:v>32.75</c:v>
                </c:pt>
                <c:pt idx="132">
                  <c:v>33</c:v>
                </c:pt>
                <c:pt idx="133">
                  <c:v>33.25</c:v>
                </c:pt>
                <c:pt idx="134">
                  <c:v>33.5</c:v>
                </c:pt>
                <c:pt idx="135">
                  <c:v>33.75</c:v>
                </c:pt>
                <c:pt idx="136">
                  <c:v>34</c:v>
                </c:pt>
                <c:pt idx="137">
                  <c:v>34.25</c:v>
                </c:pt>
                <c:pt idx="138">
                  <c:v>34.5</c:v>
                </c:pt>
                <c:pt idx="139">
                  <c:v>34.75</c:v>
                </c:pt>
                <c:pt idx="140">
                  <c:v>35</c:v>
                </c:pt>
                <c:pt idx="141">
                  <c:v>35.25</c:v>
                </c:pt>
                <c:pt idx="142">
                  <c:v>35.5</c:v>
                </c:pt>
                <c:pt idx="143">
                  <c:v>35.75</c:v>
                </c:pt>
                <c:pt idx="144">
                  <c:v>36</c:v>
                </c:pt>
                <c:pt idx="145">
                  <c:v>36.25</c:v>
                </c:pt>
                <c:pt idx="146">
                  <c:v>36.5</c:v>
                </c:pt>
                <c:pt idx="147">
                  <c:v>36.75</c:v>
                </c:pt>
                <c:pt idx="148">
                  <c:v>37</c:v>
                </c:pt>
                <c:pt idx="149">
                  <c:v>37.25</c:v>
                </c:pt>
                <c:pt idx="150">
                  <c:v>37.5</c:v>
                </c:pt>
                <c:pt idx="151">
                  <c:v>37.75</c:v>
                </c:pt>
                <c:pt idx="152">
                  <c:v>38</c:v>
                </c:pt>
                <c:pt idx="153">
                  <c:v>38.25</c:v>
                </c:pt>
                <c:pt idx="154">
                  <c:v>38.5</c:v>
                </c:pt>
                <c:pt idx="155">
                  <c:v>38.75</c:v>
                </c:pt>
                <c:pt idx="156">
                  <c:v>39</c:v>
                </c:pt>
                <c:pt idx="157">
                  <c:v>39.25</c:v>
                </c:pt>
                <c:pt idx="158">
                  <c:v>39.5</c:v>
                </c:pt>
                <c:pt idx="159">
                  <c:v>39.75</c:v>
                </c:pt>
                <c:pt idx="160">
                  <c:v>40</c:v>
                </c:pt>
                <c:pt idx="161">
                  <c:v>40.25</c:v>
                </c:pt>
                <c:pt idx="162">
                  <c:v>40.5</c:v>
                </c:pt>
                <c:pt idx="163">
                  <c:v>40.75</c:v>
                </c:pt>
                <c:pt idx="164">
                  <c:v>41</c:v>
                </c:pt>
                <c:pt idx="165">
                  <c:v>41.25</c:v>
                </c:pt>
                <c:pt idx="166">
                  <c:v>41.5</c:v>
                </c:pt>
                <c:pt idx="167">
                  <c:v>41.75</c:v>
                </c:pt>
                <c:pt idx="168">
                  <c:v>42</c:v>
                </c:pt>
                <c:pt idx="169">
                  <c:v>42.25</c:v>
                </c:pt>
                <c:pt idx="170">
                  <c:v>42.5</c:v>
                </c:pt>
                <c:pt idx="171">
                  <c:v>42.75</c:v>
                </c:pt>
                <c:pt idx="172">
                  <c:v>43</c:v>
                </c:pt>
                <c:pt idx="173">
                  <c:v>43.25</c:v>
                </c:pt>
                <c:pt idx="174">
                  <c:v>43.5</c:v>
                </c:pt>
                <c:pt idx="175">
                  <c:v>43.75</c:v>
                </c:pt>
                <c:pt idx="176">
                  <c:v>44</c:v>
                </c:pt>
                <c:pt idx="177">
                  <c:v>44.25</c:v>
                </c:pt>
                <c:pt idx="178">
                  <c:v>44.5</c:v>
                </c:pt>
                <c:pt idx="179">
                  <c:v>44.75</c:v>
                </c:pt>
                <c:pt idx="180">
                  <c:v>45</c:v>
                </c:pt>
                <c:pt idx="181">
                  <c:v>45.25</c:v>
                </c:pt>
                <c:pt idx="182">
                  <c:v>45.5</c:v>
                </c:pt>
                <c:pt idx="183">
                  <c:v>45.75</c:v>
                </c:pt>
                <c:pt idx="184">
                  <c:v>46</c:v>
                </c:pt>
                <c:pt idx="185">
                  <c:v>46.25</c:v>
                </c:pt>
                <c:pt idx="186">
                  <c:v>46.5</c:v>
                </c:pt>
                <c:pt idx="187">
                  <c:v>46.75</c:v>
                </c:pt>
                <c:pt idx="188">
                  <c:v>47</c:v>
                </c:pt>
                <c:pt idx="189">
                  <c:v>47.25</c:v>
                </c:pt>
                <c:pt idx="190">
                  <c:v>47.5</c:v>
                </c:pt>
                <c:pt idx="191">
                  <c:v>47.75</c:v>
                </c:pt>
                <c:pt idx="192">
                  <c:v>48</c:v>
                </c:pt>
                <c:pt idx="193">
                  <c:v>48.25</c:v>
                </c:pt>
                <c:pt idx="194">
                  <c:v>48.5</c:v>
                </c:pt>
                <c:pt idx="195">
                  <c:v>48.75</c:v>
                </c:pt>
                <c:pt idx="196">
                  <c:v>49</c:v>
                </c:pt>
                <c:pt idx="197">
                  <c:v>49.25</c:v>
                </c:pt>
                <c:pt idx="198">
                  <c:v>49.5</c:v>
                </c:pt>
                <c:pt idx="199">
                  <c:v>49.75</c:v>
                </c:pt>
                <c:pt idx="200">
                  <c:v>50</c:v>
                </c:pt>
                <c:pt idx="201">
                  <c:v>50.25</c:v>
                </c:pt>
                <c:pt idx="202">
                  <c:v>50.5</c:v>
                </c:pt>
                <c:pt idx="203">
                  <c:v>50.75</c:v>
                </c:pt>
                <c:pt idx="204">
                  <c:v>51</c:v>
                </c:pt>
                <c:pt idx="205">
                  <c:v>51.25</c:v>
                </c:pt>
                <c:pt idx="206">
                  <c:v>51.5</c:v>
                </c:pt>
                <c:pt idx="207">
                  <c:v>51.75</c:v>
                </c:pt>
                <c:pt idx="208">
                  <c:v>52</c:v>
                </c:pt>
                <c:pt idx="209">
                  <c:v>52.25</c:v>
                </c:pt>
                <c:pt idx="210">
                  <c:v>52.5</c:v>
                </c:pt>
                <c:pt idx="211">
                  <c:v>52.75</c:v>
                </c:pt>
                <c:pt idx="212">
                  <c:v>53</c:v>
                </c:pt>
                <c:pt idx="213">
                  <c:v>53.25</c:v>
                </c:pt>
                <c:pt idx="214">
                  <c:v>53.5</c:v>
                </c:pt>
                <c:pt idx="215">
                  <c:v>53.75</c:v>
                </c:pt>
                <c:pt idx="216">
                  <c:v>54</c:v>
                </c:pt>
                <c:pt idx="217">
                  <c:v>54.25</c:v>
                </c:pt>
                <c:pt idx="218">
                  <c:v>54.5</c:v>
                </c:pt>
                <c:pt idx="219">
                  <c:v>54.75</c:v>
                </c:pt>
                <c:pt idx="220">
                  <c:v>55</c:v>
                </c:pt>
                <c:pt idx="221">
                  <c:v>55.25</c:v>
                </c:pt>
                <c:pt idx="222">
                  <c:v>55.5</c:v>
                </c:pt>
                <c:pt idx="223">
                  <c:v>55.75</c:v>
                </c:pt>
                <c:pt idx="224">
                  <c:v>56</c:v>
                </c:pt>
                <c:pt idx="225">
                  <c:v>56.25</c:v>
                </c:pt>
                <c:pt idx="226">
                  <c:v>56.5</c:v>
                </c:pt>
                <c:pt idx="227">
                  <c:v>56.75</c:v>
                </c:pt>
                <c:pt idx="228">
                  <c:v>57</c:v>
                </c:pt>
                <c:pt idx="229">
                  <c:v>57.25</c:v>
                </c:pt>
                <c:pt idx="230">
                  <c:v>57.5</c:v>
                </c:pt>
                <c:pt idx="231">
                  <c:v>57.75</c:v>
                </c:pt>
                <c:pt idx="232">
                  <c:v>58</c:v>
                </c:pt>
                <c:pt idx="233">
                  <c:v>58.25</c:v>
                </c:pt>
                <c:pt idx="234">
                  <c:v>58.5</c:v>
                </c:pt>
                <c:pt idx="235">
                  <c:v>58.75</c:v>
                </c:pt>
                <c:pt idx="236">
                  <c:v>59</c:v>
                </c:pt>
                <c:pt idx="237">
                  <c:v>59.25</c:v>
                </c:pt>
                <c:pt idx="238">
                  <c:v>59.5</c:v>
                </c:pt>
                <c:pt idx="239">
                  <c:v>59.75</c:v>
                </c:pt>
                <c:pt idx="240">
                  <c:v>60</c:v>
                </c:pt>
                <c:pt idx="241">
                  <c:v>60.25</c:v>
                </c:pt>
              </c:numCache>
            </c:numRef>
          </c:xVal>
          <c:yVal>
            <c:numRef>
              <c:f>CO!$W$18:$W$259</c:f>
              <c:numCache>
                <c:formatCode>0.0000</c:formatCode>
                <c:ptCount val="242"/>
                <c:pt idx="0">
                  <c:v>6</c:v>
                </c:pt>
                <c:pt idx="1">
                  <c:v>6.3150230729841041</c:v>
                </c:pt>
                <c:pt idx="2">
                  <c:v>6.9003543561743896</c:v>
                </c:pt>
                <c:pt idx="3">
                  <c:v>7.4796200847744032</c:v>
                </c:pt>
                <c:pt idx="4">
                  <c:v>8.0528831137067201</c:v>
                </c:pt>
                <c:pt idx="5">
                  <c:v>8.6202056465534298</c:v>
                </c:pt>
                <c:pt idx="6">
                  <c:v>8.9080765736616279</c:v>
                </c:pt>
                <c:pt idx="7">
                  <c:v>9.4665370778323279</c:v>
                </c:pt>
                <c:pt idx="8">
                  <c:v>9.7456378099324823</c:v>
                </c:pt>
                <c:pt idx="9">
                  <c:v>10.021846332483349</c:v>
                </c:pt>
                <c:pt idx="10">
                  <c:v>10.568765284942835</c:v>
                </c:pt>
                <c:pt idx="11">
                  <c:v>10.836444065828065</c:v>
                </c:pt>
                <c:pt idx="12">
                  <c:v>11.374921666932146</c:v>
                </c:pt>
                <c:pt idx="13">
                  <c:v>11.907819239462782</c:v>
                </c:pt>
                <c:pt idx="14">
                  <c:v>12.161621938386023</c:v>
                </c:pt>
                <c:pt idx="15">
                  <c:v>12.412794581186027</c:v>
                </c:pt>
                <c:pt idx="16">
                  <c:v>12.661364422085228</c:v>
                </c:pt>
                <c:pt idx="17">
                  <c:v>12.907358432881427</c:v>
                </c:pt>
                <c:pt idx="18">
                  <c:v>12.877230637230356</c:v>
                </c:pt>
                <c:pt idx="19">
                  <c:v>13.120987712551276</c:v>
                </c:pt>
                <c:pt idx="20">
                  <c:v>13.362218830539</c:v>
                </c:pt>
                <c:pt idx="21">
                  <c:v>13.600950166681727</c:v>
                </c:pt>
                <c:pt idx="22">
                  <c:v>13.837207625221517</c:v>
                </c:pt>
                <c:pt idx="23">
                  <c:v>14.071016841965104</c:v>
                </c:pt>
                <c:pt idx="24">
                  <c:v>14.02883051842149</c:v>
                </c:pt>
                <c:pt idx="25">
                  <c:v>13.987081354920001</c:v>
                </c:pt>
                <c:pt idx="26">
                  <c:v>14.219337489989599</c:v>
                </c:pt>
                <c:pt idx="27">
                  <c:v>14.449186847381927</c:v>
                </c:pt>
                <c:pt idx="28">
                  <c:v>14.676654367573956</c:v>
                </c:pt>
                <c:pt idx="29">
                  <c:v>14.90176473259444</c:v>
                </c:pt>
                <c:pt idx="30">
                  <c:v>14.850969700058027</c:v>
                </c:pt>
                <c:pt idx="31">
                  <c:v>14.800701036180886</c:v>
                </c:pt>
                <c:pt idx="32">
                  <c:v>15.024525955058671</c:v>
                </c:pt>
                <c:pt idx="33">
                  <c:v>15.246031465589244</c:v>
                </c:pt>
                <c:pt idx="34">
                  <c:v>15.738814271520141</c:v>
                </c:pt>
                <c:pt idx="35">
                  <c:v>16.226490565811631</c:v>
                </c:pt>
                <c:pt idx="36">
                  <c:v>16.435540596562678</c:v>
                </c:pt>
                <c:pt idx="37">
                  <c:v>16.915996993882331</c:v>
                </c:pt>
                <c:pt idx="38">
                  <c:v>17.117901944573735</c:v>
                </c:pt>
                <c:pt idx="39">
                  <c:v>17.317714634804037</c:v>
                </c:pt>
                <c:pt idx="40">
                  <c:v>17.515456745833763</c:v>
                </c:pt>
                <c:pt idx="41">
                  <c:v>17.43757706560509</c:v>
                </c:pt>
                <c:pt idx="42">
                  <c:v>17.634077090079344</c:v>
                </c:pt>
                <c:pt idx="43">
                  <c:v>17.828540863186777</c:v>
                </c:pt>
                <c:pt idx="44">
                  <c:v>18.020989485788014</c:v>
                </c:pt>
                <c:pt idx="45">
                  <c:v>18.485016508727966</c:v>
                </c:pt>
                <c:pt idx="46">
                  <c:v>18.670662336092441</c:v>
                </c:pt>
                <c:pt idx="47">
                  <c:v>18.854384389804842</c:v>
                </c:pt>
                <c:pt idx="48">
                  <c:v>19.309775273808192</c:v>
                </c:pt>
                <c:pt idx="49">
                  <c:v>19.486874455098778</c:v>
                </c:pt>
                <c:pt idx="50">
                  <c:v>19.662138428221169</c:v>
                </c:pt>
                <c:pt idx="51">
                  <c:v>20.109158879349614</c:v>
                </c:pt>
                <c:pt idx="52">
                  <c:v>20.277974367222086</c:v>
                </c:pt>
                <c:pt idx="53">
                  <c:v>20.445040487536765</c:v>
                </c:pt>
                <c:pt idx="54">
                  <c:v>20.610375368291802</c:v>
                </c:pt>
                <c:pt idx="55">
                  <c:v>20.500424280988049</c:v>
                </c:pt>
                <c:pt idx="56">
                  <c:v>20.391612572940886</c:v>
                </c:pt>
                <c:pt idx="57">
                  <c:v>20.283928437217593</c:v>
                </c:pt>
                <c:pt idx="58">
                  <c:v>20.450932857880076</c:v>
                </c:pt>
                <c:pt idx="59">
                  <c:v>20.616206678351801</c:v>
                </c:pt>
                <c:pt idx="60">
                  <c:v>20.779767832152181</c:v>
                </c:pt>
                <c:pt idx="61">
                  <c:v>20.941634066962727</c:v>
                </c:pt>
                <c:pt idx="62">
                  <c:v>20.828250277908708</c:v>
                </c:pt>
                <c:pt idx="63">
                  <c:v>20.716041439830164</c:v>
                </c:pt>
                <c:pt idx="64">
                  <c:v>20.878568045822931</c:v>
                </c:pt>
                <c:pt idx="65">
                  <c:v>21.03941045343209</c:v>
                </c:pt>
                <c:pt idx="66">
                  <c:v>21.198586115333647</c:v>
                </c:pt>
                <c:pt idx="67">
                  <c:v>21.356112303348475</c:v>
                </c:pt>
                <c:pt idx="68">
                  <c:v>21.238433441672377</c:v>
                </c:pt>
                <c:pt idx="69">
                  <c:v>21.121974039095967</c:v>
                </c:pt>
                <c:pt idx="70">
                  <c:v>21.006721458851054</c:v>
                </c:pt>
                <c:pt idx="71">
                  <c:v>20.892663195119233</c:v>
                </c:pt>
                <c:pt idx="72">
                  <c:v>20.779786871674915</c:v>
                </c:pt>
                <c:pt idx="73">
                  <c:v>20.668080240542391</c:v>
                </c:pt>
                <c:pt idx="74">
                  <c:v>20.557531180666842</c:v>
                </c:pt>
                <c:pt idx="75">
                  <c:v>20.448127696599109</c:v>
                </c:pt>
                <c:pt idx="76">
                  <c:v>20.339857917194074</c:v>
                </c:pt>
                <c:pt idx="77">
                  <c:v>20.232710094322577</c:v>
                </c:pt>
                <c:pt idx="78">
                  <c:v>20.126672601596624</c:v>
                </c:pt>
                <c:pt idx="79">
                  <c:v>20.021733933107846</c:v>
                </c:pt>
                <c:pt idx="80">
                  <c:v>19.917882702179007</c:v>
                </c:pt>
                <c:pt idx="81">
                  <c:v>19.81510764012847</c:v>
                </c:pt>
                <c:pt idx="82">
                  <c:v>19.71339759504745</c:v>
                </c:pt>
                <c:pt idx="83">
                  <c:v>19.612741530589943</c:v>
                </c:pt>
                <c:pt idx="84">
                  <c:v>19.513128524775194</c:v>
                </c:pt>
                <c:pt idx="85">
                  <c:v>19.414547768802581</c:v>
                </c:pt>
                <c:pt idx="86">
                  <c:v>19.316988565878773</c:v>
                </c:pt>
                <c:pt idx="87">
                  <c:v>19.220440330057034</c:v>
                </c:pt>
                <c:pt idx="88">
                  <c:v>19.124892585088574</c:v>
                </c:pt>
                <c:pt idx="89">
                  <c:v>19.030334963285796</c:v>
                </c:pt>
                <c:pt idx="90">
                  <c:v>18.936757204397306</c:v>
                </c:pt>
                <c:pt idx="91">
                  <c:v>18.844149154494609</c:v>
                </c:pt>
                <c:pt idx="92">
                  <c:v>18.752500764870312</c:v>
                </c:pt>
                <c:pt idx="93">
                  <c:v>18.661802090947774</c:v>
                </c:pt>
                <c:pt idx="94">
                  <c:v>18.572043291202036</c:v>
                </c:pt>
                <c:pt idx="95">
                  <c:v>18.483214626091929</c:v>
                </c:pt>
                <c:pt idx="96">
                  <c:v>18.395306457003272</c:v>
                </c:pt>
                <c:pt idx="97">
                  <c:v>18.581881913847084</c:v>
                </c:pt>
                <c:pt idx="98">
                  <c:v>18.76652396365937</c:v>
                </c:pt>
                <c:pt idx="99">
                  <c:v>18.949252641565934</c:v>
                </c:pt>
                <c:pt idx="100">
                  <c:v>19.130087775076564</c:v>
                </c:pt>
                <c:pt idx="101">
                  <c:v>19.03547631759238</c:v>
                </c:pt>
                <c:pt idx="102">
                  <c:v>18.941845280900175</c:v>
                </c:pt>
                <c:pt idx="103">
                  <c:v>18.849184505290388</c:v>
                </c:pt>
                <c:pt idx="104">
                  <c:v>18.75748393633447</c:v>
                </c:pt>
                <c:pt idx="105">
                  <c:v>18.66673362379391</c:v>
                </c:pt>
                <c:pt idx="106">
                  <c:v>18.576923720540549</c:v>
                </c:pt>
                <c:pt idx="107">
                  <c:v>18.488044481488082</c:v>
                </c:pt>
                <c:pt idx="108">
                  <c:v>18.400086262534657</c:v>
                </c:pt>
                <c:pt idx="109">
                  <c:v>18.313039519516394</c:v>
                </c:pt>
                <c:pt idx="110">
                  <c:v>18.226894807171778</c:v>
                </c:pt>
                <c:pt idx="111">
                  <c:v>18.141642778116768</c:v>
                </c:pt>
                <c:pt idx="112">
                  <c:v>18.057274181830543</c:v>
                </c:pt>
                <c:pt idx="113">
                  <c:v>17.973779863651735</c:v>
                </c:pt>
                <c:pt idx="114">
                  <c:v>17.891150763785078</c:v>
                </c:pt>
                <c:pt idx="115">
                  <c:v>17.809377916318354</c:v>
                </c:pt>
                <c:pt idx="116">
                  <c:v>17.728452448249513</c:v>
                </c:pt>
                <c:pt idx="117">
                  <c:v>17.648365578523887</c:v>
                </c:pt>
                <c:pt idx="118">
                  <c:v>17.569108617081373</c:v>
                </c:pt>
                <c:pt idx="119">
                  <c:v>17.490672963913497</c:v>
                </c:pt>
                <c:pt idx="120">
                  <c:v>17.413050108130243</c:v>
                </c:pt>
                <c:pt idx="121">
                  <c:v>17.336231627036547</c:v>
                </c:pt>
                <c:pt idx="122">
                  <c:v>17.260209185218383</c:v>
                </c:pt>
                <c:pt idx="123">
                  <c:v>17.184974533638286</c:v>
                </c:pt>
                <c:pt idx="124">
                  <c:v>17.110519508740282</c:v>
                </c:pt>
                <c:pt idx="125">
                  <c:v>17.036836031564071</c:v>
                </c:pt>
                <c:pt idx="126">
                  <c:v>16.963916106868396</c:v>
                </c:pt>
                <c:pt idx="127">
                  <c:v>16.891751822263487</c:v>
                </c:pt>
                <c:pt idx="128">
                  <c:v>16.820335347352525</c:v>
                </c:pt>
                <c:pt idx="129">
                  <c:v>16.749658932881964</c:v>
                </c:pt>
                <c:pt idx="130">
                  <c:v>16.679714909900678</c:v>
                </c:pt>
                <c:pt idx="131">
                  <c:v>16.610495688927827</c:v>
                </c:pt>
                <c:pt idx="132">
                  <c:v>16.541993759129333</c:v>
                </c:pt>
                <c:pt idx="133">
                  <c:v>16.474201687502894</c:v>
                </c:pt>
                <c:pt idx="134">
                  <c:v>16.407112118071446</c:v>
                </c:pt>
                <c:pt idx="135">
                  <c:v>16.340717771084979</c:v>
                </c:pt>
                <c:pt idx="136">
                  <c:v>16.275011442230632</c:v>
                </c:pt>
                <c:pt idx="137">
                  <c:v>16.209986001850964</c:v>
                </c:pt>
                <c:pt idx="138">
                  <c:v>16.14563439417033</c:v>
                </c:pt>
                <c:pt idx="139">
                  <c:v>16.081949636529266</c:v>
                </c:pt>
                <c:pt idx="140">
                  <c:v>16.018924818626832</c:v>
                </c:pt>
                <c:pt idx="141">
                  <c:v>15.956553101770776</c:v>
                </c:pt>
                <c:pt idx="142">
                  <c:v>15.894827718135485</c:v>
                </c:pt>
                <c:pt idx="143">
                  <c:v>15.833741970027626</c:v>
                </c:pt>
                <c:pt idx="144">
                  <c:v>15.773289229159388</c:v>
                </c:pt>
                <c:pt idx="145">
                  <c:v>15.713462935929263</c:v>
                </c:pt>
                <c:pt idx="146">
                  <c:v>15.654256598710276</c:v>
                </c:pt>
                <c:pt idx="147">
                  <c:v>15.595663793145594</c:v>
                </c:pt>
                <c:pt idx="148">
                  <c:v>15.537678161451428</c:v>
                </c:pt>
                <c:pt idx="149">
                  <c:v>15.480293411727171</c:v>
                </c:pt>
                <c:pt idx="150">
                  <c:v>15.423503317272669</c:v>
                </c:pt>
                <c:pt idx="151">
                  <c:v>15.367301715912578</c:v>
                </c:pt>
                <c:pt idx="152">
                  <c:v>15.311682509327722</c:v>
                </c:pt>
                <c:pt idx="153">
                  <c:v>15.256639662393368</c:v>
                </c:pt>
                <c:pt idx="154">
                  <c:v>15.202167202524379</c:v>
                </c:pt>
                <c:pt idx="155">
                  <c:v>15.14825921902713</c:v>
                </c:pt>
                <c:pt idx="156">
                  <c:v>15.094909862458159</c:v>
                </c:pt>
                <c:pt idx="157">
                  <c:v>15.042113343989456</c:v>
                </c:pt>
                <c:pt idx="158">
                  <c:v>14.98986393478032</c:v>
                </c:pt>
                <c:pt idx="159">
                  <c:v>14.938155965355747</c:v>
                </c:pt>
                <c:pt idx="160">
                  <c:v>14.886983824991237</c:v>
                </c:pt>
                <c:pt idx="161">
                  <c:v>14.836341961103988</c:v>
                </c:pt>
                <c:pt idx="162">
                  <c:v>14.786224878650405</c:v>
                </c:pt>
                <c:pt idx="163">
                  <c:v>14.736627139529832</c:v>
                </c:pt>
                <c:pt idx="164">
                  <c:v>14.687543361994482</c:v>
                </c:pt>
                <c:pt idx="165">
                  <c:v>14.638968220065477</c:v>
                </c:pt>
                <c:pt idx="166">
                  <c:v>14.59089644295493</c:v>
                </c:pt>
                <c:pt idx="167">
                  <c:v>14.543322814494028</c:v>
                </c:pt>
                <c:pt idx="168">
                  <c:v>14.496242172567031</c:v>
                </c:pt>
                <c:pt idx="169">
                  <c:v>14.449649408551149</c:v>
                </c:pt>
                <c:pt idx="170">
                  <c:v>14.403539466762211</c:v>
                </c:pt>
                <c:pt idx="171">
                  <c:v>14.357907343906085</c:v>
                </c:pt>
                <c:pt idx="172">
                  <c:v>14.312748088535781</c:v>
                </c:pt>
                <c:pt idx="173">
                  <c:v>14.268056800514174</c:v>
                </c:pt>
                <c:pt idx="174">
                  <c:v>14.223828630482309</c:v>
                </c:pt>
                <c:pt idx="175">
                  <c:v>14.180058779333205</c:v>
                </c:pt>
                <c:pt idx="176">
                  <c:v>14.13674249769111</c:v>
                </c:pt>
                <c:pt idx="177">
                  <c:v>14.093875085396157</c:v>
                </c:pt>
                <c:pt idx="178">
                  <c:v>14.051451890994361</c:v>
                </c:pt>
                <c:pt idx="179">
                  <c:v>14.009468311232904</c:v>
                </c:pt>
                <c:pt idx="180">
                  <c:v>13.967919790560636</c:v>
                </c:pt>
                <c:pt idx="181">
                  <c:v>13.926801820633766</c:v>
                </c:pt>
                <c:pt idx="182">
                  <c:v>13.886109939826675</c:v>
                </c:pt>
                <c:pt idx="183">
                  <c:v>13.845839732747784</c:v>
                </c:pt>
                <c:pt idx="184">
                  <c:v>13.805986829760462</c:v>
                </c:pt>
                <c:pt idx="185">
                  <c:v>13.766546906508879</c:v>
                </c:pt>
                <c:pt idx="186">
                  <c:v>13.727515683448773</c:v>
                </c:pt>
                <c:pt idx="187">
                  <c:v>13.6888889253831</c:v>
                </c:pt>
                <c:pt idx="188">
                  <c:v>13.650662441002469</c:v>
                </c:pt>
                <c:pt idx="189">
                  <c:v>13.612832082430355</c:v>
                </c:pt>
                <c:pt idx="190">
                  <c:v>13.575393744773027</c:v>
                </c:pt>
                <c:pt idx="191">
                  <c:v>13.538343365674127</c:v>
                </c:pt>
                <c:pt idx="192">
                  <c:v>13.501676924873877</c:v>
                </c:pt>
                <c:pt idx="193">
                  <c:v>13.465390443772847</c:v>
                </c:pt>
                <c:pt idx="194">
                  <c:v>13.429479985000246</c:v>
                </c:pt>
                <c:pt idx="195">
                  <c:v>13.393941651986685</c:v>
                </c:pt>
                <c:pt idx="196">
                  <c:v>13.358771588541369</c:v>
                </c:pt>
                <c:pt idx="197">
                  <c:v>13.323965978433671</c:v>
                </c:pt>
                <c:pt idx="198">
                  <c:v>13.28952104497904</c:v>
                </c:pt>
                <c:pt idx="199">
                  <c:v>13.255433050629199</c:v>
                </c:pt>
                <c:pt idx="200">
                  <c:v>13.221698296566593</c:v>
                </c:pt>
                <c:pt idx="201">
                  <c:v>13.18831312230304</c:v>
                </c:pt>
                <c:pt idx="202">
                  <c:v>13.155273905282531</c:v>
                </c:pt>
                <c:pt idx="203">
                  <c:v>13.122577060488167</c:v>
                </c:pt>
                <c:pt idx="204">
                  <c:v>13.090219040053146</c:v>
                </c:pt>
                <c:pt idx="205">
                  <c:v>13.058196332875793</c:v>
                </c:pt>
                <c:pt idx="206">
                  <c:v>13.026505464238582</c:v>
                </c:pt>
                <c:pt idx="207">
                  <c:v>12.995142995431095</c:v>
                </c:pt>
                <c:pt idx="208">
                  <c:v>12.964105523376901</c:v>
                </c:pt>
                <c:pt idx="209">
                  <c:v>12.933389680264291</c:v>
                </c:pt>
                <c:pt idx="210">
                  <c:v>12.902992133180847</c:v>
                </c:pt>
                <c:pt idx="211">
                  <c:v>12.872909583751792</c:v>
                </c:pt>
                <c:pt idx="212">
                  <c:v>12.843138767782088</c:v>
                </c:pt>
                <c:pt idx="213">
                  <c:v>12.813676454902254</c:v>
                </c:pt>
                <c:pt idx="214">
                  <c:v>12.784519448217836</c:v>
                </c:pt>
                <c:pt idx="215">
                  <c:v>12.75566458396252</c:v>
                </c:pt>
                <c:pt idx="216">
                  <c:v>12.727108731154845</c:v>
                </c:pt>
                <c:pt idx="217">
                  <c:v>12.698848791258456</c:v>
                </c:pt>
                <c:pt idx="218">
                  <c:v>12.670881697845902</c:v>
                </c:pt>
                <c:pt idx="219">
                  <c:v>12.643204416265888</c:v>
                </c:pt>
                <c:pt idx="220">
                  <c:v>12.615813943314006</c:v>
                </c:pt>
                <c:pt idx="221">
                  <c:v>12.588707306906853</c:v>
                </c:pt>
                <c:pt idx="222">
                  <c:v>12.561881565759544</c:v>
                </c:pt>
                <c:pt idx="223">
                  <c:v>12.535333809066554</c:v>
                </c:pt>
                <c:pt idx="224">
                  <c:v>12.509061156185876</c:v>
                </c:pt>
                <c:pt idx="225">
                  <c:v>12.483060756326445</c:v>
                </c:pt>
                <c:pt idx="226">
                  <c:v>12.457329788238807</c:v>
                </c:pt>
                <c:pt idx="227">
                  <c:v>12.431865459908993</c:v>
                </c:pt>
                <c:pt idx="228">
                  <c:v>12.406665008255558</c:v>
                </c:pt>
                <c:pt idx="229">
                  <c:v>12.381725698829769</c:v>
                </c:pt>
                <c:pt idx="230">
                  <c:v>12.357044825518894</c:v>
                </c:pt>
                <c:pt idx="231">
                  <c:v>12.332619710252571</c:v>
                </c:pt>
                <c:pt idx="232">
                  <c:v>12.308447702712208</c:v>
                </c:pt>
                <c:pt idx="233">
                  <c:v>12.284526180043409</c:v>
                </c:pt>
                <c:pt idx="234">
                  <c:v>12.260852546571373</c:v>
                </c:pt>
                <c:pt idx="235">
                  <c:v>12.23742423351924</c:v>
                </c:pt>
                <c:pt idx="236">
                  <c:v>12.214238698729361</c:v>
                </c:pt>
                <c:pt idx="237">
                  <c:v>12.191293426387452</c:v>
                </c:pt>
                <c:pt idx="238">
                  <c:v>12.168585926749607</c:v>
                </c:pt>
                <c:pt idx="239">
                  <c:v>12.146113735872149</c:v>
                </c:pt>
                <c:pt idx="240">
                  <c:v>12.123874415344259</c:v>
                </c:pt>
                <c:pt idx="241">
                  <c:v>12.101865552023401</c:v>
                </c:pt>
              </c:numCache>
            </c:numRef>
          </c:yVal>
        </c:ser>
        <c:axId val="111816704"/>
        <c:axId val="111818624"/>
      </c:scatterChart>
      <c:valAx>
        <c:axId val="111816704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1818624"/>
        <c:crosses val="autoZero"/>
        <c:crossBetween val="midCat"/>
      </c:valAx>
      <c:valAx>
        <c:axId val="111818624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0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1816704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000000000000022" r="0.75000000000000022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l-PL"/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+mn-lt"/>
                <a:ea typeface="Arial"/>
                <a:cs typeface="Arial"/>
              </a:defRPr>
            </a:pPr>
            <a:r>
              <a:rPr lang="pl-PL">
                <a:latin typeface="+mn-lt"/>
              </a:rPr>
              <a:t>Rozkład stężenia akroleiny w czasie wyjazdu samochodów</a:t>
            </a:r>
          </a:p>
        </c:rich>
      </c:tx>
      <c:layout>
        <c:manualLayout>
          <c:xMode val="edge"/>
          <c:yMode val="edge"/>
          <c:x val="0.2163638272488666"/>
          <c:y val="3.3240997229916927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2545465683119394"/>
          <c:y val="0.20498642684495494"/>
          <c:w val="0.82363709484827352"/>
          <c:h val="0.6426601490274263"/>
        </c:manualLayout>
      </c:layout>
      <c:scatterChart>
        <c:scatterStyle val="lineMarker"/>
        <c:ser>
          <c:idx val="0"/>
          <c:order val="0"/>
          <c:spPr>
            <a:ln w="1270">
              <a:solidFill>
                <a:srgbClr val="000080"/>
              </a:solidFill>
              <a:prstDash val="solid"/>
            </a:ln>
          </c:spPr>
          <c:marker>
            <c:symbol val="diamond"/>
            <c:size val="3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aldehydy!$C$18:$C$259</c:f>
              <c:numCache>
                <c:formatCode>0.00</c:formatCode>
                <c:ptCount val="242"/>
                <c:pt idx="0">
                  <c:v>0</c:v>
                </c:pt>
                <c:pt idx="1">
                  <c:v>0.25</c:v>
                </c:pt>
                <c:pt idx="2">
                  <c:v>0.5</c:v>
                </c:pt>
                <c:pt idx="3">
                  <c:v>0.75</c:v>
                </c:pt>
                <c:pt idx="4">
                  <c:v>1</c:v>
                </c:pt>
                <c:pt idx="5">
                  <c:v>1.25</c:v>
                </c:pt>
                <c:pt idx="6">
                  <c:v>1.5</c:v>
                </c:pt>
                <c:pt idx="7">
                  <c:v>1.75</c:v>
                </c:pt>
                <c:pt idx="8">
                  <c:v>2</c:v>
                </c:pt>
                <c:pt idx="9">
                  <c:v>2.25</c:v>
                </c:pt>
                <c:pt idx="10">
                  <c:v>2.5</c:v>
                </c:pt>
                <c:pt idx="11">
                  <c:v>2.75</c:v>
                </c:pt>
                <c:pt idx="12">
                  <c:v>3</c:v>
                </c:pt>
                <c:pt idx="13">
                  <c:v>3.25</c:v>
                </c:pt>
                <c:pt idx="14">
                  <c:v>3.5</c:v>
                </c:pt>
                <c:pt idx="15">
                  <c:v>3.75</c:v>
                </c:pt>
                <c:pt idx="16">
                  <c:v>4</c:v>
                </c:pt>
                <c:pt idx="17">
                  <c:v>4.25</c:v>
                </c:pt>
                <c:pt idx="18">
                  <c:v>4.5</c:v>
                </c:pt>
                <c:pt idx="19">
                  <c:v>4.75</c:v>
                </c:pt>
                <c:pt idx="20">
                  <c:v>5</c:v>
                </c:pt>
                <c:pt idx="21">
                  <c:v>5.25</c:v>
                </c:pt>
                <c:pt idx="22">
                  <c:v>5.5</c:v>
                </c:pt>
                <c:pt idx="23">
                  <c:v>5.75</c:v>
                </c:pt>
                <c:pt idx="24">
                  <c:v>6</c:v>
                </c:pt>
                <c:pt idx="25">
                  <c:v>6.25</c:v>
                </c:pt>
                <c:pt idx="26">
                  <c:v>6.5</c:v>
                </c:pt>
                <c:pt idx="27">
                  <c:v>6.75</c:v>
                </c:pt>
                <c:pt idx="28">
                  <c:v>7</c:v>
                </c:pt>
                <c:pt idx="29">
                  <c:v>7.25</c:v>
                </c:pt>
                <c:pt idx="30">
                  <c:v>7.5</c:v>
                </c:pt>
                <c:pt idx="31">
                  <c:v>7.75</c:v>
                </c:pt>
                <c:pt idx="32">
                  <c:v>8</c:v>
                </c:pt>
                <c:pt idx="33">
                  <c:v>8.25</c:v>
                </c:pt>
                <c:pt idx="34">
                  <c:v>8.5</c:v>
                </c:pt>
                <c:pt idx="35">
                  <c:v>8.75</c:v>
                </c:pt>
                <c:pt idx="36">
                  <c:v>9</c:v>
                </c:pt>
                <c:pt idx="37">
                  <c:v>9.25</c:v>
                </c:pt>
                <c:pt idx="38">
                  <c:v>9.5</c:v>
                </c:pt>
                <c:pt idx="39">
                  <c:v>9.75</c:v>
                </c:pt>
                <c:pt idx="40">
                  <c:v>10</c:v>
                </c:pt>
                <c:pt idx="41">
                  <c:v>10.25</c:v>
                </c:pt>
                <c:pt idx="42">
                  <c:v>10.5</c:v>
                </c:pt>
                <c:pt idx="43">
                  <c:v>10.75</c:v>
                </c:pt>
                <c:pt idx="44">
                  <c:v>11</c:v>
                </c:pt>
                <c:pt idx="45">
                  <c:v>11.25</c:v>
                </c:pt>
                <c:pt idx="46">
                  <c:v>11.5</c:v>
                </c:pt>
                <c:pt idx="47">
                  <c:v>11.75</c:v>
                </c:pt>
                <c:pt idx="48">
                  <c:v>12</c:v>
                </c:pt>
                <c:pt idx="49">
                  <c:v>12.25</c:v>
                </c:pt>
                <c:pt idx="50">
                  <c:v>12.5</c:v>
                </c:pt>
                <c:pt idx="51">
                  <c:v>12.75</c:v>
                </c:pt>
                <c:pt idx="52">
                  <c:v>13</c:v>
                </c:pt>
                <c:pt idx="53">
                  <c:v>13.25</c:v>
                </c:pt>
                <c:pt idx="54">
                  <c:v>13.5</c:v>
                </c:pt>
                <c:pt idx="55">
                  <c:v>13.75</c:v>
                </c:pt>
                <c:pt idx="56">
                  <c:v>14</c:v>
                </c:pt>
                <c:pt idx="57">
                  <c:v>14.25</c:v>
                </c:pt>
                <c:pt idx="58">
                  <c:v>14.5</c:v>
                </c:pt>
                <c:pt idx="59">
                  <c:v>14.75</c:v>
                </c:pt>
                <c:pt idx="60">
                  <c:v>15</c:v>
                </c:pt>
                <c:pt idx="61">
                  <c:v>15.25</c:v>
                </c:pt>
                <c:pt idx="62">
                  <c:v>15.5</c:v>
                </c:pt>
                <c:pt idx="63">
                  <c:v>15.75</c:v>
                </c:pt>
                <c:pt idx="64">
                  <c:v>16</c:v>
                </c:pt>
                <c:pt idx="65">
                  <c:v>16.25</c:v>
                </c:pt>
                <c:pt idx="66">
                  <c:v>16.5</c:v>
                </c:pt>
                <c:pt idx="67">
                  <c:v>16.75</c:v>
                </c:pt>
                <c:pt idx="68">
                  <c:v>17</c:v>
                </c:pt>
                <c:pt idx="69">
                  <c:v>17.25</c:v>
                </c:pt>
                <c:pt idx="70">
                  <c:v>17.5</c:v>
                </c:pt>
                <c:pt idx="71">
                  <c:v>17.75</c:v>
                </c:pt>
                <c:pt idx="72">
                  <c:v>18</c:v>
                </c:pt>
                <c:pt idx="73">
                  <c:v>18.25</c:v>
                </c:pt>
                <c:pt idx="74">
                  <c:v>18.5</c:v>
                </c:pt>
                <c:pt idx="75">
                  <c:v>18.75</c:v>
                </c:pt>
                <c:pt idx="76">
                  <c:v>19</c:v>
                </c:pt>
                <c:pt idx="77">
                  <c:v>19.25</c:v>
                </c:pt>
                <c:pt idx="78">
                  <c:v>19.5</c:v>
                </c:pt>
                <c:pt idx="79">
                  <c:v>19.75</c:v>
                </c:pt>
                <c:pt idx="80">
                  <c:v>20</c:v>
                </c:pt>
                <c:pt idx="81">
                  <c:v>20.25</c:v>
                </c:pt>
                <c:pt idx="82">
                  <c:v>20.5</c:v>
                </c:pt>
                <c:pt idx="83">
                  <c:v>20.75</c:v>
                </c:pt>
                <c:pt idx="84">
                  <c:v>21</c:v>
                </c:pt>
                <c:pt idx="85">
                  <c:v>21.25</c:v>
                </c:pt>
                <c:pt idx="86">
                  <c:v>21.5</c:v>
                </c:pt>
                <c:pt idx="87">
                  <c:v>21.75</c:v>
                </c:pt>
                <c:pt idx="88">
                  <c:v>22</c:v>
                </c:pt>
                <c:pt idx="89">
                  <c:v>22.25</c:v>
                </c:pt>
                <c:pt idx="90">
                  <c:v>22.5</c:v>
                </c:pt>
                <c:pt idx="91">
                  <c:v>22.75</c:v>
                </c:pt>
                <c:pt idx="92">
                  <c:v>23</c:v>
                </c:pt>
                <c:pt idx="93">
                  <c:v>23.25</c:v>
                </c:pt>
                <c:pt idx="94">
                  <c:v>23.5</c:v>
                </c:pt>
                <c:pt idx="95">
                  <c:v>23.75</c:v>
                </c:pt>
                <c:pt idx="96">
                  <c:v>24</c:v>
                </c:pt>
                <c:pt idx="97">
                  <c:v>24.25</c:v>
                </c:pt>
                <c:pt idx="98">
                  <c:v>24.5</c:v>
                </c:pt>
                <c:pt idx="99">
                  <c:v>24.75</c:v>
                </c:pt>
                <c:pt idx="100">
                  <c:v>25</c:v>
                </c:pt>
                <c:pt idx="101">
                  <c:v>25.25</c:v>
                </c:pt>
                <c:pt idx="102">
                  <c:v>25.5</c:v>
                </c:pt>
                <c:pt idx="103">
                  <c:v>25.75</c:v>
                </c:pt>
                <c:pt idx="104">
                  <c:v>26</c:v>
                </c:pt>
                <c:pt idx="105">
                  <c:v>26.25</c:v>
                </c:pt>
                <c:pt idx="106">
                  <c:v>26.5</c:v>
                </c:pt>
                <c:pt idx="107">
                  <c:v>26.75</c:v>
                </c:pt>
                <c:pt idx="108">
                  <c:v>27</c:v>
                </c:pt>
                <c:pt idx="109">
                  <c:v>27.25</c:v>
                </c:pt>
                <c:pt idx="110">
                  <c:v>27.5</c:v>
                </c:pt>
                <c:pt idx="111">
                  <c:v>27.75</c:v>
                </c:pt>
                <c:pt idx="112">
                  <c:v>28</c:v>
                </c:pt>
                <c:pt idx="113">
                  <c:v>28.25</c:v>
                </c:pt>
                <c:pt idx="114">
                  <c:v>28.5</c:v>
                </c:pt>
                <c:pt idx="115">
                  <c:v>28.75</c:v>
                </c:pt>
                <c:pt idx="116">
                  <c:v>29</c:v>
                </c:pt>
                <c:pt idx="117">
                  <c:v>29.25</c:v>
                </c:pt>
                <c:pt idx="118">
                  <c:v>29.5</c:v>
                </c:pt>
                <c:pt idx="119">
                  <c:v>29.75</c:v>
                </c:pt>
                <c:pt idx="120">
                  <c:v>30</c:v>
                </c:pt>
                <c:pt idx="121">
                  <c:v>30.25</c:v>
                </c:pt>
                <c:pt idx="122">
                  <c:v>30.5</c:v>
                </c:pt>
                <c:pt idx="123">
                  <c:v>30.75</c:v>
                </c:pt>
                <c:pt idx="124">
                  <c:v>31</c:v>
                </c:pt>
                <c:pt idx="125">
                  <c:v>31.25</c:v>
                </c:pt>
                <c:pt idx="126">
                  <c:v>31.5</c:v>
                </c:pt>
                <c:pt idx="127">
                  <c:v>31.75</c:v>
                </c:pt>
                <c:pt idx="128">
                  <c:v>32</c:v>
                </c:pt>
                <c:pt idx="129">
                  <c:v>32.25</c:v>
                </c:pt>
                <c:pt idx="130">
                  <c:v>32.5</c:v>
                </c:pt>
                <c:pt idx="131">
                  <c:v>32.75</c:v>
                </c:pt>
                <c:pt idx="132">
                  <c:v>33</c:v>
                </c:pt>
                <c:pt idx="133">
                  <c:v>33.25</c:v>
                </c:pt>
                <c:pt idx="134">
                  <c:v>33.5</c:v>
                </c:pt>
                <c:pt idx="135">
                  <c:v>33.75</c:v>
                </c:pt>
                <c:pt idx="136">
                  <c:v>34</c:v>
                </c:pt>
                <c:pt idx="137">
                  <c:v>34.25</c:v>
                </c:pt>
                <c:pt idx="138">
                  <c:v>34.5</c:v>
                </c:pt>
                <c:pt idx="139">
                  <c:v>34.75</c:v>
                </c:pt>
                <c:pt idx="140">
                  <c:v>35</c:v>
                </c:pt>
                <c:pt idx="141">
                  <c:v>35.25</c:v>
                </c:pt>
                <c:pt idx="142">
                  <c:v>35.5</c:v>
                </c:pt>
                <c:pt idx="143">
                  <c:v>35.75</c:v>
                </c:pt>
                <c:pt idx="144">
                  <c:v>36</c:v>
                </c:pt>
                <c:pt idx="145">
                  <c:v>36.25</c:v>
                </c:pt>
                <c:pt idx="146">
                  <c:v>36.5</c:v>
                </c:pt>
                <c:pt idx="147">
                  <c:v>36.75</c:v>
                </c:pt>
                <c:pt idx="148">
                  <c:v>37</c:v>
                </c:pt>
                <c:pt idx="149">
                  <c:v>37.25</c:v>
                </c:pt>
                <c:pt idx="150">
                  <c:v>37.5</c:v>
                </c:pt>
                <c:pt idx="151">
                  <c:v>37.75</c:v>
                </c:pt>
                <c:pt idx="152">
                  <c:v>38</c:v>
                </c:pt>
                <c:pt idx="153">
                  <c:v>38.25</c:v>
                </c:pt>
                <c:pt idx="154">
                  <c:v>38.5</c:v>
                </c:pt>
                <c:pt idx="155">
                  <c:v>38.75</c:v>
                </c:pt>
                <c:pt idx="156">
                  <c:v>39</c:v>
                </c:pt>
                <c:pt idx="157">
                  <c:v>39.25</c:v>
                </c:pt>
                <c:pt idx="158">
                  <c:v>39.5</c:v>
                </c:pt>
                <c:pt idx="159">
                  <c:v>39.75</c:v>
                </c:pt>
                <c:pt idx="160">
                  <c:v>40</c:v>
                </c:pt>
                <c:pt idx="161">
                  <c:v>40.25</c:v>
                </c:pt>
                <c:pt idx="162">
                  <c:v>40.5</c:v>
                </c:pt>
                <c:pt idx="163">
                  <c:v>40.75</c:v>
                </c:pt>
                <c:pt idx="164">
                  <c:v>41</c:v>
                </c:pt>
                <c:pt idx="165">
                  <c:v>41.25</c:v>
                </c:pt>
                <c:pt idx="166">
                  <c:v>41.5</c:v>
                </c:pt>
                <c:pt idx="167">
                  <c:v>41.75</c:v>
                </c:pt>
                <c:pt idx="168">
                  <c:v>42</c:v>
                </c:pt>
                <c:pt idx="169">
                  <c:v>42.25</c:v>
                </c:pt>
                <c:pt idx="170">
                  <c:v>42.5</c:v>
                </c:pt>
                <c:pt idx="171">
                  <c:v>42.75</c:v>
                </c:pt>
                <c:pt idx="172">
                  <c:v>43</c:v>
                </c:pt>
                <c:pt idx="173">
                  <c:v>43.25</c:v>
                </c:pt>
                <c:pt idx="174">
                  <c:v>43.5</c:v>
                </c:pt>
                <c:pt idx="175">
                  <c:v>43.75</c:v>
                </c:pt>
                <c:pt idx="176">
                  <c:v>44</c:v>
                </c:pt>
                <c:pt idx="177">
                  <c:v>44.25</c:v>
                </c:pt>
                <c:pt idx="178">
                  <c:v>44.5</c:v>
                </c:pt>
                <c:pt idx="179">
                  <c:v>44.75</c:v>
                </c:pt>
                <c:pt idx="180">
                  <c:v>45</c:v>
                </c:pt>
                <c:pt idx="181">
                  <c:v>45.25</c:v>
                </c:pt>
                <c:pt idx="182">
                  <c:v>45.5</c:v>
                </c:pt>
                <c:pt idx="183">
                  <c:v>45.75</c:v>
                </c:pt>
                <c:pt idx="184">
                  <c:v>46</c:v>
                </c:pt>
                <c:pt idx="185">
                  <c:v>46.25</c:v>
                </c:pt>
                <c:pt idx="186">
                  <c:v>46.5</c:v>
                </c:pt>
                <c:pt idx="187">
                  <c:v>46.75</c:v>
                </c:pt>
                <c:pt idx="188">
                  <c:v>47</c:v>
                </c:pt>
                <c:pt idx="189">
                  <c:v>47.25</c:v>
                </c:pt>
                <c:pt idx="190">
                  <c:v>47.5</c:v>
                </c:pt>
                <c:pt idx="191">
                  <c:v>47.75</c:v>
                </c:pt>
                <c:pt idx="192">
                  <c:v>48</c:v>
                </c:pt>
                <c:pt idx="193">
                  <c:v>48.25</c:v>
                </c:pt>
                <c:pt idx="194">
                  <c:v>48.5</c:v>
                </c:pt>
                <c:pt idx="195">
                  <c:v>48.75</c:v>
                </c:pt>
                <c:pt idx="196">
                  <c:v>49</c:v>
                </c:pt>
                <c:pt idx="197">
                  <c:v>49.25</c:v>
                </c:pt>
                <c:pt idx="198">
                  <c:v>49.5</c:v>
                </c:pt>
                <c:pt idx="199">
                  <c:v>49.75</c:v>
                </c:pt>
                <c:pt idx="200">
                  <c:v>50</c:v>
                </c:pt>
                <c:pt idx="201">
                  <c:v>50.25</c:v>
                </c:pt>
                <c:pt idx="202">
                  <c:v>50.5</c:v>
                </c:pt>
                <c:pt idx="203">
                  <c:v>50.75</c:v>
                </c:pt>
                <c:pt idx="204">
                  <c:v>51</c:v>
                </c:pt>
                <c:pt idx="205">
                  <c:v>51.25</c:v>
                </c:pt>
                <c:pt idx="206">
                  <c:v>51.5</c:v>
                </c:pt>
                <c:pt idx="207">
                  <c:v>51.75</c:v>
                </c:pt>
                <c:pt idx="208">
                  <c:v>52</c:v>
                </c:pt>
                <c:pt idx="209">
                  <c:v>52.25</c:v>
                </c:pt>
                <c:pt idx="210">
                  <c:v>52.5</c:v>
                </c:pt>
                <c:pt idx="211">
                  <c:v>52.75</c:v>
                </c:pt>
                <c:pt idx="212">
                  <c:v>53</c:v>
                </c:pt>
                <c:pt idx="213">
                  <c:v>53.25</c:v>
                </c:pt>
                <c:pt idx="214">
                  <c:v>53.5</c:v>
                </c:pt>
                <c:pt idx="215">
                  <c:v>53.75</c:v>
                </c:pt>
                <c:pt idx="216">
                  <c:v>54</c:v>
                </c:pt>
                <c:pt idx="217">
                  <c:v>54.25</c:v>
                </c:pt>
                <c:pt idx="218">
                  <c:v>54.5</c:v>
                </c:pt>
                <c:pt idx="219">
                  <c:v>54.75</c:v>
                </c:pt>
                <c:pt idx="220">
                  <c:v>55</c:v>
                </c:pt>
                <c:pt idx="221">
                  <c:v>55.25</c:v>
                </c:pt>
                <c:pt idx="222">
                  <c:v>55.5</c:v>
                </c:pt>
                <c:pt idx="223">
                  <c:v>55.75</c:v>
                </c:pt>
                <c:pt idx="224">
                  <c:v>56</c:v>
                </c:pt>
                <c:pt idx="225">
                  <c:v>56.25</c:v>
                </c:pt>
                <c:pt idx="226">
                  <c:v>56.5</c:v>
                </c:pt>
                <c:pt idx="227">
                  <c:v>56.75</c:v>
                </c:pt>
                <c:pt idx="228">
                  <c:v>57</c:v>
                </c:pt>
                <c:pt idx="229">
                  <c:v>57.25</c:v>
                </c:pt>
                <c:pt idx="230">
                  <c:v>57.5</c:v>
                </c:pt>
                <c:pt idx="231">
                  <c:v>57.75</c:v>
                </c:pt>
                <c:pt idx="232">
                  <c:v>58</c:v>
                </c:pt>
                <c:pt idx="233">
                  <c:v>58.25</c:v>
                </c:pt>
                <c:pt idx="234">
                  <c:v>58.5</c:v>
                </c:pt>
                <c:pt idx="235">
                  <c:v>58.75</c:v>
                </c:pt>
                <c:pt idx="236">
                  <c:v>59</c:v>
                </c:pt>
                <c:pt idx="237">
                  <c:v>59.25</c:v>
                </c:pt>
                <c:pt idx="238">
                  <c:v>59.5</c:v>
                </c:pt>
                <c:pt idx="239">
                  <c:v>59.75</c:v>
                </c:pt>
                <c:pt idx="240">
                  <c:v>60</c:v>
                </c:pt>
                <c:pt idx="241">
                  <c:v>60.25</c:v>
                </c:pt>
              </c:numCache>
            </c:numRef>
          </c:xVal>
          <c:yVal>
            <c:numRef>
              <c:f>aldehydy!$W$18:$W$259</c:f>
              <c:numCache>
                <c:formatCode>0.0000</c:formatCode>
                <c:ptCount val="242"/>
                <c:pt idx="0">
                  <c:v>0</c:v>
                </c:pt>
                <c:pt idx="1">
                  <c:v>2.2832508673696905E-2</c:v>
                </c:pt>
                <c:pt idx="2">
                  <c:v>6.7469008085294657E-2</c:v>
                </c:pt>
                <c:pt idx="3">
                  <c:v>0.11103367113573692</c:v>
                </c:pt>
                <c:pt idx="4">
                  <c:v>0.15355223535373308</c:v>
                </c:pt>
                <c:pt idx="5">
                  <c:v>0.19504982024418949</c:v>
                </c:pt>
                <c:pt idx="6">
                  <c:v>0.21319868453872481</c:v>
                </c:pt>
                <c:pt idx="7">
                  <c:v>0.25326400583564146</c:v>
                </c:pt>
                <c:pt idx="8">
                  <c:v>0.27001499884379709</c:v>
                </c:pt>
                <c:pt idx="9">
                  <c:v>0.28636375772453959</c:v>
                </c:pt>
                <c:pt idx="10">
                  <c:v>0.32467219873646713</c:v>
                </c:pt>
                <c:pt idx="11">
                  <c:v>0.33970849864268948</c:v>
                </c:pt>
                <c:pt idx="12">
                  <c:v>0.37673599617235021</c:v>
                </c:pt>
                <c:pt idx="13">
                  <c:v>0.41287436891090823</c:v>
                </c:pt>
                <c:pt idx="14">
                  <c:v>0.42579270942578029</c:v>
                </c:pt>
                <c:pt idx="15">
                  <c:v>0.43840084758894127</c:v>
                </c:pt>
                <c:pt idx="16">
                  <c:v>0.45070623215117278</c:v>
                </c:pt>
                <c:pt idx="17">
                  <c:v>0.46271613299972453</c:v>
                </c:pt>
                <c:pt idx="18">
                  <c:v>0.45208538786346963</c:v>
                </c:pt>
                <c:pt idx="19">
                  <c:v>0.46406217166073777</c:v>
                </c:pt>
                <c:pt idx="20">
                  <c:v>0.47575136228800308</c:v>
                </c:pt>
                <c:pt idx="21">
                  <c:v>0.4871598655918461</c:v>
                </c:pt>
                <c:pt idx="22">
                  <c:v>0.49829442159183207</c:v>
                </c:pt>
                <c:pt idx="23">
                  <c:v>0.5091616084624413</c:v>
                </c:pt>
                <c:pt idx="24">
                  <c:v>0.49741558882956755</c:v>
                </c:pt>
                <c:pt idx="25">
                  <c:v>0.48595162112969303</c:v>
                </c:pt>
                <c:pt idx="26">
                  <c:v>0.4971151901653062</c:v>
                </c:pt>
                <c:pt idx="27">
                  <c:v>0.50801069339445215</c:v>
                </c:pt>
                <c:pt idx="28">
                  <c:v>0.51864456776183632</c:v>
                </c:pt>
                <c:pt idx="29">
                  <c:v>0.52902309564468064</c:v>
                </c:pt>
                <c:pt idx="30">
                  <c:v>0.51680015097446808</c:v>
                </c:pt>
                <c:pt idx="31">
                  <c:v>0.50487071042556042</c:v>
                </c:pt>
                <c:pt idx="32">
                  <c:v>0.51557998380415371</c:v>
                </c:pt>
                <c:pt idx="33">
                  <c:v>0.52603210017536417</c:v>
                </c:pt>
                <c:pt idx="34">
                  <c:v>0.55858549212558284</c:v>
                </c:pt>
                <c:pt idx="35">
                  <c:v>0.5903571939873955</c:v>
                </c:pt>
                <c:pt idx="36">
                  <c:v>0.5990137185465978</c:v>
                </c:pt>
                <c:pt idx="37">
                  <c:v>0.62981463543050475</c:v>
                </c:pt>
                <c:pt idx="38">
                  <c:v>0.63752368603869414</c:v>
                </c:pt>
                <c:pt idx="39">
                  <c:v>0.6450476226513695</c:v>
                </c:pt>
                <c:pt idx="40">
                  <c:v>0.65239089032837994</c:v>
                </c:pt>
                <c:pt idx="41">
                  <c:v>0.63720556980251941</c:v>
                </c:pt>
                <c:pt idx="42">
                  <c:v>0.64473714519855585</c:v>
                </c:pt>
                <c:pt idx="43">
                  <c:v>0.65208786823222809</c:v>
                </c:pt>
                <c:pt idx="44">
                  <c:v>0.65926208163068845</c:v>
                </c:pt>
                <c:pt idx="45">
                  <c:v>0.68861628143093334</c:v>
                </c:pt>
                <c:pt idx="46">
                  <c:v>0.69491335432783563</c:v>
                </c:pt>
                <c:pt idx="47">
                  <c:v>0.70105921842053687</c:v>
                </c:pt>
                <c:pt idx="48">
                  <c:v>0.72940976220845766</c:v>
                </c:pt>
                <c:pt idx="49">
                  <c:v>0.734727279437424</c:v>
                </c:pt>
                <c:pt idx="50">
                  <c:v>0.73991710949575173</c:v>
                </c:pt>
                <c:pt idx="51">
                  <c:v>0.76733457606836075</c:v>
                </c:pt>
                <c:pt idx="52">
                  <c:v>0.77174142164921533</c:v>
                </c:pt>
                <c:pt idx="53">
                  <c:v>0.77604244761173469</c:v>
                </c:pt>
                <c:pt idx="54">
                  <c:v>0.78024019495523877</c:v>
                </c:pt>
                <c:pt idx="55">
                  <c:v>0.7619848860733488</c:v>
                </c:pt>
                <c:pt idx="56">
                  <c:v>0.74416793378531509</c:v>
                </c:pt>
                <c:pt idx="57">
                  <c:v>0.72677881202967132</c:v>
                </c:pt>
                <c:pt idx="58">
                  <c:v>0.7321595050923877</c:v>
                </c:pt>
                <c:pt idx="59">
                  <c:v>0.73741099397133381</c:v>
                </c:pt>
                <c:pt idx="60">
                  <c:v>0.74253638118897458</c:v>
                </c:pt>
                <c:pt idx="61">
                  <c:v>0.74753869476828605</c:v>
                </c:pt>
                <c:pt idx="62">
                  <c:v>0.73006863243186337</c:v>
                </c:pt>
                <c:pt idx="63">
                  <c:v>0.71301807091406821</c:v>
                </c:pt>
                <c:pt idx="64">
                  <c:v>0.71872919451857387</c:v>
                </c:pt>
                <c:pt idx="65">
                  <c:v>0.72430317945801725</c:v>
                </c:pt>
                <c:pt idx="66">
                  <c:v>0.72974331878202514</c:v>
                </c:pt>
                <c:pt idx="67">
                  <c:v>0.73505282646569192</c:v>
                </c:pt>
                <c:pt idx="68">
                  <c:v>0.71788258171854558</c:v>
                </c:pt>
                <c:pt idx="69">
                  <c:v>0.70112463840391592</c:v>
                </c:pt>
                <c:pt idx="70">
                  <c:v>0.68476909611131032</c:v>
                </c:pt>
                <c:pt idx="71">
                  <c:v>0.6688062921643797</c:v>
                </c:pt>
                <c:pt idx="72">
                  <c:v>0.65322679591231447</c:v>
                </c:pt>
                <c:pt idx="73">
                  <c:v>0.63802140315831857</c:v>
                </c:pt>
                <c:pt idx="74">
                  <c:v>0.62318113072187042</c:v>
                </c:pt>
                <c:pt idx="75">
                  <c:v>0.60869721113155761</c:v>
                </c:pt>
                <c:pt idx="76">
                  <c:v>0.59456108744535008</c:v>
                </c:pt>
                <c:pt idx="77">
                  <c:v>0.58076440819525199</c:v>
                </c:pt>
                <c:pt idx="78">
                  <c:v>0.5672990224533454</c:v>
                </c:pt>
                <c:pt idx="79">
                  <c:v>0.55415697501631067</c:v>
                </c:pt>
                <c:pt idx="80">
                  <c:v>0.54133050170557906</c:v>
                </c:pt>
                <c:pt idx="81">
                  <c:v>0.52881202478034051</c:v>
                </c:pt>
                <c:pt idx="82">
                  <c:v>0.51659414846069673</c:v>
                </c:pt>
                <c:pt idx="83">
                  <c:v>0.50466965455831514</c:v>
                </c:pt>
                <c:pt idx="84">
                  <c:v>0.4930314982120016</c:v>
                </c:pt>
                <c:pt idx="85">
                  <c:v>0.48167280372567323</c:v>
                </c:pt>
                <c:pt idx="86">
                  <c:v>0.47058686050627196</c:v>
                </c:pt>
                <c:pt idx="87">
                  <c:v>0.45976711909921919</c:v>
                </c:pt>
                <c:pt idx="88">
                  <c:v>0.44920718731906933</c:v>
                </c:pt>
                <c:pt idx="89">
                  <c:v>0.43890082647307627</c:v>
                </c:pt>
                <c:pt idx="90">
                  <c:v>0.42884194767544148</c:v>
                </c:pt>
                <c:pt idx="91">
                  <c:v>0.41902460825006671</c:v>
                </c:pt>
                <c:pt idx="92">
                  <c:v>0.40944300821968554</c:v>
                </c:pt>
                <c:pt idx="93">
                  <c:v>0.40009148687930002</c:v>
                </c:pt>
                <c:pt idx="94">
                  <c:v>0.3909645194518977</c:v>
                </c:pt>
                <c:pt idx="95">
                  <c:v>0.38205671382447359</c:v>
                </c:pt>
                <c:pt idx="96">
                  <c:v>0.37336280736242844</c:v>
                </c:pt>
                <c:pt idx="97">
                  <c:v>0.38722992139027657</c:v>
                </c:pt>
                <c:pt idx="98">
                  <c:v>0.40076405059101539</c:v>
                </c:pt>
                <c:pt idx="99">
                  <c:v>0.4139731907808516</c:v>
                </c:pt>
                <c:pt idx="100">
                  <c:v>0.42686514577602197</c:v>
                </c:pt>
                <c:pt idx="101">
                  <c:v>0.41709527441338795</c:v>
                </c:pt>
                <c:pt idx="102">
                  <c:v>0.40756000261631853</c:v>
                </c:pt>
                <c:pt idx="103">
                  <c:v>0.39825369705003161</c:v>
                </c:pt>
                <c:pt idx="104">
                  <c:v>0.38917085965050197</c:v>
                </c:pt>
                <c:pt idx="105">
                  <c:v>0.38030612437626465</c:v>
                </c:pt>
                <c:pt idx="106">
                  <c:v>0.37165425403821623</c:v>
                </c:pt>
                <c:pt idx="107">
                  <c:v>0.36321013720554046</c:v>
                </c:pt>
                <c:pt idx="108">
                  <c:v>0.35496878518593056</c:v>
                </c:pt>
                <c:pt idx="109">
                  <c:v>0.34692532907832413</c:v>
                </c:pt>
                <c:pt idx="110">
                  <c:v>0.3390750168964094</c:v>
                </c:pt>
                <c:pt idx="111">
                  <c:v>0.33141321076120345</c:v>
                </c:pt>
                <c:pt idx="112">
                  <c:v>0.32393538416104378</c:v>
                </c:pt>
                <c:pt idx="113">
                  <c:v>0.31663711927737442</c:v>
                </c:pt>
                <c:pt idx="114">
                  <c:v>0.30951410437474702</c:v>
                </c:pt>
                <c:pt idx="115">
                  <c:v>0.30256213125349429</c:v>
                </c:pt>
                <c:pt idx="116">
                  <c:v>0.29577709276357156</c:v>
                </c:pt>
                <c:pt idx="117">
                  <c:v>0.28915498037809706</c:v>
                </c:pt>
                <c:pt idx="118">
                  <c:v>0.28269188182515814</c:v>
                </c:pt>
                <c:pt idx="119">
                  <c:v>0.27638397877648346</c:v>
                </c:pt>
                <c:pt idx="120">
                  <c:v>0.27022754459161613</c:v>
                </c:pt>
                <c:pt idx="121">
                  <c:v>0.2642189421162553</c:v>
                </c:pt>
                <c:pt idx="122">
                  <c:v>0.25835462153346483</c:v>
                </c:pt>
                <c:pt idx="123">
                  <c:v>0.25263111826648016</c:v>
                </c:pt>
                <c:pt idx="124">
                  <c:v>0.24704505093187401</c:v>
                </c:pt>
                <c:pt idx="125">
                  <c:v>0.24159311934187194</c:v>
                </c:pt>
                <c:pt idx="126">
                  <c:v>0.23627210255463726</c:v>
                </c:pt>
                <c:pt idx="127">
                  <c:v>0.23107885697137376</c:v>
                </c:pt>
                <c:pt idx="128">
                  <c:v>0.22601031447912159</c:v>
                </c:pt>
                <c:pt idx="129">
                  <c:v>0.22106348063814968</c:v>
                </c:pt>
                <c:pt idx="130">
                  <c:v>0.21623543291287328</c:v>
                </c:pt>
                <c:pt idx="131">
                  <c:v>0.21152331894525175</c:v>
                </c:pt>
                <c:pt idx="132">
                  <c:v>0.20692435486964647</c:v>
                </c:pt>
                <c:pt idx="133">
                  <c:v>0.20243582366814333</c:v>
                </c:pt>
                <c:pt idx="134">
                  <c:v>0.19805507356536817</c:v>
                </c:pt>
                <c:pt idx="135">
                  <c:v>0.19377951646184666</c:v>
                </c:pt>
                <c:pt idx="136">
                  <c:v>0.18960662640498341</c:v>
                </c:pt>
                <c:pt idx="137">
                  <c:v>0.18553393809675658</c:v>
                </c:pt>
                <c:pt idx="138">
                  <c:v>0.18155904543724669</c:v>
                </c:pt>
                <c:pt idx="139">
                  <c:v>0.17767960010313896</c:v>
                </c:pt>
                <c:pt idx="140">
                  <c:v>0.17389331016035953</c:v>
                </c:pt>
                <c:pt idx="141">
                  <c:v>0.17019793871002564</c:v>
                </c:pt>
                <c:pt idx="142">
                  <c:v>0.16659130256691018</c:v>
                </c:pt>
                <c:pt idx="143">
                  <c:v>0.16307127096963966</c:v>
                </c:pt>
                <c:pt idx="144">
                  <c:v>0.15963576432186352</c:v>
                </c:pt>
                <c:pt idx="145">
                  <c:v>0.15628275296365127</c:v>
                </c:pt>
                <c:pt idx="146">
                  <c:v>0.15301025597239148</c:v>
                </c:pt>
                <c:pt idx="147">
                  <c:v>0.14981633999248434</c:v>
                </c:pt>
                <c:pt idx="148">
                  <c:v>0.1466991180931361</c:v>
                </c:pt>
                <c:pt idx="149">
                  <c:v>0.14365674865358097</c:v>
                </c:pt>
                <c:pt idx="150">
                  <c:v>0.1406874342750716</c:v>
                </c:pt>
                <c:pt idx="151">
                  <c:v>0.1377894207189955</c:v>
                </c:pt>
                <c:pt idx="152">
                  <c:v>0.13496099587048987</c:v>
                </c:pt>
                <c:pt idx="153">
                  <c:v>0.1322004887269429</c:v>
                </c:pt>
                <c:pt idx="154">
                  <c:v>0.12950626841078353</c:v>
                </c:pt>
                <c:pt idx="155">
                  <c:v>0.12687674320597675</c:v>
                </c:pt>
                <c:pt idx="156">
                  <c:v>0.12431035961765514</c:v>
                </c:pt>
                <c:pt idx="157">
                  <c:v>0.12180560145433095</c:v>
                </c:pt>
                <c:pt idx="158">
                  <c:v>0.11936098893214667</c:v>
                </c:pt>
                <c:pt idx="159">
                  <c:v>0.11697507780063489</c:v>
                </c:pt>
                <c:pt idx="160">
                  <c:v>0.11464645848947082</c:v>
                </c:pt>
                <c:pt idx="161">
                  <c:v>0.11237375527571349</c:v>
                </c:pt>
                <c:pt idx="162">
                  <c:v>0.1101556254710436</c:v>
                </c:pt>
                <c:pt idx="163">
                  <c:v>0.10799075862851788</c:v>
                </c:pt>
                <c:pt idx="164">
                  <c:v>0.10587787576837131</c:v>
                </c:pt>
                <c:pt idx="165">
                  <c:v>0.10381572862240976</c:v>
                </c:pt>
                <c:pt idx="166">
                  <c:v>0.1018030988965468</c:v>
                </c:pt>
                <c:pt idx="167">
                  <c:v>9.9838797551048783E-2</c:v>
                </c:pt>
                <c:pt idx="168">
                  <c:v>9.7921664098063063E-2</c:v>
                </c:pt>
                <c:pt idx="169">
                  <c:v>9.6050565916014463E-2</c:v>
                </c:pt>
                <c:pt idx="170">
                  <c:v>9.4224397580464775E-2</c:v>
                </c:pt>
                <c:pt idx="171">
                  <c:v>9.2442080211040015E-2</c:v>
                </c:pt>
                <c:pt idx="172">
                  <c:v>9.0702560834039631E-2</c:v>
                </c:pt>
                <c:pt idx="173">
                  <c:v>8.9004811760351146E-2</c:v>
                </c:pt>
                <c:pt idx="174">
                  <c:v>8.734782997830258E-2</c:v>
                </c:pt>
                <c:pt idx="175">
                  <c:v>8.5730636561094073E-2</c:v>
                </c:pt>
                <c:pt idx="176">
                  <c:v>8.4152276088458614E-2</c:v>
                </c:pt>
                <c:pt idx="177">
                  <c:v>8.2611816082210132E-2</c:v>
                </c:pt>
                <c:pt idx="178">
                  <c:v>8.1108346455345523E-2</c:v>
                </c:pt>
                <c:pt idx="179">
                  <c:v>7.9640978974375165E-2</c:v>
                </c:pt>
                <c:pt idx="180">
                  <c:v>7.8208846734564255E-2</c:v>
                </c:pt>
                <c:pt idx="181">
                  <c:v>7.6811103647774909E-2</c:v>
                </c:pt>
                <c:pt idx="182">
                  <c:v>7.544692394260652E-2</c:v>
                </c:pt>
                <c:pt idx="183">
                  <c:v>7.4115501676538964E-2</c:v>
                </c:pt>
                <c:pt idx="184">
                  <c:v>7.2816050259790571E-2</c:v>
                </c:pt>
                <c:pt idx="185">
                  <c:v>7.154780199060945E-2</c:v>
                </c:pt>
                <c:pt idx="186">
                  <c:v>7.0310007601723595E-2</c:v>
                </c:pt>
                <c:pt idx="187">
                  <c:v>6.9101935817682009E-2</c:v>
                </c:pt>
                <c:pt idx="188">
                  <c:v>6.7922872922825075E-2</c:v>
                </c:pt>
                <c:pt idx="189">
                  <c:v>6.6772122339629134E-2</c:v>
                </c:pt>
                <c:pt idx="190">
                  <c:v>6.5649004217176066E-2</c:v>
                </c:pt>
                <c:pt idx="191">
                  <c:v>6.455285502950478E-2</c:v>
                </c:pt>
                <c:pt idx="192">
                  <c:v>6.3483027183607252E-2</c:v>
                </c:pt>
                <c:pt idx="193">
                  <c:v>6.2438888636837692E-2</c:v>
                </c:pt>
                <c:pt idx="194">
                  <c:v>6.1419822523508569E-2</c:v>
                </c:pt>
                <c:pt idx="195">
                  <c:v>6.0425226790453132E-2</c:v>
                </c:pt>
                <c:pt idx="196">
                  <c:v>5.9454513841338902E-2</c:v>
                </c:pt>
                <c:pt idx="197">
                  <c:v>5.8507110189522177E-2</c:v>
                </c:pt>
                <c:pt idx="198">
                  <c:v>5.7582456119238387E-2</c:v>
                </c:pt>
                <c:pt idx="199">
                  <c:v>5.6680005354928079E-2</c:v>
                </c:pt>
                <c:pt idx="200">
                  <c:v>5.5799224738503267E-2</c:v>
                </c:pt>
                <c:pt idx="201">
                  <c:v>5.4939593914363469E-2</c:v>
                </c:pt>
                <c:pt idx="202">
                  <c:v>5.4100605021975237E-2</c:v>
                </c:pt>
                <c:pt idx="203">
                  <c:v>5.3281762395833723E-2</c:v>
                </c:pt>
                <c:pt idx="204">
                  <c:v>5.2482582272628864E-2</c:v>
                </c:pt>
                <c:pt idx="205">
                  <c:v>5.1702592505443304E-2</c:v>
                </c:pt>
                <c:pt idx="206">
                  <c:v>5.0941332284813123E-2</c:v>
                </c:pt>
                <c:pt idx="207">
                  <c:v>5.0198351866486635E-2</c:v>
                </c:pt>
                <c:pt idx="208">
                  <c:v>4.9473212305720354E-2</c:v>
                </c:pt>
                <c:pt idx="209">
                  <c:v>4.8765485197955261E-2</c:v>
                </c:pt>
                <c:pt idx="210">
                  <c:v>4.8074752425719999E-2</c:v>
                </c:pt>
                <c:pt idx="211">
                  <c:v>4.7400605911611673E-2</c:v>
                </c:pt>
                <c:pt idx="212">
                  <c:v>4.6742647377208131E-2</c:v>
                </c:pt>
                <c:pt idx="213">
                  <c:v>4.610048810776942E-2</c:v>
                </c:pt>
                <c:pt idx="214">
                  <c:v>4.5473748722589344E-2</c:v>
                </c:pt>
                <c:pt idx="215">
                  <c:v>4.4862058950861476E-2</c:v>
                </c:pt>
                <c:pt idx="216">
                  <c:v>4.4265057412927196E-2</c:v>
                </c:pt>
                <c:pt idx="217">
                  <c:v>4.3682391406776516E-2</c:v>
                </c:pt>
                <c:pt idx="218">
                  <c:v>4.3113716699675592E-2</c:v>
                </c:pt>
                <c:pt idx="219">
                  <c:v>4.2558697324797737E-2</c:v>
                </c:pt>
                <c:pt idx="220">
                  <c:v>4.2017005382737907E-2</c:v>
                </c:pt>
                <c:pt idx="221">
                  <c:v>4.1488320847793289E-2</c:v>
                </c:pt>
                <c:pt idx="222">
                  <c:v>4.097233137889561E-2</c:v>
                </c:pt>
                <c:pt idx="223">
                  <c:v>4.0468732135083417E-2</c:v>
                </c:pt>
                <c:pt idx="224">
                  <c:v>3.9977225595405369E-2</c:v>
                </c:pt>
                <c:pt idx="225">
                  <c:v>3.949752138314809E-2</c:v>
                </c:pt>
                <c:pt idx="226">
                  <c:v>3.9029336094284772E-2</c:v>
                </c:pt>
                <c:pt idx="227">
                  <c:v>3.8572393130043167E-2</c:v>
                </c:pt>
                <c:pt idx="228">
                  <c:v>3.812642253349402E-2</c:v>
                </c:pt>
                <c:pt idx="229">
                  <c:v>3.7691160830063478E-2</c:v>
                </c:pt>
                <c:pt idx="230">
                  <c:v>3.7266350871875173E-2</c:v>
                </c:pt>
                <c:pt idx="231">
                  <c:v>3.6851741685830053E-2</c:v>
                </c:pt>
                <c:pt idx="232">
                  <c:v>3.6447088325334213E-2</c:v>
                </c:pt>
                <c:pt idx="233">
                  <c:v>3.6052151725587102E-2</c:v>
                </c:pt>
                <c:pt idx="234">
                  <c:v>3.5666698562344654E-2</c:v>
                </c:pt>
                <c:pt idx="235">
                  <c:v>3.5290501114073843E-2</c:v>
                </c:pt>
                <c:pt idx="236">
                  <c:v>3.4923337127417312E-2</c:v>
                </c:pt>
                <c:pt idx="237">
                  <c:v>3.4564989685888489E-2</c:v>
                </c:pt>
                <c:pt idx="238">
                  <c:v>3.4215247081719698E-2</c:v>
                </c:pt>
                <c:pt idx="239">
                  <c:v>3.3873902690787494E-2</c:v>
                </c:pt>
                <c:pt idx="240">
                  <c:v>3.3540754850541393E-2</c:v>
                </c:pt>
                <c:pt idx="241">
                  <c:v>3.3215606740863851E-2</c:v>
                </c:pt>
              </c:numCache>
            </c:numRef>
          </c:yVal>
        </c:ser>
        <c:axId val="117069312"/>
        <c:axId val="117071232"/>
      </c:scatterChart>
      <c:valAx>
        <c:axId val="117069312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25" b="0" i="0" u="none" strike="noStrike" baseline="0">
                <a:solidFill>
                  <a:srgbClr val="000000"/>
                </a:solidFill>
                <a:latin typeface="+mn-lt"/>
                <a:ea typeface="Arial"/>
                <a:cs typeface="Arial"/>
              </a:defRPr>
            </a:pPr>
            <a:endParaRPr lang="pl-PL"/>
          </a:p>
        </c:txPr>
        <c:crossAx val="117071232"/>
        <c:crosses val="autoZero"/>
        <c:crossBetween val="midCat"/>
      </c:valAx>
      <c:valAx>
        <c:axId val="117071232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0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25" b="0" i="0" u="none" strike="noStrike" baseline="0">
                <a:solidFill>
                  <a:srgbClr val="000000"/>
                </a:solidFill>
                <a:latin typeface="+mn-lt"/>
                <a:ea typeface="Arial"/>
                <a:cs typeface="Arial"/>
              </a:defRPr>
            </a:pPr>
            <a:endParaRPr lang="pl-PL"/>
          </a:p>
        </c:txPr>
        <c:crossAx val="117069312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000000000000044" r="0.75000000000000044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l-PL"/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+mn-lt"/>
                <a:ea typeface="Arial"/>
                <a:cs typeface="Arial"/>
              </a:defRPr>
            </a:pPr>
            <a:r>
              <a:rPr lang="pl-PL">
                <a:latin typeface="+mn-lt"/>
              </a:rPr>
              <a:t>Rozkład stężenia CO</a:t>
            </a:r>
            <a:r>
              <a:rPr lang="pl-PL" baseline="-25000">
                <a:latin typeface="+mn-lt"/>
              </a:rPr>
              <a:t>2</a:t>
            </a:r>
            <a:r>
              <a:rPr lang="pl-PL">
                <a:latin typeface="+mn-lt"/>
              </a:rPr>
              <a:t> w czasie wyjazdu samochodów</a:t>
            </a:r>
          </a:p>
        </c:rich>
      </c:tx>
      <c:layout>
        <c:manualLayout>
          <c:xMode val="edge"/>
          <c:yMode val="edge"/>
          <c:x val="0.2163638272488666"/>
          <c:y val="3.3240997229916927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2545465683119394"/>
          <c:y val="0.20498642684495494"/>
          <c:w val="0.82363709484827352"/>
          <c:h val="0.6426601490274263"/>
        </c:manualLayout>
      </c:layout>
      <c:scatterChart>
        <c:scatterStyle val="lineMarker"/>
        <c:ser>
          <c:idx val="0"/>
          <c:order val="0"/>
          <c:spPr>
            <a:ln w="1270">
              <a:solidFill>
                <a:srgbClr val="000080"/>
              </a:solidFill>
              <a:prstDash val="solid"/>
            </a:ln>
          </c:spPr>
          <c:marker>
            <c:symbol val="diamond"/>
            <c:size val="3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'CO2'!$C$18:$C$259</c:f>
              <c:numCache>
                <c:formatCode>0.00</c:formatCode>
                <c:ptCount val="242"/>
                <c:pt idx="0">
                  <c:v>0</c:v>
                </c:pt>
                <c:pt idx="1">
                  <c:v>0.25</c:v>
                </c:pt>
                <c:pt idx="2">
                  <c:v>0.5</c:v>
                </c:pt>
                <c:pt idx="3">
                  <c:v>0.75</c:v>
                </c:pt>
                <c:pt idx="4">
                  <c:v>1</c:v>
                </c:pt>
                <c:pt idx="5">
                  <c:v>1.25</c:v>
                </c:pt>
                <c:pt idx="6">
                  <c:v>1.5</c:v>
                </c:pt>
                <c:pt idx="7">
                  <c:v>1.75</c:v>
                </c:pt>
                <c:pt idx="8">
                  <c:v>2</c:v>
                </c:pt>
                <c:pt idx="9">
                  <c:v>2.25</c:v>
                </c:pt>
                <c:pt idx="10">
                  <c:v>2.5</c:v>
                </c:pt>
                <c:pt idx="11">
                  <c:v>2.75</c:v>
                </c:pt>
                <c:pt idx="12">
                  <c:v>3</c:v>
                </c:pt>
                <c:pt idx="13">
                  <c:v>3.25</c:v>
                </c:pt>
                <c:pt idx="14">
                  <c:v>3.5</c:v>
                </c:pt>
                <c:pt idx="15">
                  <c:v>3.75</c:v>
                </c:pt>
                <c:pt idx="16">
                  <c:v>4</c:v>
                </c:pt>
                <c:pt idx="17">
                  <c:v>4.25</c:v>
                </c:pt>
                <c:pt idx="18">
                  <c:v>4.5</c:v>
                </c:pt>
                <c:pt idx="19">
                  <c:v>4.75</c:v>
                </c:pt>
                <c:pt idx="20">
                  <c:v>5</c:v>
                </c:pt>
                <c:pt idx="21">
                  <c:v>5.25</c:v>
                </c:pt>
                <c:pt idx="22">
                  <c:v>5.5</c:v>
                </c:pt>
                <c:pt idx="23">
                  <c:v>5.75</c:v>
                </c:pt>
                <c:pt idx="24">
                  <c:v>6</c:v>
                </c:pt>
                <c:pt idx="25">
                  <c:v>6.25</c:v>
                </c:pt>
                <c:pt idx="26">
                  <c:v>6.5</c:v>
                </c:pt>
                <c:pt idx="27">
                  <c:v>6.75</c:v>
                </c:pt>
                <c:pt idx="28">
                  <c:v>7</c:v>
                </c:pt>
                <c:pt idx="29">
                  <c:v>7.25</c:v>
                </c:pt>
                <c:pt idx="30">
                  <c:v>7.5</c:v>
                </c:pt>
                <c:pt idx="31">
                  <c:v>7.75</c:v>
                </c:pt>
                <c:pt idx="32">
                  <c:v>8</c:v>
                </c:pt>
                <c:pt idx="33">
                  <c:v>8.25</c:v>
                </c:pt>
                <c:pt idx="34">
                  <c:v>8.5</c:v>
                </c:pt>
                <c:pt idx="35">
                  <c:v>8.75</c:v>
                </c:pt>
                <c:pt idx="36">
                  <c:v>9</c:v>
                </c:pt>
                <c:pt idx="37">
                  <c:v>9.25</c:v>
                </c:pt>
                <c:pt idx="38">
                  <c:v>9.5</c:v>
                </c:pt>
                <c:pt idx="39">
                  <c:v>9.75</c:v>
                </c:pt>
                <c:pt idx="40">
                  <c:v>10</c:v>
                </c:pt>
                <c:pt idx="41">
                  <c:v>10.25</c:v>
                </c:pt>
                <c:pt idx="42">
                  <c:v>10.5</c:v>
                </c:pt>
                <c:pt idx="43">
                  <c:v>10.75</c:v>
                </c:pt>
                <c:pt idx="44">
                  <c:v>11</c:v>
                </c:pt>
                <c:pt idx="45">
                  <c:v>11.25</c:v>
                </c:pt>
                <c:pt idx="46">
                  <c:v>11.5</c:v>
                </c:pt>
                <c:pt idx="47">
                  <c:v>11.75</c:v>
                </c:pt>
                <c:pt idx="48">
                  <c:v>12</c:v>
                </c:pt>
                <c:pt idx="49">
                  <c:v>12.25</c:v>
                </c:pt>
                <c:pt idx="50">
                  <c:v>12.5</c:v>
                </c:pt>
                <c:pt idx="51">
                  <c:v>12.75</c:v>
                </c:pt>
                <c:pt idx="52">
                  <c:v>13</c:v>
                </c:pt>
                <c:pt idx="53">
                  <c:v>13.25</c:v>
                </c:pt>
                <c:pt idx="54">
                  <c:v>13.5</c:v>
                </c:pt>
                <c:pt idx="55">
                  <c:v>13.75</c:v>
                </c:pt>
                <c:pt idx="56">
                  <c:v>14</c:v>
                </c:pt>
                <c:pt idx="57">
                  <c:v>14.25</c:v>
                </c:pt>
                <c:pt idx="58">
                  <c:v>14.5</c:v>
                </c:pt>
                <c:pt idx="59">
                  <c:v>14.75</c:v>
                </c:pt>
                <c:pt idx="60">
                  <c:v>15</c:v>
                </c:pt>
                <c:pt idx="61">
                  <c:v>15.25</c:v>
                </c:pt>
                <c:pt idx="62">
                  <c:v>15.5</c:v>
                </c:pt>
                <c:pt idx="63">
                  <c:v>15.75</c:v>
                </c:pt>
                <c:pt idx="64">
                  <c:v>16</c:v>
                </c:pt>
                <c:pt idx="65">
                  <c:v>16.25</c:v>
                </c:pt>
                <c:pt idx="66">
                  <c:v>16.5</c:v>
                </c:pt>
                <c:pt idx="67">
                  <c:v>16.75</c:v>
                </c:pt>
                <c:pt idx="68">
                  <c:v>17</c:v>
                </c:pt>
                <c:pt idx="69">
                  <c:v>17.25</c:v>
                </c:pt>
                <c:pt idx="70">
                  <c:v>17.5</c:v>
                </c:pt>
                <c:pt idx="71">
                  <c:v>17.75</c:v>
                </c:pt>
                <c:pt idx="72">
                  <c:v>18</c:v>
                </c:pt>
                <c:pt idx="73">
                  <c:v>18.25</c:v>
                </c:pt>
                <c:pt idx="74">
                  <c:v>18.5</c:v>
                </c:pt>
                <c:pt idx="75">
                  <c:v>18.75</c:v>
                </c:pt>
                <c:pt idx="76">
                  <c:v>19</c:v>
                </c:pt>
                <c:pt idx="77">
                  <c:v>19.25</c:v>
                </c:pt>
                <c:pt idx="78">
                  <c:v>19.5</c:v>
                </c:pt>
                <c:pt idx="79">
                  <c:v>19.75</c:v>
                </c:pt>
                <c:pt idx="80">
                  <c:v>20</c:v>
                </c:pt>
                <c:pt idx="81">
                  <c:v>20.25</c:v>
                </c:pt>
                <c:pt idx="82">
                  <c:v>20.5</c:v>
                </c:pt>
                <c:pt idx="83">
                  <c:v>20.75</c:v>
                </c:pt>
                <c:pt idx="84">
                  <c:v>21</c:v>
                </c:pt>
                <c:pt idx="85">
                  <c:v>21.25</c:v>
                </c:pt>
                <c:pt idx="86">
                  <c:v>21.5</c:v>
                </c:pt>
                <c:pt idx="87">
                  <c:v>21.75</c:v>
                </c:pt>
                <c:pt idx="88">
                  <c:v>22</c:v>
                </c:pt>
                <c:pt idx="89">
                  <c:v>22.25</c:v>
                </c:pt>
                <c:pt idx="90">
                  <c:v>22.5</c:v>
                </c:pt>
                <c:pt idx="91">
                  <c:v>22.75</c:v>
                </c:pt>
                <c:pt idx="92">
                  <c:v>23</c:v>
                </c:pt>
                <c:pt idx="93">
                  <c:v>23.25</c:v>
                </c:pt>
                <c:pt idx="94">
                  <c:v>23.5</c:v>
                </c:pt>
                <c:pt idx="95">
                  <c:v>23.75</c:v>
                </c:pt>
                <c:pt idx="96">
                  <c:v>24</c:v>
                </c:pt>
                <c:pt idx="97">
                  <c:v>24.25</c:v>
                </c:pt>
                <c:pt idx="98">
                  <c:v>24.5</c:v>
                </c:pt>
                <c:pt idx="99">
                  <c:v>24.75</c:v>
                </c:pt>
                <c:pt idx="100">
                  <c:v>25</c:v>
                </c:pt>
                <c:pt idx="101">
                  <c:v>25.25</c:v>
                </c:pt>
                <c:pt idx="102">
                  <c:v>25.5</c:v>
                </c:pt>
                <c:pt idx="103">
                  <c:v>25.75</c:v>
                </c:pt>
                <c:pt idx="104">
                  <c:v>26</c:v>
                </c:pt>
                <c:pt idx="105">
                  <c:v>26.25</c:v>
                </c:pt>
                <c:pt idx="106">
                  <c:v>26.5</c:v>
                </c:pt>
                <c:pt idx="107">
                  <c:v>26.75</c:v>
                </c:pt>
                <c:pt idx="108">
                  <c:v>27</c:v>
                </c:pt>
                <c:pt idx="109">
                  <c:v>27.25</c:v>
                </c:pt>
                <c:pt idx="110">
                  <c:v>27.5</c:v>
                </c:pt>
                <c:pt idx="111">
                  <c:v>27.75</c:v>
                </c:pt>
                <c:pt idx="112">
                  <c:v>28</c:v>
                </c:pt>
                <c:pt idx="113">
                  <c:v>28.25</c:v>
                </c:pt>
                <c:pt idx="114">
                  <c:v>28.5</c:v>
                </c:pt>
                <c:pt idx="115">
                  <c:v>28.75</c:v>
                </c:pt>
                <c:pt idx="116">
                  <c:v>29</c:v>
                </c:pt>
                <c:pt idx="117">
                  <c:v>29.25</c:v>
                </c:pt>
                <c:pt idx="118">
                  <c:v>29.5</c:v>
                </c:pt>
                <c:pt idx="119">
                  <c:v>29.75</c:v>
                </c:pt>
                <c:pt idx="120">
                  <c:v>30</c:v>
                </c:pt>
                <c:pt idx="121">
                  <c:v>30.25</c:v>
                </c:pt>
                <c:pt idx="122">
                  <c:v>30.5</c:v>
                </c:pt>
                <c:pt idx="123">
                  <c:v>30.75</c:v>
                </c:pt>
                <c:pt idx="124">
                  <c:v>31</c:v>
                </c:pt>
                <c:pt idx="125">
                  <c:v>31.25</c:v>
                </c:pt>
                <c:pt idx="126">
                  <c:v>31.5</c:v>
                </c:pt>
                <c:pt idx="127">
                  <c:v>31.75</c:v>
                </c:pt>
                <c:pt idx="128">
                  <c:v>32</c:v>
                </c:pt>
                <c:pt idx="129">
                  <c:v>32.25</c:v>
                </c:pt>
                <c:pt idx="130">
                  <c:v>32.5</c:v>
                </c:pt>
                <c:pt idx="131">
                  <c:v>32.75</c:v>
                </c:pt>
                <c:pt idx="132">
                  <c:v>33</c:v>
                </c:pt>
                <c:pt idx="133">
                  <c:v>33.25</c:v>
                </c:pt>
                <c:pt idx="134">
                  <c:v>33.5</c:v>
                </c:pt>
                <c:pt idx="135">
                  <c:v>33.75</c:v>
                </c:pt>
                <c:pt idx="136">
                  <c:v>34</c:v>
                </c:pt>
                <c:pt idx="137">
                  <c:v>34.25</c:v>
                </c:pt>
                <c:pt idx="138">
                  <c:v>34.5</c:v>
                </c:pt>
                <c:pt idx="139">
                  <c:v>34.75</c:v>
                </c:pt>
                <c:pt idx="140">
                  <c:v>35</c:v>
                </c:pt>
                <c:pt idx="141">
                  <c:v>35.25</c:v>
                </c:pt>
                <c:pt idx="142">
                  <c:v>35.5</c:v>
                </c:pt>
                <c:pt idx="143">
                  <c:v>35.75</c:v>
                </c:pt>
                <c:pt idx="144">
                  <c:v>36</c:v>
                </c:pt>
                <c:pt idx="145">
                  <c:v>36.25</c:v>
                </c:pt>
                <c:pt idx="146">
                  <c:v>36.5</c:v>
                </c:pt>
                <c:pt idx="147">
                  <c:v>36.75</c:v>
                </c:pt>
                <c:pt idx="148">
                  <c:v>37</c:v>
                </c:pt>
                <c:pt idx="149">
                  <c:v>37.25</c:v>
                </c:pt>
                <c:pt idx="150">
                  <c:v>37.5</c:v>
                </c:pt>
                <c:pt idx="151">
                  <c:v>37.75</c:v>
                </c:pt>
                <c:pt idx="152">
                  <c:v>38</c:v>
                </c:pt>
                <c:pt idx="153">
                  <c:v>38.25</c:v>
                </c:pt>
                <c:pt idx="154">
                  <c:v>38.5</c:v>
                </c:pt>
                <c:pt idx="155">
                  <c:v>38.75</c:v>
                </c:pt>
                <c:pt idx="156">
                  <c:v>39</c:v>
                </c:pt>
                <c:pt idx="157">
                  <c:v>39.25</c:v>
                </c:pt>
                <c:pt idx="158">
                  <c:v>39.5</c:v>
                </c:pt>
                <c:pt idx="159">
                  <c:v>39.75</c:v>
                </c:pt>
                <c:pt idx="160">
                  <c:v>40</c:v>
                </c:pt>
                <c:pt idx="161">
                  <c:v>40.25</c:v>
                </c:pt>
                <c:pt idx="162">
                  <c:v>40.5</c:v>
                </c:pt>
                <c:pt idx="163">
                  <c:v>40.75</c:v>
                </c:pt>
                <c:pt idx="164">
                  <c:v>41</c:v>
                </c:pt>
                <c:pt idx="165">
                  <c:v>41.25</c:v>
                </c:pt>
                <c:pt idx="166">
                  <c:v>41.5</c:v>
                </c:pt>
                <c:pt idx="167">
                  <c:v>41.75</c:v>
                </c:pt>
                <c:pt idx="168">
                  <c:v>42</c:v>
                </c:pt>
                <c:pt idx="169">
                  <c:v>42.25</c:v>
                </c:pt>
                <c:pt idx="170">
                  <c:v>42.5</c:v>
                </c:pt>
                <c:pt idx="171">
                  <c:v>42.75</c:v>
                </c:pt>
                <c:pt idx="172">
                  <c:v>43</c:v>
                </c:pt>
                <c:pt idx="173">
                  <c:v>43.25</c:v>
                </c:pt>
                <c:pt idx="174">
                  <c:v>43.5</c:v>
                </c:pt>
                <c:pt idx="175">
                  <c:v>43.75</c:v>
                </c:pt>
                <c:pt idx="176">
                  <c:v>44</c:v>
                </c:pt>
                <c:pt idx="177">
                  <c:v>44.25</c:v>
                </c:pt>
                <c:pt idx="178">
                  <c:v>44.5</c:v>
                </c:pt>
                <c:pt idx="179">
                  <c:v>44.75</c:v>
                </c:pt>
                <c:pt idx="180">
                  <c:v>45</c:v>
                </c:pt>
                <c:pt idx="181">
                  <c:v>45.25</c:v>
                </c:pt>
                <c:pt idx="182">
                  <c:v>45.5</c:v>
                </c:pt>
                <c:pt idx="183">
                  <c:v>45.75</c:v>
                </c:pt>
                <c:pt idx="184">
                  <c:v>46</c:v>
                </c:pt>
                <c:pt idx="185">
                  <c:v>46.25</c:v>
                </c:pt>
                <c:pt idx="186">
                  <c:v>46.5</c:v>
                </c:pt>
                <c:pt idx="187">
                  <c:v>46.75</c:v>
                </c:pt>
                <c:pt idx="188">
                  <c:v>47</c:v>
                </c:pt>
                <c:pt idx="189">
                  <c:v>47.25</c:v>
                </c:pt>
                <c:pt idx="190">
                  <c:v>47.5</c:v>
                </c:pt>
                <c:pt idx="191">
                  <c:v>47.75</c:v>
                </c:pt>
                <c:pt idx="192">
                  <c:v>48</c:v>
                </c:pt>
                <c:pt idx="193">
                  <c:v>48.25</c:v>
                </c:pt>
                <c:pt idx="194">
                  <c:v>48.5</c:v>
                </c:pt>
                <c:pt idx="195">
                  <c:v>48.75</c:v>
                </c:pt>
                <c:pt idx="196">
                  <c:v>49</c:v>
                </c:pt>
                <c:pt idx="197">
                  <c:v>49.25</c:v>
                </c:pt>
                <c:pt idx="198">
                  <c:v>49.5</c:v>
                </c:pt>
                <c:pt idx="199">
                  <c:v>49.75</c:v>
                </c:pt>
                <c:pt idx="200">
                  <c:v>50</c:v>
                </c:pt>
                <c:pt idx="201">
                  <c:v>50.25</c:v>
                </c:pt>
                <c:pt idx="202">
                  <c:v>50.5</c:v>
                </c:pt>
                <c:pt idx="203">
                  <c:v>50.75</c:v>
                </c:pt>
                <c:pt idx="204">
                  <c:v>51</c:v>
                </c:pt>
                <c:pt idx="205">
                  <c:v>51.25</c:v>
                </c:pt>
                <c:pt idx="206">
                  <c:v>51.5</c:v>
                </c:pt>
                <c:pt idx="207">
                  <c:v>51.75</c:v>
                </c:pt>
                <c:pt idx="208">
                  <c:v>52</c:v>
                </c:pt>
                <c:pt idx="209">
                  <c:v>52.25</c:v>
                </c:pt>
                <c:pt idx="210">
                  <c:v>52.5</c:v>
                </c:pt>
                <c:pt idx="211">
                  <c:v>52.75</c:v>
                </c:pt>
                <c:pt idx="212">
                  <c:v>53</c:v>
                </c:pt>
                <c:pt idx="213">
                  <c:v>53.25</c:v>
                </c:pt>
                <c:pt idx="214">
                  <c:v>53.5</c:v>
                </c:pt>
                <c:pt idx="215">
                  <c:v>53.75</c:v>
                </c:pt>
                <c:pt idx="216">
                  <c:v>54</c:v>
                </c:pt>
                <c:pt idx="217">
                  <c:v>54.25</c:v>
                </c:pt>
                <c:pt idx="218">
                  <c:v>54.5</c:v>
                </c:pt>
                <c:pt idx="219">
                  <c:v>54.75</c:v>
                </c:pt>
                <c:pt idx="220">
                  <c:v>55</c:v>
                </c:pt>
                <c:pt idx="221">
                  <c:v>55.25</c:v>
                </c:pt>
                <c:pt idx="222">
                  <c:v>55.5</c:v>
                </c:pt>
                <c:pt idx="223">
                  <c:v>55.75</c:v>
                </c:pt>
                <c:pt idx="224">
                  <c:v>56</c:v>
                </c:pt>
                <c:pt idx="225">
                  <c:v>56.25</c:v>
                </c:pt>
                <c:pt idx="226">
                  <c:v>56.5</c:v>
                </c:pt>
                <c:pt idx="227">
                  <c:v>56.75</c:v>
                </c:pt>
                <c:pt idx="228">
                  <c:v>57</c:v>
                </c:pt>
                <c:pt idx="229">
                  <c:v>57.25</c:v>
                </c:pt>
                <c:pt idx="230">
                  <c:v>57.5</c:v>
                </c:pt>
                <c:pt idx="231">
                  <c:v>57.75</c:v>
                </c:pt>
                <c:pt idx="232">
                  <c:v>58</c:v>
                </c:pt>
                <c:pt idx="233">
                  <c:v>58.25</c:v>
                </c:pt>
                <c:pt idx="234">
                  <c:v>58.5</c:v>
                </c:pt>
                <c:pt idx="235">
                  <c:v>58.75</c:v>
                </c:pt>
                <c:pt idx="236">
                  <c:v>59</c:v>
                </c:pt>
                <c:pt idx="237">
                  <c:v>59.25</c:v>
                </c:pt>
                <c:pt idx="238">
                  <c:v>59.5</c:v>
                </c:pt>
                <c:pt idx="239">
                  <c:v>59.75</c:v>
                </c:pt>
                <c:pt idx="240">
                  <c:v>60</c:v>
                </c:pt>
                <c:pt idx="241">
                  <c:v>60.25</c:v>
                </c:pt>
              </c:numCache>
            </c:numRef>
          </c:xVal>
          <c:yVal>
            <c:numRef>
              <c:f>'CO2'!$W$18:$W$259</c:f>
              <c:numCache>
                <c:formatCode>0.0000</c:formatCode>
                <c:ptCount val="242"/>
                <c:pt idx="0">
                  <c:v>6</c:v>
                </c:pt>
                <c:pt idx="1">
                  <c:v>17.23305957614366</c:v>
                </c:pt>
                <c:pt idx="2">
                  <c:v>39.541324608739615</c:v>
                </c:pt>
                <c:pt idx="3">
                  <c:v>61.618417989904174</c:v>
                </c:pt>
                <c:pt idx="4">
                  <c:v>83.466735259243251</c:v>
                </c:pt>
                <c:pt idx="5">
                  <c:v>105.08864713234152</c:v>
                </c:pt>
                <c:pt idx="6">
                  <c:v>115.29489058620015</c:v>
                </c:pt>
                <c:pt idx="7">
                  <c:v>136.5869799823738</c:v>
                </c:pt>
                <c:pt idx="8">
                  <c:v>146.46681877806486</c:v>
                </c:pt>
                <c:pt idx="9">
                  <c:v>156.24427674553203</c:v>
                </c:pt>
                <c:pt idx="10">
                  <c:v>177.11202398826072</c:v>
                </c:pt>
                <c:pt idx="11">
                  <c:v>186.57191791896651</c:v>
                </c:pt>
                <c:pt idx="12">
                  <c:v>207.12539191436554</c:v>
                </c:pt>
                <c:pt idx="13">
                  <c:v>227.46587845783938</c:v>
                </c:pt>
                <c:pt idx="14">
                  <c:v>236.40397548158467</c:v>
                </c:pt>
                <c:pt idx="15">
                  <c:v>245.24945057141383</c:v>
                </c:pt>
                <c:pt idx="16">
                  <c:v>254.00326353147977</c:v>
                </c:pt>
                <c:pt idx="17">
                  <c:v>262.66636421986777</c:v>
                </c:pt>
                <c:pt idx="18">
                  <c:v>260.04808347985909</c:v>
                </c:pt>
                <c:pt idx="19">
                  <c:v>268.64854411049134</c:v>
                </c:pt>
                <c:pt idx="20">
                  <c:v>277.15988159846108</c:v>
                </c:pt>
                <c:pt idx="21">
                  <c:v>285.58301949134318</c:v>
                </c:pt>
                <c:pt idx="22">
                  <c:v>293.91887176635737</c:v>
                </c:pt>
                <c:pt idx="23">
                  <c:v>302.16834292954206</c:v>
                </c:pt>
                <c:pt idx="24">
                  <c:v>299.14071894209673</c:v>
                </c:pt>
                <c:pt idx="25">
                  <c:v>296.14446901426868</c:v>
                </c:pt>
                <c:pt idx="26">
                  <c:v>304.37087720099737</c:v>
                </c:pt>
                <c:pt idx="27">
                  <c:v>312.51203840132462</c:v>
                </c:pt>
                <c:pt idx="28">
                  <c:v>320.56883599576418</c:v>
                </c:pt>
                <c:pt idx="29">
                  <c:v>328.54214421070992</c:v>
                </c:pt>
                <c:pt idx="30">
                  <c:v>325.24121904149268</c:v>
                </c:pt>
                <c:pt idx="31">
                  <c:v>321.9745000430155</c:v>
                </c:pt>
                <c:pt idx="32">
                  <c:v>329.93324192218006</c:v>
                </c:pt>
                <c:pt idx="33">
                  <c:v>337.80951053411229</c:v>
                </c:pt>
                <c:pt idx="34">
                  <c:v>356.79576968818424</c:v>
                </c:pt>
                <c:pt idx="35">
                  <c:v>375.58528181254633</c:v>
                </c:pt>
                <c:pt idx="36">
                  <c:v>382.98847654637802</c:v>
                </c:pt>
                <c:pt idx="37">
                  <c:v>401.50656409823205</c:v>
                </c:pt>
                <c:pt idx="38">
                  <c:v>408.64114692412545</c:v>
                </c:pt>
                <c:pt idx="39">
                  <c:v>415.70179691428621</c:v>
                </c:pt>
                <c:pt idx="40">
                  <c:v>422.68928020519809</c:v>
                </c:pt>
                <c:pt idx="41">
                  <c:v>418.4127458223744</c:v>
                </c:pt>
                <c:pt idx="42">
                  <c:v>425.37213663118996</c:v>
                </c:pt>
                <c:pt idx="43">
                  <c:v>432.25941004925915</c:v>
                </c:pt>
                <c:pt idx="44">
                  <c:v>439.07531340033347</c:v>
                </c:pt>
                <c:pt idx="45">
                  <c:v>457.0121954357503</c:v>
                </c:pt>
                <c:pt idx="46">
                  <c:v>463.57159554612167</c:v>
                </c:pt>
                <c:pt idx="47">
                  <c:v>470.06302320979239</c:v>
                </c:pt>
                <c:pt idx="48">
                  <c:v>487.67879196991612</c:v>
                </c:pt>
                <c:pt idx="49">
                  <c:v>493.9204063737692</c:v>
                </c:pt>
                <c:pt idx="50">
                  <c:v>500.09734141742877</c:v>
                </c:pt>
                <c:pt idx="51">
                  <c:v>517.40187651910651</c:v>
                </c:pt>
                <c:pt idx="52">
                  <c:v>523.33548245476049</c:v>
                </c:pt>
                <c:pt idx="53">
                  <c:v>529.20760079910769</c:v>
                </c:pt>
                <c:pt idx="54">
                  <c:v>535.0188687235285</c:v>
                </c:pt>
                <c:pt idx="55">
                  <c:v>529.57830762484684</c:v>
                </c:pt>
                <c:pt idx="56">
                  <c:v>524.19412489050933</c:v>
                </c:pt>
                <c:pt idx="57">
                  <c:v>518.86573629401653</c:v>
                </c:pt>
                <c:pt idx="58">
                  <c:v>524.78417283477881</c:v>
                </c:pt>
                <c:pt idx="59">
                  <c:v>530.64127897862227</c:v>
                </c:pt>
                <c:pt idx="60">
                  <c:v>536.43769026798452</c:v>
                </c:pt>
                <c:pt idx="61">
                  <c:v>542.1740356594305</c:v>
                </c:pt>
                <c:pt idx="62">
                  <c:v>536.65932842009545</c:v>
                </c:pt>
                <c:pt idx="63">
                  <c:v>531.20176789198217</c:v>
                </c:pt>
                <c:pt idx="64">
                  <c:v>536.99237105832276</c:v>
                </c:pt>
                <c:pt idx="65">
                  <c:v>542.72296851400893</c:v>
                </c:pt>
                <c:pt idx="66">
                  <c:v>548.39418207428309</c:v>
                </c:pt>
                <c:pt idx="67">
                  <c:v>554.00662711076427</c:v>
                </c:pt>
                <c:pt idx="68">
                  <c:v>548.36930344641723</c:v>
                </c:pt>
                <c:pt idx="69">
                  <c:v>542.79039711839084</c:v>
                </c:pt>
                <c:pt idx="70">
                  <c:v>537.2693027711324</c:v>
                </c:pt>
                <c:pt idx="71">
                  <c:v>531.80542132214725</c:v>
                </c:pt>
                <c:pt idx="72">
                  <c:v>526.39815989699366</c:v>
                </c:pt>
                <c:pt idx="73">
                  <c:v>521.0469317649513</c:v>
                </c:pt>
                <c:pt idx="74">
                  <c:v>515.75115627535615</c:v>
                </c:pt>
                <c:pt idx="75">
                  <c:v>510.51025879459542</c:v>
                </c:pt>
                <c:pt idx="76">
                  <c:v>505.32367064375518</c:v>
                </c:pt>
                <c:pt idx="77">
                  <c:v>500.19082903691435</c:v>
                </c:pt>
                <c:pt idx="78">
                  <c:v>495.11117702007772</c:v>
                </c:pt>
                <c:pt idx="79">
                  <c:v>490.08416341074218</c:v>
                </c:pt>
                <c:pt idx="80">
                  <c:v>485.10924273808905</c:v>
                </c:pt>
                <c:pt idx="81">
                  <c:v>480.18587518379616</c:v>
                </c:pt>
                <c:pt idx="82">
                  <c:v>475.31352652346328</c:v>
                </c:pt>
                <c:pt idx="83">
                  <c:v>470.49166806864446</c:v>
                </c:pt>
                <c:pt idx="84">
                  <c:v>465.7197766094813</c:v>
                </c:pt>
                <c:pt idx="85">
                  <c:v>460.99733435793036</c:v>
                </c:pt>
                <c:pt idx="86">
                  <c:v>456.32382889157924</c:v>
                </c:pt>
                <c:pt idx="87">
                  <c:v>451.69875309804451</c:v>
                </c:pt>
                <c:pt idx="88">
                  <c:v>447.12160511994603</c:v>
                </c:pt>
                <c:pt idx="89">
                  <c:v>442.59188830045161</c:v>
                </c:pt>
                <c:pt idx="90">
                  <c:v>438.10911112938567</c:v>
                </c:pt>
                <c:pt idx="91">
                  <c:v>433.67278718989644</c:v>
                </c:pt>
                <c:pt idx="92">
                  <c:v>429.28243510567597</c:v>
                </c:pt>
                <c:pt idx="93">
                  <c:v>424.93757848872701</c:v>
                </c:pt>
                <c:pt idx="94">
                  <c:v>420.63774588767103</c:v>
                </c:pt>
                <c:pt idx="95">
                  <c:v>416.3824707365921</c:v>
                </c:pt>
                <c:pt idx="96">
                  <c:v>412.17129130441072</c:v>
                </c:pt>
                <c:pt idx="97">
                  <c:v>419.19535981658612</c:v>
                </c:pt>
                <c:pt idx="98">
                  <c:v>426.14664070877609</c:v>
                </c:pt>
                <c:pt idx="99">
                  <c:v>433.02588825005046</c:v>
                </c:pt>
                <c:pt idx="100">
                  <c:v>439.83384889328966</c:v>
                </c:pt>
                <c:pt idx="101">
                  <c:v>435.37965218437688</c:v>
                </c:pt>
                <c:pt idx="102">
                  <c:v>430.9716125391127</c:v>
                </c:pt>
                <c:pt idx="103">
                  <c:v>426.60925165025924</c:v>
                </c:pt>
                <c:pt idx="104">
                  <c:v>422.29209616708579</c:v>
                </c:pt>
                <c:pt idx="105">
                  <c:v>418.01967764400644</c:v>
                </c:pt>
                <c:pt idx="106">
                  <c:v>413.7915324897499</c:v>
                </c:pt>
                <c:pt idx="107">
                  <c:v>409.60720191705644</c:v>
                </c:pt>
                <c:pt idx="108">
                  <c:v>405.46623189289556</c:v>
                </c:pt>
                <c:pt idx="109">
                  <c:v>401.36817308920001</c:v>
                </c:pt>
                <c:pt idx="110">
                  <c:v>397.31258083411007</c:v>
                </c:pt>
                <c:pt idx="111">
                  <c:v>393.29901506372306</c:v>
                </c:pt>
                <c:pt idx="112">
                  <c:v>389.32704027434301</c:v>
                </c:pt>
                <c:pt idx="113">
                  <c:v>385.39622547522498</c:v>
                </c:pt>
                <c:pt idx="114">
                  <c:v>381.50614414180922</c:v>
                </c:pt>
                <c:pt idx="115">
                  <c:v>377.65637416943986</c:v>
                </c:pt>
                <c:pt idx="116">
                  <c:v>373.84649782756321</c:v>
                </c:pt>
                <c:pt idx="117">
                  <c:v>370.07610171440064</c:v>
                </c:pt>
                <c:pt idx="118">
                  <c:v>366.34477671209117</c:v>
                </c:pt>
                <c:pt idx="119">
                  <c:v>362.65211794229918</c:v>
                </c:pt>
                <c:pt idx="120">
                  <c:v>358.99772472228159</c:v>
                </c:pt>
                <c:pt idx="121">
                  <c:v>355.38120052141073</c:v>
                </c:pt>
                <c:pt idx="122">
                  <c:v>351.80215291814778</c:v>
                </c:pt>
                <c:pt idx="123">
                  <c:v>348.26019355746166</c:v>
                </c:pt>
                <c:pt idx="124">
                  <c:v>344.75493810868966</c:v>
                </c:pt>
                <c:pt idx="125">
                  <c:v>341.28600622383431</c:v>
                </c:pt>
                <c:pt idx="126">
                  <c:v>337.85302149629274</c:v>
                </c:pt>
                <c:pt idx="127">
                  <c:v>334.45561142001361</c:v>
                </c:pt>
                <c:pt idx="128">
                  <c:v>331.09340734907715</c:v>
                </c:pt>
                <c:pt idx="129">
                  <c:v>327.76604445769414</c:v>
                </c:pt>
                <c:pt idx="130">
                  <c:v>324.47316170061958</c:v>
                </c:pt>
                <c:pt idx="131">
                  <c:v>321.21440177397631</c:v>
                </c:pt>
                <c:pt idx="132">
                  <c:v>317.9894110764846</c:v>
                </c:pt>
                <c:pt idx="133">
                  <c:v>314.79783967109387</c:v>
                </c:pt>
                <c:pt idx="134">
                  <c:v>311.63934124701149</c:v>
                </c:pt>
                <c:pt idx="135">
                  <c:v>308.5135730821255</c:v>
                </c:pt>
                <c:pt idx="136">
                  <c:v>305.42019600581642</c:v>
                </c:pt>
                <c:pt idx="137">
                  <c:v>302.35887436215461</c:v>
                </c:pt>
                <c:pt idx="138">
                  <c:v>299.32927597347896</c:v>
                </c:pt>
                <c:pt idx="139">
                  <c:v>296.33107210435293</c:v>
                </c:pt>
                <c:pt idx="140">
                  <c:v>293.36393742589416</c:v>
                </c:pt>
                <c:pt idx="141">
                  <c:v>290.42754998047377</c:v>
                </c:pt>
                <c:pt idx="142">
                  <c:v>287.52159114678125</c:v>
                </c:pt>
                <c:pt idx="143">
                  <c:v>284.64574560525176</c:v>
                </c:pt>
                <c:pt idx="144">
                  <c:v>281.79970130385118</c:v>
                </c:pt>
                <c:pt idx="145">
                  <c:v>278.98314942421626</c:v>
                </c:pt>
                <c:pt idx="146">
                  <c:v>276.19578434814525</c:v>
                </c:pt>
                <c:pt idx="147">
                  <c:v>273.4373036244358</c:v>
                </c:pt>
                <c:pt idx="148">
                  <c:v>270.70740793606683</c:v>
                </c:pt>
                <c:pt idx="149">
                  <c:v>268.00580106772009</c:v>
                </c:pt>
                <c:pt idx="150">
                  <c:v>265.33218987363853</c:v>
                </c:pt>
                <c:pt idx="151">
                  <c:v>262.68628424581766</c:v>
                </c:pt>
                <c:pt idx="152">
                  <c:v>260.06779708252645</c:v>
                </c:pt>
                <c:pt idx="153">
                  <c:v>257.47644425715464</c:v>
                </c:pt>
                <c:pt idx="154">
                  <c:v>254.91194458738266</c:v>
                </c:pt>
                <c:pt idx="155">
                  <c:v>252.37401980467115</c:v>
                </c:pt>
                <c:pt idx="156">
                  <c:v>249.86239452406662</c:v>
                </c:pt>
                <c:pt idx="157">
                  <c:v>247.37679621432</c:v>
                </c:pt>
                <c:pt idx="158">
                  <c:v>244.91695516831484</c:v>
                </c:pt>
                <c:pt idx="159">
                  <c:v>242.48260447380196</c:v>
                </c:pt>
                <c:pt idx="160">
                  <c:v>240.07347998443731</c:v>
                </c:pt>
                <c:pt idx="161">
                  <c:v>237.68932029112008</c:v>
                </c:pt>
                <c:pt idx="162">
                  <c:v>235.32986669362762</c:v>
                </c:pt>
                <c:pt idx="163">
                  <c:v>232.99486317254457</c:v>
                </c:pt>
                <c:pt idx="164">
                  <c:v>230.68405636148256</c:v>
                </c:pt>
                <c:pt idx="165">
                  <c:v>228.39719551958811</c:v>
                </c:pt>
                <c:pt idx="166">
                  <c:v>226.13403250433512</c:v>
                </c:pt>
                <c:pt idx="167">
                  <c:v>223.89432174459952</c:v>
                </c:pt>
                <c:pt idx="168">
                  <c:v>221.67782021401285</c:v>
                </c:pt>
                <c:pt idx="169">
                  <c:v>219.48428740459195</c:v>
                </c:pt>
                <c:pt idx="170">
                  <c:v>217.31348530064196</c:v>
                </c:pt>
                <c:pt idx="171">
                  <c:v>215.16517835292967</c:v>
                </c:pt>
                <c:pt idx="172">
                  <c:v>213.03913345312469</c:v>
                </c:pt>
                <c:pt idx="173">
                  <c:v>210.93511990850519</c:v>
                </c:pt>
                <c:pt idx="174">
                  <c:v>208.85290941692602</c:v>
                </c:pt>
                <c:pt idx="175">
                  <c:v>206.7922760420461</c:v>
                </c:pt>
                <c:pt idx="176">
                  <c:v>204.75299618881249</c:v>
                </c:pt>
                <c:pt idx="177">
                  <c:v>202.73484857919863</c:v>
                </c:pt>
                <c:pt idx="178">
                  <c:v>200.73761422819385</c:v>
                </c:pt>
                <c:pt idx="179">
                  <c:v>198.7610764200418</c:v>
                </c:pt>
                <c:pt idx="180">
                  <c:v>196.80502068472506</c:v>
                </c:pt>
                <c:pt idx="181">
                  <c:v>194.86923477469344</c:v>
                </c:pt>
                <c:pt idx="182">
                  <c:v>192.95350864183345</c:v>
                </c:pt>
                <c:pt idx="183">
                  <c:v>191.05763441467641</c:v>
                </c:pt>
                <c:pt idx="184">
                  <c:v>189.18140637584273</c:v>
                </c:pt>
                <c:pt idx="185">
                  <c:v>187.32462093971998</c:v>
                </c:pt>
                <c:pt idx="186">
                  <c:v>185.48707663037223</c:v>
                </c:pt>
                <c:pt idx="187">
                  <c:v>183.66857405967826</c:v>
                </c:pt>
                <c:pt idx="188">
                  <c:v>181.86891590569644</c:v>
                </c:pt>
                <c:pt idx="189">
                  <c:v>180.08790689125371</c:v>
                </c:pt>
                <c:pt idx="190">
                  <c:v>178.32535376275644</c:v>
                </c:pt>
                <c:pt idx="191">
                  <c:v>176.58106526922091</c:v>
                </c:pt>
                <c:pt idx="192">
                  <c:v>174.85485214152106</c:v>
                </c:pt>
                <c:pt idx="193">
                  <c:v>173.14652707185127</c:v>
                </c:pt>
                <c:pt idx="194">
                  <c:v>171.45590469340195</c:v>
                </c:pt>
                <c:pt idx="195">
                  <c:v>169.7828015602459</c:v>
                </c:pt>
                <c:pt idx="196">
                  <c:v>168.1270361274328</c:v>
                </c:pt>
                <c:pt idx="197">
                  <c:v>166.4884287312903</c:v>
                </c:pt>
                <c:pt idx="198">
                  <c:v>164.86680156992895</c:v>
                </c:pt>
                <c:pt idx="199">
                  <c:v>163.26197868394939</c:v>
                </c:pt>
                <c:pt idx="200">
                  <c:v>161.67378593734932</c:v>
                </c:pt>
                <c:pt idx="201">
                  <c:v>160.10205099862836</c:v>
                </c:pt>
                <c:pt idx="202">
                  <c:v>158.54660332208874</c:v>
                </c:pt>
                <c:pt idx="203">
                  <c:v>157.00727412932969</c:v>
                </c:pt>
                <c:pt idx="204">
                  <c:v>155.48389639093369</c:v>
                </c:pt>
                <c:pt idx="205">
                  <c:v>153.97630480834249</c:v>
                </c:pt>
                <c:pt idx="206">
                  <c:v>152.48433579592077</c:v>
                </c:pt>
                <c:pt idx="207">
                  <c:v>151.00782746320598</c:v>
                </c:pt>
                <c:pt idx="208">
                  <c:v>149.54661959734179</c:v>
                </c:pt>
                <c:pt idx="209">
                  <c:v>148.10055364569382</c:v>
                </c:pt>
                <c:pt idx="210">
                  <c:v>146.66947269864539</c:v>
                </c:pt>
                <c:pt idx="211">
                  <c:v>145.25322147257157</c:v>
                </c:pt>
                <c:pt idx="212">
                  <c:v>143.8516462929897</c:v>
                </c:pt>
                <c:pt idx="213">
                  <c:v>142.46459507788447</c:v>
                </c:pt>
                <c:pt idx="214">
                  <c:v>141.09191732120584</c:v>
                </c:pt>
                <c:pt idx="215">
                  <c:v>139.73346407653793</c:v>
                </c:pt>
                <c:pt idx="216">
                  <c:v>138.38908794093715</c:v>
                </c:pt>
                <c:pt idx="217">
                  <c:v>137.05864303893779</c:v>
                </c:pt>
                <c:pt idx="218">
                  <c:v>135.74198500672344</c:v>
                </c:pt>
                <c:pt idx="219">
                  <c:v>134.43897097646229</c:v>
                </c:pt>
                <c:pt idx="220">
                  <c:v>133.14945956080487</c:v>
                </c:pt>
                <c:pt idx="221">
                  <c:v>131.87331083754248</c:v>
                </c:pt>
                <c:pt idx="222">
                  <c:v>130.61038633442439</c:v>
                </c:pt>
                <c:pt idx="223">
                  <c:v>129.3605490141326</c:v>
                </c:pt>
                <c:pt idx="224">
                  <c:v>128.12366325941213</c:v>
                </c:pt>
                <c:pt idx="225">
                  <c:v>126.89959485835557</c:v>
                </c:pt>
                <c:pt idx="226">
                  <c:v>125.68821098983992</c:v>
                </c:pt>
                <c:pt idx="227">
                  <c:v>124.4893802091145</c:v>
                </c:pt>
                <c:pt idx="228">
                  <c:v>123.30297243353816</c:v>
                </c:pt>
                <c:pt idx="229">
                  <c:v>122.12885892846427</c:v>
                </c:pt>
                <c:pt idx="230">
                  <c:v>120.96691229327197</c:v>
                </c:pt>
                <c:pt idx="231">
                  <c:v>119.81700644754224</c:v>
                </c:pt>
                <c:pt idx="232">
                  <c:v>118.67901661737712</c:v>
                </c:pt>
                <c:pt idx="233">
                  <c:v>117.55281932186078</c:v>
                </c:pt>
                <c:pt idx="234">
                  <c:v>116.43829235966089</c:v>
                </c:pt>
                <c:pt idx="235">
                  <c:v>115.33531479576875</c:v>
                </c:pt>
                <c:pt idx="236">
                  <c:v>114.24376694837694</c:v>
                </c:pt>
                <c:pt idx="237">
                  <c:v>113.16353037589285</c:v>
                </c:pt>
                <c:pt idx="238">
                  <c:v>112.09448786408684</c:v>
                </c:pt>
                <c:pt idx="239">
                  <c:v>111.03652341337359</c:v>
                </c:pt>
                <c:pt idx="240">
                  <c:v>109.98952222622519</c:v>
                </c:pt>
                <c:pt idx="241">
                  <c:v>108.95337069471474</c:v>
                </c:pt>
              </c:numCache>
            </c:numRef>
          </c:yVal>
        </c:ser>
        <c:axId val="140872320"/>
        <c:axId val="140894976"/>
      </c:scatterChart>
      <c:valAx>
        <c:axId val="140872320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25" b="0" i="0" u="none" strike="noStrike" baseline="0">
                <a:solidFill>
                  <a:srgbClr val="000000"/>
                </a:solidFill>
                <a:latin typeface="+mn-lt"/>
                <a:ea typeface="Arial"/>
                <a:cs typeface="Arial"/>
              </a:defRPr>
            </a:pPr>
            <a:endParaRPr lang="pl-PL"/>
          </a:p>
        </c:txPr>
        <c:crossAx val="140894976"/>
        <c:crosses val="autoZero"/>
        <c:crossBetween val="midCat"/>
      </c:valAx>
      <c:valAx>
        <c:axId val="140894976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0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25" b="0" i="0" u="none" strike="noStrike" baseline="0">
                <a:solidFill>
                  <a:srgbClr val="000000"/>
                </a:solidFill>
                <a:latin typeface="+mn-lt"/>
                <a:ea typeface="Arial"/>
                <a:cs typeface="Arial"/>
              </a:defRPr>
            </a:pPr>
            <a:endParaRPr lang="pl-PL"/>
          </a:p>
        </c:txPr>
        <c:crossAx val="140872320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000000000000044" r="0.75000000000000044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287482</xdr:colOff>
      <xdr:row>0</xdr:row>
      <xdr:rowOff>0</xdr:rowOff>
    </xdr:from>
    <xdr:to>
      <xdr:col>17</xdr:col>
      <xdr:colOff>192232</xdr:colOff>
      <xdr:row>15</xdr:row>
      <xdr:rowOff>142875</xdr:rowOff>
    </xdr:to>
    <xdr:graphicFrame macro="">
      <xdr:nvGraphicFramePr>
        <xdr:cNvPr id="1037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287482</xdr:colOff>
      <xdr:row>0</xdr:row>
      <xdr:rowOff>0</xdr:rowOff>
    </xdr:from>
    <xdr:to>
      <xdr:col>17</xdr:col>
      <xdr:colOff>192232</xdr:colOff>
      <xdr:row>15</xdr:row>
      <xdr:rowOff>142875</xdr:rowOff>
    </xdr:to>
    <xdr:graphicFrame macro="">
      <xdr:nvGraphicFramePr>
        <xdr:cNvPr id="2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287482</xdr:colOff>
      <xdr:row>0</xdr:row>
      <xdr:rowOff>0</xdr:rowOff>
    </xdr:from>
    <xdr:to>
      <xdr:col>17</xdr:col>
      <xdr:colOff>192232</xdr:colOff>
      <xdr:row>15</xdr:row>
      <xdr:rowOff>142875</xdr:rowOff>
    </xdr:to>
    <xdr:graphicFrame macro="">
      <xdr:nvGraphicFramePr>
        <xdr:cNvPr id="2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E259"/>
  <sheetViews>
    <sheetView zoomScale="110" zoomScaleNormal="110" zoomScaleSheetLayoutView="75" workbookViewId="0">
      <selection activeCell="A15" sqref="A15"/>
    </sheetView>
  </sheetViews>
  <sheetFormatPr defaultRowHeight="12.75"/>
  <cols>
    <col min="1" max="1" width="30" style="1" customWidth="1"/>
    <col min="2" max="2" width="5.140625" style="1" customWidth="1"/>
    <col min="3" max="3" width="5.28515625" style="15" customWidth="1"/>
    <col min="4" max="20" width="5.7109375" style="15" customWidth="1"/>
    <col min="21" max="21" width="7.28515625" style="15" customWidth="1"/>
    <col min="22" max="22" width="6.7109375" style="15" customWidth="1"/>
    <col min="23" max="23" width="9.140625" style="15"/>
    <col min="24" max="24" width="6.7109375" style="15" customWidth="1"/>
    <col min="25" max="27" width="5.7109375" style="15" customWidth="1"/>
    <col min="28" max="29" width="6.7109375" style="1" customWidth="1"/>
    <col min="30" max="16384" width="9.140625" style="1"/>
  </cols>
  <sheetData>
    <row r="1" spans="1:24">
      <c r="A1" s="20" t="s">
        <v>11</v>
      </c>
      <c r="B1" s="21"/>
      <c r="C1" s="22"/>
      <c r="D1" s="22"/>
    </row>
    <row r="2" spans="1:24">
      <c r="A2" s="34" t="s">
        <v>12</v>
      </c>
      <c r="B2" s="34">
        <v>22</v>
      </c>
      <c r="C2" s="34"/>
      <c r="D2" s="22"/>
    </row>
    <row r="3" spans="1:24">
      <c r="A3" s="34" t="s">
        <v>13</v>
      </c>
      <c r="B3" s="35">
        <v>18</v>
      </c>
      <c r="C3" s="34"/>
      <c r="D3" s="22"/>
    </row>
    <row r="4" spans="1:24">
      <c r="A4" s="34" t="s">
        <v>16</v>
      </c>
      <c r="B4" s="35">
        <v>1</v>
      </c>
      <c r="C4" s="34" t="s">
        <v>17</v>
      </c>
      <c r="D4" s="22"/>
    </row>
    <row r="5" spans="1:24">
      <c r="A5" s="34" t="s">
        <v>15</v>
      </c>
      <c r="B5" s="34">
        <v>1</v>
      </c>
      <c r="C5" s="34" t="s">
        <v>14</v>
      </c>
      <c r="D5" s="22"/>
    </row>
    <row r="6" spans="1:24">
      <c r="A6" s="34" t="s">
        <v>20</v>
      </c>
      <c r="B6" s="36">
        <v>22</v>
      </c>
      <c r="C6" s="34" t="s">
        <v>10</v>
      </c>
      <c r="D6" s="22"/>
    </row>
    <row r="7" spans="1:24">
      <c r="A7" s="34" t="s">
        <v>0</v>
      </c>
      <c r="B7" s="34">
        <v>23</v>
      </c>
      <c r="C7" s="34" t="s">
        <v>26</v>
      </c>
      <c r="D7" s="22"/>
    </row>
    <row r="8" spans="1:24">
      <c r="A8" s="34" t="s">
        <v>2</v>
      </c>
      <c r="B8" s="34">
        <v>117</v>
      </c>
      <c r="C8" s="34" t="s">
        <v>26</v>
      </c>
      <c r="D8" s="22"/>
    </row>
    <row r="9" spans="1:24" ht="13.5">
      <c r="A9" s="34" t="s">
        <v>27</v>
      </c>
      <c r="B9" s="34">
        <v>10</v>
      </c>
      <c r="C9" s="34" t="s">
        <v>26</v>
      </c>
      <c r="D9" s="22"/>
    </row>
    <row r="10" spans="1:24" ht="13.5">
      <c r="A10" s="34" t="s">
        <v>28</v>
      </c>
      <c r="B10" s="40">
        <v>1200</v>
      </c>
      <c r="C10" s="34" t="s">
        <v>29</v>
      </c>
      <c r="D10" s="22"/>
      <c r="T10" s="22"/>
      <c r="U10" s="22"/>
      <c r="V10" s="22"/>
      <c r="W10" s="22"/>
    </row>
    <row r="11" spans="1:24">
      <c r="A11" s="34" t="s">
        <v>1</v>
      </c>
      <c r="B11" s="38">
        <v>3000</v>
      </c>
      <c r="C11" s="34" t="s">
        <v>30</v>
      </c>
      <c r="D11" s="22"/>
      <c r="T11" s="30" t="s">
        <v>4</v>
      </c>
      <c r="U11" s="31"/>
      <c r="V11" s="31"/>
      <c r="W11" s="32">
        <f>SUM(X17:X508)/4</f>
        <v>0</v>
      </c>
      <c r="X11" s="1"/>
    </row>
    <row r="12" spans="1:24" ht="14.25">
      <c r="A12" s="34"/>
      <c r="B12" s="36">
        <f>B11/3600</f>
        <v>0.83333333333333337</v>
      </c>
      <c r="C12" s="34" t="s">
        <v>31</v>
      </c>
      <c r="D12" s="22"/>
      <c r="T12" s="33" t="s">
        <v>22</v>
      </c>
      <c r="U12" s="32">
        <f>MAX(W19:W511)</f>
        <v>21.356112303348475</v>
      </c>
      <c r="V12" s="21"/>
      <c r="W12" s="21"/>
      <c r="X12" s="18"/>
    </row>
    <row r="13" spans="1:24">
      <c r="A13" s="34" t="s">
        <v>23</v>
      </c>
      <c r="B13" s="36">
        <f>B11/B10</f>
        <v>2.5</v>
      </c>
      <c r="C13" s="34" t="s">
        <v>32</v>
      </c>
    </row>
    <row r="17" spans="3:57" ht="14.25">
      <c r="C17" s="23"/>
      <c r="D17" s="23">
        <v>1</v>
      </c>
      <c r="E17" s="23">
        <v>2</v>
      </c>
      <c r="F17" s="23">
        <v>3</v>
      </c>
      <c r="G17" s="23">
        <v>4</v>
      </c>
      <c r="H17" s="23">
        <v>5</v>
      </c>
      <c r="I17" s="23">
        <v>6</v>
      </c>
      <c r="J17" s="23">
        <v>7</v>
      </c>
      <c r="K17" s="23">
        <v>8</v>
      </c>
      <c r="L17" s="23">
        <v>9</v>
      </c>
      <c r="M17" s="23">
        <v>10</v>
      </c>
      <c r="N17" s="23">
        <v>11</v>
      </c>
      <c r="O17" s="23">
        <v>12</v>
      </c>
      <c r="P17" s="23">
        <v>13</v>
      </c>
      <c r="Q17" s="23">
        <v>14</v>
      </c>
      <c r="R17" s="23">
        <v>15</v>
      </c>
      <c r="S17" s="23">
        <v>16</v>
      </c>
      <c r="T17" s="23">
        <v>17</v>
      </c>
      <c r="U17" s="23">
        <v>18</v>
      </c>
      <c r="V17" s="24" t="s">
        <v>18</v>
      </c>
      <c r="W17" s="24" t="s">
        <v>21</v>
      </c>
      <c r="X17" s="25" t="s">
        <v>9</v>
      </c>
      <c r="Y17" s="22"/>
      <c r="Z17" s="22"/>
      <c r="AA17" s="23"/>
      <c r="AB17" s="23">
        <v>1</v>
      </c>
      <c r="AC17" s="23">
        <v>2</v>
      </c>
      <c r="AD17" s="23">
        <v>3</v>
      </c>
      <c r="AE17" s="23">
        <v>4</v>
      </c>
      <c r="AF17" s="23">
        <v>5</v>
      </c>
      <c r="AG17" s="23">
        <v>6</v>
      </c>
      <c r="AH17" s="23">
        <v>7</v>
      </c>
      <c r="AI17" s="23">
        <v>8</v>
      </c>
      <c r="AJ17" s="23">
        <v>9</v>
      </c>
      <c r="AK17" s="23">
        <v>10</v>
      </c>
      <c r="AL17" s="23">
        <v>11</v>
      </c>
      <c r="AM17" s="23">
        <v>12</v>
      </c>
      <c r="AN17" s="23">
        <v>13</v>
      </c>
      <c r="AO17" s="23">
        <v>14</v>
      </c>
      <c r="AP17" s="23">
        <v>15</v>
      </c>
      <c r="AQ17" s="23">
        <v>16</v>
      </c>
      <c r="AR17" s="23">
        <v>17</v>
      </c>
      <c r="AS17" s="23">
        <v>18</v>
      </c>
      <c r="AT17" s="21"/>
      <c r="AU17" s="21"/>
      <c r="AV17" s="21"/>
      <c r="AW17" s="21"/>
      <c r="AX17" s="21"/>
      <c r="AY17" s="21"/>
      <c r="AZ17" s="21"/>
      <c r="BA17" s="21"/>
      <c r="BB17" s="21"/>
      <c r="BC17" s="21"/>
      <c r="BD17" s="21"/>
      <c r="BE17" s="21"/>
    </row>
    <row r="18" spans="3:57" ht="15.75">
      <c r="C18" s="26">
        <v>0</v>
      </c>
      <c r="D18" s="19" t="s">
        <v>19</v>
      </c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26">
        <f>SUM(AB18:AS18)</f>
        <v>22</v>
      </c>
      <c r="W18" s="27">
        <v>6</v>
      </c>
      <c r="X18" s="28">
        <f>1*(W18&gt;$B$7)</f>
        <v>0</v>
      </c>
      <c r="Y18" s="22"/>
      <c r="Z18" s="22"/>
      <c r="AA18" s="26">
        <v>0</v>
      </c>
      <c r="AB18" s="26">
        <f>$B$6*(1-ISBLANK(D18))</f>
        <v>22</v>
      </c>
      <c r="AC18" s="26">
        <f t="shared" ref="AC18:AS32" si="0">$B$6*(1-ISBLANK(E18))</f>
        <v>0</v>
      </c>
      <c r="AD18" s="26">
        <f t="shared" si="0"/>
        <v>0</v>
      </c>
      <c r="AE18" s="26">
        <f t="shared" si="0"/>
        <v>0</v>
      </c>
      <c r="AF18" s="26">
        <f t="shared" si="0"/>
        <v>0</v>
      </c>
      <c r="AG18" s="26">
        <f t="shared" si="0"/>
        <v>0</v>
      </c>
      <c r="AH18" s="26">
        <f t="shared" si="0"/>
        <v>0</v>
      </c>
      <c r="AI18" s="26">
        <f t="shared" si="0"/>
        <v>0</v>
      </c>
      <c r="AJ18" s="26">
        <f t="shared" si="0"/>
        <v>0</v>
      </c>
      <c r="AK18" s="26">
        <f t="shared" si="0"/>
        <v>0</v>
      </c>
      <c r="AL18" s="26">
        <f t="shared" si="0"/>
        <v>0</v>
      </c>
      <c r="AM18" s="26">
        <f t="shared" si="0"/>
        <v>0</v>
      </c>
      <c r="AN18" s="26">
        <f t="shared" si="0"/>
        <v>0</v>
      </c>
      <c r="AO18" s="26">
        <f t="shared" si="0"/>
        <v>0</v>
      </c>
      <c r="AP18" s="26">
        <f t="shared" si="0"/>
        <v>0</v>
      </c>
      <c r="AQ18" s="26">
        <f t="shared" si="0"/>
        <v>0</v>
      </c>
      <c r="AR18" s="26">
        <f t="shared" si="0"/>
        <v>0</v>
      </c>
      <c r="AS18" s="26">
        <f t="shared" si="0"/>
        <v>0</v>
      </c>
      <c r="AT18" s="21"/>
      <c r="AU18" s="21"/>
      <c r="AV18" s="21"/>
      <c r="AW18" s="21"/>
      <c r="AX18" s="21"/>
      <c r="AY18" s="21"/>
      <c r="AZ18" s="21"/>
      <c r="BA18" s="21"/>
      <c r="BB18" s="21"/>
      <c r="BC18" s="21"/>
      <c r="BD18" s="21"/>
      <c r="BE18" s="21"/>
    </row>
    <row r="19" spans="3:57" ht="15.75">
      <c r="C19" s="26">
        <v>0.25</v>
      </c>
      <c r="D19" s="19" t="s">
        <v>19</v>
      </c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26">
        <f t="shared" ref="V19:V82" si="1">SUM(AB19:AS19)</f>
        <v>22</v>
      </c>
      <c r="W19" s="29">
        <f>$B$9+V19/$B$12-($B$9+V19/$B$12-W18)*EXP(-$B$12/$B$10/1*(C19-C18)*60)</f>
        <v>6.3150230729841041</v>
      </c>
      <c r="X19" s="28">
        <f t="shared" ref="X19:X82" si="2">1*(W19&gt;$B$7)</f>
        <v>0</v>
      </c>
      <c r="Y19" s="22"/>
      <c r="Z19" s="22"/>
      <c r="AA19" s="26">
        <v>0.25</v>
      </c>
      <c r="AB19" s="26">
        <f t="shared" ref="AB19:AB82" si="3">$B$6*(1-ISBLANK(D19))</f>
        <v>22</v>
      </c>
      <c r="AC19" s="26">
        <f t="shared" si="0"/>
        <v>0</v>
      </c>
      <c r="AD19" s="26">
        <f t="shared" si="0"/>
        <v>0</v>
      </c>
      <c r="AE19" s="26">
        <f t="shared" si="0"/>
        <v>0</v>
      </c>
      <c r="AF19" s="26">
        <f t="shared" si="0"/>
        <v>0</v>
      </c>
      <c r="AG19" s="26">
        <f t="shared" si="0"/>
        <v>0</v>
      </c>
      <c r="AH19" s="26">
        <f t="shared" si="0"/>
        <v>0</v>
      </c>
      <c r="AI19" s="26">
        <f t="shared" si="0"/>
        <v>0</v>
      </c>
      <c r="AJ19" s="26">
        <f t="shared" si="0"/>
        <v>0</v>
      </c>
      <c r="AK19" s="26">
        <f t="shared" si="0"/>
        <v>0</v>
      </c>
      <c r="AL19" s="26">
        <f t="shared" si="0"/>
        <v>0</v>
      </c>
      <c r="AM19" s="26">
        <f t="shared" si="0"/>
        <v>0</v>
      </c>
      <c r="AN19" s="26">
        <f t="shared" si="0"/>
        <v>0</v>
      </c>
      <c r="AO19" s="26">
        <f t="shared" si="0"/>
        <v>0</v>
      </c>
      <c r="AP19" s="26">
        <f t="shared" si="0"/>
        <v>0</v>
      </c>
      <c r="AQ19" s="26">
        <f t="shared" si="0"/>
        <v>0</v>
      </c>
      <c r="AR19" s="26">
        <f t="shared" si="0"/>
        <v>0</v>
      </c>
      <c r="AS19" s="26">
        <f t="shared" si="0"/>
        <v>0</v>
      </c>
      <c r="AT19" s="21"/>
      <c r="AU19" s="21"/>
      <c r="AV19" s="21"/>
      <c r="AW19" s="21"/>
      <c r="AX19" s="21"/>
      <c r="AY19" s="21"/>
      <c r="AZ19" s="21"/>
      <c r="BA19" s="21"/>
      <c r="BB19" s="21"/>
      <c r="BC19" s="21"/>
      <c r="BD19" s="21"/>
      <c r="BE19" s="21"/>
    </row>
    <row r="20" spans="3:57" ht="15.75">
      <c r="C20" s="26">
        <v>0.5</v>
      </c>
      <c r="D20" s="19" t="s">
        <v>19</v>
      </c>
      <c r="E20" s="19" t="s">
        <v>19</v>
      </c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26">
        <f t="shared" si="1"/>
        <v>44</v>
      </c>
      <c r="W20" s="29">
        <f t="shared" ref="W20:W83" si="4">$B$9+V20/$B$12-($B$9+V20/$B$12-W19)*EXP(-$B$12/$B$10/1*(C20-C19)*60)</f>
        <v>6.9003543561743896</v>
      </c>
      <c r="X20" s="28">
        <f t="shared" si="2"/>
        <v>0</v>
      </c>
      <c r="Y20" s="22"/>
      <c r="Z20" s="22"/>
      <c r="AA20" s="26">
        <v>0.5</v>
      </c>
      <c r="AB20" s="26">
        <f t="shared" si="3"/>
        <v>22</v>
      </c>
      <c r="AC20" s="26">
        <f t="shared" si="0"/>
        <v>22</v>
      </c>
      <c r="AD20" s="26">
        <f t="shared" si="0"/>
        <v>0</v>
      </c>
      <c r="AE20" s="26">
        <f t="shared" si="0"/>
        <v>0</v>
      </c>
      <c r="AF20" s="26">
        <f t="shared" si="0"/>
        <v>0</v>
      </c>
      <c r="AG20" s="26">
        <f t="shared" si="0"/>
        <v>0</v>
      </c>
      <c r="AH20" s="26">
        <f t="shared" si="0"/>
        <v>0</v>
      </c>
      <c r="AI20" s="26">
        <f t="shared" si="0"/>
        <v>0</v>
      </c>
      <c r="AJ20" s="26">
        <f t="shared" si="0"/>
        <v>0</v>
      </c>
      <c r="AK20" s="26">
        <f t="shared" si="0"/>
        <v>0</v>
      </c>
      <c r="AL20" s="26">
        <f t="shared" si="0"/>
        <v>0</v>
      </c>
      <c r="AM20" s="26">
        <f t="shared" si="0"/>
        <v>0</v>
      </c>
      <c r="AN20" s="26">
        <f t="shared" si="0"/>
        <v>0</v>
      </c>
      <c r="AO20" s="26">
        <f t="shared" si="0"/>
        <v>0</v>
      </c>
      <c r="AP20" s="26">
        <f t="shared" si="0"/>
        <v>0</v>
      </c>
      <c r="AQ20" s="26">
        <f t="shared" si="0"/>
        <v>0</v>
      </c>
      <c r="AR20" s="26">
        <f t="shared" si="0"/>
        <v>0</v>
      </c>
      <c r="AS20" s="26">
        <f t="shared" si="0"/>
        <v>0</v>
      </c>
      <c r="AT20" s="21"/>
      <c r="AU20" s="21"/>
      <c r="AV20" s="21"/>
      <c r="AW20" s="21"/>
      <c r="AX20" s="21"/>
      <c r="AY20" s="21"/>
      <c r="AZ20" s="21"/>
      <c r="BA20" s="21"/>
      <c r="BB20" s="21"/>
      <c r="BC20" s="21"/>
      <c r="BD20" s="21"/>
      <c r="BE20" s="21"/>
    </row>
    <row r="21" spans="3:57" ht="12" customHeight="1">
      <c r="C21" s="26">
        <v>0.75</v>
      </c>
      <c r="D21" s="19" t="s">
        <v>19</v>
      </c>
      <c r="E21" s="19" t="s">
        <v>19</v>
      </c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26">
        <f t="shared" si="1"/>
        <v>44</v>
      </c>
      <c r="W21" s="29">
        <f t="shared" si="4"/>
        <v>7.4796200847744032</v>
      </c>
      <c r="X21" s="28">
        <f t="shared" si="2"/>
        <v>0</v>
      </c>
      <c r="Y21" s="22"/>
      <c r="Z21" s="22"/>
      <c r="AA21" s="26">
        <v>0.75</v>
      </c>
      <c r="AB21" s="26">
        <f t="shared" si="3"/>
        <v>22</v>
      </c>
      <c r="AC21" s="26">
        <f t="shared" si="0"/>
        <v>22</v>
      </c>
      <c r="AD21" s="26">
        <f t="shared" si="0"/>
        <v>0</v>
      </c>
      <c r="AE21" s="26">
        <f t="shared" si="0"/>
        <v>0</v>
      </c>
      <c r="AF21" s="26">
        <f t="shared" si="0"/>
        <v>0</v>
      </c>
      <c r="AG21" s="26">
        <f t="shared" si="0"/>
        <v>0</v>
      </c>
      <c r="AH21" s="26">
        <f t="shared" si="0"/>
        <v>0</v>
      </c>
      <c r="AI21" s="26">
        <f t="shared" si="0"/>
        <v>0</v>
      </c>
      <c r="AJ21" s="26">
        <f t="shared" si="0"/>
        <v>0</v>
      </c>
      <c r="AK21" s="26">
        <f t="shared" si="0"/>
        <v>0</v>
      </c>
      <c r="AL21" s="26">
        <f t="shared" si="0"/>
        <v>0</v>
      </c>
      <c r="AM21" s="26">
        <f t="shared" si="0"/>
        <v>0</v>
      </c>
      <c r="AN21" s="26">
        <f t="shared" si="0"/>
        <v>0</v>
      </c>
      <c r="AO21" s="26">
        <f t="shared" si="0"/>
        <v>0</v>
      </c>
      <c r="AP21" s="26">
        <f t="shared" si="0"/>
        <v>0</v>
      </c>
      <c r="AQ21" s="26">
        <f t="shared" si="0"/>
        <v>0</v>
      </c>
      <c r="AR21" s="26">
        <f t="shared" si="0"/>
        <v>0</v>
      </c>
      <c r="AS21" s="26">
        <f t="shared" si="0"/>
        <v>0</v>
      </c>
      <c r="AT21" s="21"/>
      <c r="AU21" s="21"/>
      <c r="AV21" s="21"/>
      <c r="AW21" s="21"/>
      <c r="AX21" s="21"/>
      <c r="AY21" s="21"/>
      <c r="AZ21" s="21"/>
      <c r="BA21" s="21"/>
      <c r="BB21" s="21"/>
      <c r="BC21" s="21"/>
      <c r="BD21" s="21"/>
      <c r="BE21" s="21"/>
    </row>
    <row r="22" spans="3:57" ht="15.75">
      <c r="C22" s="26">
        <v>1</v>
      </c>
      <c r="D22" s="17"/>
      <c r="E22" s="19" t="s">
        <v>19</v>
      </c>
      <c r="F22" s="19" t="s">
        <v>19</v>
      </c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26">
        <f t="shared" si="1"/>
        <v>44</v>
      </c>
      <c r="W22" s="29">
        <f t="shared" si="4"/>
        <v>8.0528831137067201</v>
      </c>
      <c r="X22" s="28">
        <f t="shared" si="2"/>
        <v>0</v>
      </c>
      <c r="Y22" s="22"/>
      <c r="Z22" s="22"/>
      <c r="AA22" s="26">
        <v>1</v>
      </c>
      <c r="AB22" s="26">
        <f t="shared" si="3"/>
        <v>0</v>
      </c>
      <c r="AC22" s="26">
        <f t="shared" si="0"/>
        <v>22</v>
      </c>
      <c r="AD22" s="26">
        <f t="shared" si="0"/>
        <v>22</v>
      </c>
      <c r="AE22" s="26">
        <f t="shared" si="0"/>
        <v>0</v>
      </c>
      <c r="AF22" s="26">
        <f t="shared" si="0"/>
        <v>0</v>
      </c>
      <c r="AG22" s="26">
        <f t="shared" si="0"/>
        <v>0</v>
      </c>
      <c r="AH22" s="26">
        <f t="shared" si="0"/>
        <v>0</v>
      </c>
      <c r="AI22" s="26">
        <f t="shared" si="0"/>
        <v>0</v>
      </c>
      <c r="AJ22" s="26">
        <f t="shared" si="0"/>
        <v>0</v>
      </c>
      <c r="AK22" s="26">
        <f t="shared" si="0"/>
        <v>0</v>
      </c>
      <c r="AL22" s="26">
        <f t="shared" si="0"/>
        <v>0</v>
      </c>
      <c r="AM22" s="26">
        <f t="shared" si="0"/>
        <v>0</v>
      </c>
      <c r="AN22" s="26">
        <f t="shared" si="0"/>
        <v>0</v>
      </c>
      <c r="AO22" s="26">
        <f t="shared" si="0"/>
        <v>0</v>
      </c>
      <c r="AP22" s="26">
        <f t="shared" si="0"/>
        <v>0</v>
      </c>
      <c r="AQ22" s="26">
        <f t="shared" si="0"/>
        <v>0</v>
      </c>
      <c r="AR22" s="26">
        <f t="shared" si="0"/>
        <v>0</v>
      </c>
      <c r="AS22" s="26">
        <f t="shared" si="0"/>
        <v>0</v>
      </c>
      <c r="AT22" s="21"/>
      <c r="AU22" s="21"/>
      <c r="AV22" s="21"/>
      <c r="AW22" s="21"/>
      <c r="AX22" s="21"/>
      <c r="AY22" s="21"/>
      <c r="AZ22" s="21"/>
      <c r="BA22" s="21"/>
      <c r="BB22" s="21"/>
      <c r="BC22" s="21"/>
      <c r="BD22" s="21"/>
      <c r="BE22" s="21"/>
    </row>
    <row r="23" spans="3:57" ht="15.75">
      <c r="C23" s="26">
        <v>1.25</v>
      </c>
      <c r="D23" s="16"/>
      <c r="E23" s="19" t="s">
        <v>19</v>
      </c>
      <c r="F23" s="19" t="s">
        <v>19</v>
      </c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26">
        <f t="shared" si="1"/>
        <v>44</v>
      </c>
      <c r="W23" s="29">
        <f t="shared" si="4"/>
        <v>8.6202056465534298</v>
      </c>
      <c r="X23" s="28">
        <f t="shared" si="2"/>
        <v>0</v>
      </c>
      <c r="Y23" s="22"/>
      <c r="Z23" s="22"/>
      <c r="AA23" s="26">
        <v>1.25</v>
      </c>
      <c r="AB23" s="26">
        <f t="shared" si="3"/>
        <v>0</v>
      </c>
      <c r="AC23" s="26">
        <f t="shared" si="0"/>
        <v>22</v>
      </c>
      <c r="AD23" s="26">
        <f t="shared" si="0"/>
        <v>22</v>
      </c>
      <c r="AE23" s="26">
        <f t="shared" si="0"/>
        <v>0</v>
      </c>
      <c r="AF23" s="26">
        <f t="shared" si="0"/>
        <v>0</v>
      </c>
      <c r="AG23" s="26">
        <f t="shared" si="0"/>
        <v>0</v>
      </c>
      <c r="AH23" s="26">
        <f t="shared" si="0"/>
        <v>0</v>
      </c>
      <c r="AI23" s="26">
        <f t="shared" si="0"/>
        <v>0</v>
      </c>
      <c r="AJ23" s="26">
        <f t="shared" si="0"/>
        <v>0</v>
      </c>
      <c r="AK23" s="26">
        <f t="shared" si="0"/>
        <v>0</v>
      </c>
      <c r="AL23" s="26">
        <f t="shared" si="0"/>
        <v>0</v>
      </c>
      <c r="AM23" s="26">
        <f t="shared" si="0"/>
        <v>0</v>
      </c>
      <c r="AN23" s="26">
        <f t="shared" si="0"/>
        <v>0</v>
      </c>
      <c r="AO23" s="26">
        <f t="shared" si="0"/>
        <v>0</v>
      </c>
      <c r="AP23" s="26">
        <f t="shared" si="0"/>
        <v>0</v>
      </c>
      <c r="AQ23" s="26">
        <f t="shared" si="0"/>
        <v>0</v>
      </c>
      <c r="AR23" s="26">
        <f t="shared" si="0"/>
        <v>0</v>
      </c>
      <c r="AS23" s="26">
        <f t="shared" si="0"/>
        <v>0</v>
      </c>
      <c r="AT23" s="21"/>
      <c r="AU23" s="21"/>
      <c r="AV23" s="21"/>
      <c r="AW23" s="21"/>
      <c r="AX23" s="21"/>
      <c r="AY23" s="21"/>
      <c r="AZ23" s="21"/>
      <c r="BA23" s="21"/>
      <c r="BB23" s="21"/>
      <c r="BC23" s="21"/>
      <c r="BD23" s="21"/>
      <c r="BE23" s="21"/>
    </row>
    <row r="24" spans="3:57" ht="15.75">
      <c r="C24" s="26">
        <v>1.5</v>
      </c>
      <c r="D24" s="16"/>
      <c r="E24" s="17"/>
      <c r="F24" s="19" t="s">
        <v>19</v>
      </c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26">
        <f t="shared" si="1"/>
        <v>22</v>
      </c>
      <c r="W24" s="29">
        <f t="shared" si="4"/>
        <v>8.9080765736616279</v>
      </c>
      <c r="X24" s="28">
        <f t="shared" si="2"/>
        <v>0</v>
      </c>
      <c r="Y24" s="22"/>
      <c r="Z24" s="22"/>
      <c r="AA24" s="26">
        <v>1.5</v>
      </c>
      <c r="AB24" s="26">
        <f t="shared" si="3"/>
        <v>0</v>
      </c>
      <c r="AC24" s="26">
        <f t="shared" si="0"/>
        <v>0</v>
      </c>
      <c r="AD24" s="26">
        <f t="shared" si="0"/>
        <v>22</v>
      </c>
      <c r="AE24" s="26">
        <f t="shared" si="0"/>
        <v>0</v>
      </c>
      <c r="AF24" s="26">
        <f t="shared" si="0"/>
        <v>0</v>
      </c>
      <c r="AG24" s="26">
        <f t="shared" si="0"/>
        <v>0</v>
      </c>
      <c r="AH24" s="26">
        <f t="shared" si="0"/>
        <v>0</v>
      </c>
      <c r="AI24" s="26">
        <f t="shared" si="0"/>
        <v>0</v>
      </c>
      <c r="AJ24" s="26">
        <f t="shared" si="0"/>
        <v>0</v>
      </c>
      <c r="AK24" s="26">
        <f t="shared" si="0"/>
        <v>0</v>
      </c>
      <c r="AL24" s="26">
        <f t="shared" si="0"/>
        <v>0</v>
      </c>
      <c r="AM24" s="26">
        <f t="shared" si="0"/>
        <v>0</v>
      </c>
      <c r="AN24" s="26">
        <f t="shared" si="0"/>
        <v>0</v>
      </c>
      <c r="AO24" s="26">
        <f t="shared" si="0"/>
        <v>0</v>
      </c>
      <c r="AP24" s="26">
        <f t="shared" si="0"/>
        <v>0</v>
      </c>
      <c r="AQ24" s="26">
        <f t="shared" si="0"/>
        <v>0</v>
      </c>
      <c r="AR24" s="26">
        <f t="shared" si="0"/>
        <v>0</v>
      </c>
      <c r="AS24" s="26">
        <f t="shared" si="0"/>
        <v>0</v>
      </c>
      <c r="AT24" s="21"/>
      <c r="AU24" s="21"/>
      <c r="AV24" s="21"/>
      <c r="AW24" s="21"/>
      <c r="AX24" s="21"/>
      <c r="AY24" s="21"/>
      <c r="AZ24" s="21"/>
      <c r="BA24" s="21"/>
      <c r="BB24" s="21"/>
      <c r="BC24" s="21"/>
      <c r="BD24" s="21"/>
      <c r="BE24" s="21"/>
    </row>
    <row r="25" spans="3:57" ht="15.75">
      <c r="C25" s="26">
        <v>1.75</v>
      </c>
      <c r="D25" s="16"/>
      <c r="E25" s="16"/>
      <c r="F25" s="19" t="s">
        <v>19</v>
      </c>
      <c r="G25" s="19" t="s">
        <v>19</v>
      </c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26">
        <f t="shared" si="1"/>
        <v>44</v>
      </c>
      <c r="W25" s="29">
        <f t="shared" si="4"/>
        <v>9.4665370778323279</v>
      </c>
      <c r="X25" s="28">
        <f t="shared" si="2"/>
        <v>0</v>
      </c>
      <c r="Y25" s="22"/>
      <c r="Z25" s="22"/>
      <c r="AA25" s="26">
        <v>1.75</v>
      </c>
      <c r="AB25" s="26">
        <f t="shared" si="3"/>
        <v>0</v>
      </c>
      <c r="AC25" s="26">
        <f t="shared" si="0"/>
        <v>0</v>
      </c>
      <c r="AD25" s="26">
        <f t="shared" si="0"/>
        <v>22</v>
      </c>
      <c r="AE25" s="26">
        <f t="shared" si="0"/>
        <v>22</v>
      </c>
      <c r="AF25" s="26">
        <f t="shared" si="0"/>
        <v>0</v>
      </c>
      <c r="AG25" s="26">
        <f t="shared" si="0"/>
        <v>0</v>
      </c>
      <c r="AH25" s="26">
        <f t="shared" si="0"/>
        <v>0</v>
      </c>
      <c r="AI25" s="26">
        <f t="shared" si="0"/>
        <v>0</v>
      </c>
      <c r="AJ25" s="26">
        <f t="shared" si="0"/>
        <v>0</v>
      </c>
      <c r="AK25" s="26">
        <f t="shared" si="0"/>
        <v>0</v>
      </c>
      <c r="AL25" s="26">
        <f t="shared" si="0"/>
        <v>0</v>
      </c>
      <c r="AM25" s="26">
        <f t="shared" si="0"/>
        <v>0</v>
      </c>
      <c r="AN25" s="26">
        <f t="shared" si="0"/>
        <v>0</v>
      </c>
      <c r="AO25" s="26">
        <f t="shared" si="0"/>
        <v>0</v>
      </c>
      <c r="AP25" s="26">
        <f t="shared" si="0"/>
        <v>0</v>
      </c>
      <c r="AQ25" s="26">
        <f t="shared" si="0"/>
        <v>0</v>
      </c>
      <c r="AR25" s="26">
        <f t="shared" si="0"/>
        <v>0</v>
      </c>
      <c r="AS25" s="26">
        <f t="shared" si="0"/>
        <v>0</v>
      </c>
      <c r="AT25" s="21"/>
      <c r="AU25" s="21"/>
      <c r="AV25" s="21"/>
      <c r="AW25" s="21"/>
      <c r="AX25" s="21"/>
      <c r="AY25" s="21"/>
      <c r="AZ25" s="21"/>
      <c r="BA25" s="21"/>
      <c r="BB25" s="21"/>
      <c r="BC25" s="21"/>
      <c r="BD25" s="21"/>
      <c r="BE25" s="21"/>
    </row>
    <row r="26" spans="3:57" ht="15.75">
      <c r="C26" s="26">
        <v>2</v>
      </c>
      <c r="D26" s="16"/>
      <c r="E26" s="16"/>
      <c r="F26" s="16"/>
      <c r="G26" s="19" t="s">
        <v>19</v>
      </c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26">
        <f t="shared" si="1"/>
        <v>22</v>
      </c>
      <c r="W26" s="29">
        <f t="shared" si="4"/>
        <v>9.7456378099324823</v>
      </c>
      <c r="X26" s="28">
        <f t="shared" si="2"/>
        <v>0</v>
      </c>
      <c r="Y26" s="22"/>
      <c r="Z26" s="22"/>
      <c r="AA26" s="26">
        <v>2</v>
      </c>
      <c r="AB26" s="26">
        <f t="shared" si="3"/>
        <v>0</v>
      </c>
      <c r="AC26" s="26">
        <f t="shared" si="0"/>
        <v>0</v>
      </c>
      <c r="AD26" s="26">
        <f t="shared" si="0"/>
        <v>0</v>
      </c>
      <c r="AE26" s="26">
        <f t="shared" si="0"/>
        <v>22</v>
      </c>
      <c r="AF26" s="26">
        <f t="shared" si="0"/>
        <v>0</v>
      </c>
      <c r="AG26" s="26">
        <f t="shared" si="0"/>
        <v>0</v>
      </c>
      <c r="AH26" s="26">
        <f t="shared" si="0"/>
        <v>0</v>
      </c>
      <c r="AI26" s="26">
        <f t="shared" si="0"/>
        <v>0</v>
      </c>
      <c r="AJ26" s="26">
        <f t="shared" si="0"/>
        <v>0</v>
      </c>
      <c r="AK26" s="26">
        <f t="shared" si="0"/>
        <v>0</v>
      </c>
      <c r="AL26" s="26">
        <f t="shared" si="0"/>
        <v>0</v>
      </c>
      <c r="AM26" s="26">
        <f t="shared" si="0"/>
        <v>0</v>
      </c>
      <c r="AN26" s="26">
        <f t="shared" si="0"/>
        <v>0</v>
      </c>
      <c r="AO26" s="26">
        <f t="shared" si="0"/>
        <v>0</v>
      </c>
      <c r="AP26" s="26">
        <f t="shared" si="0"/>
        <v>0</v>
      </c>
      <c r="AQ26" s="26">
        <f t="shared" si="0"/>
        <v>0</v>
      </c>
      <c r="AR26" s="26">
        <f t="shared" si="0"/>
        <v>0</v>
      </c>
      <c r="AS26" s="26">
        <f t="shared" si="0"/>
        <v>0</v>
      </c>
      <c r="AT26" s="21"/>
      <c r="AU26" s="21"/>
      <c r="AV26" s="21"/>
      <c r="AW26" s="21"/>
      <c r="AX26" s="21"/>
      <c r="AY26" s="21"/>
      <c r="AZ26" s="21"/>
      <c r="BA26" s="21"/>
      <c r="BB26" s="21"/>
      <c r="BC26" s="21"/>
      <c r="BD26" s="21"/>
      <c r="BE26" s="21"/>
    </row>
    <row r="27" spans="3:57" ht="15.75">
      <c r="C27" s="26">
        <v>2.25</v>
      </c>
      <c r="D27" s="16"/>
      <c r="E27" s="16"/>
      <c r="F27" s="16"/>
      <c r="G27" s="19" t="s">
        <v>19</v>
      </c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26">
        <f t="shared" si="1"/>
        <v>22</v>
      </c>
      <c r="W27" s="29">
        <f t="shared" si="4"/>
        <v>10.021846332483349</v>
      </c>
      <c r="X27" s="28">
        <f t="shared" si="2"/>
        <v>0</v>
      </c>
      <c r="Y27" s="22"/>
      <c r="Z27" s="22"/>
      <c r="AA27" s="26">
        <v>2.25</v>
      </c>
      <c r="AB27" s="26">
        <f t="shared" si="3"/>
        <v>0</v>
      </c>
      <c r="AC27" s="26">
        <f t="shared" si="0"/>
        <v>0</v>
      </c>
      <c r="AD27" s="26">
        <f t="shared" si="0"/>
        <v>0</v>
      </c>
      <c r="AE27" s="26">
        <f t="shared" si="0"/>
        <v>22</v>
      </c>
      <c r="AF27" s="26">
        <f t="shared" si="0"/>
        <v>0</v>
      </c>
      <c r="AG27" s="26">
        <f t="shared" si="0"/>
        <v>0</v>
      </c>
      <c r="AH27" s="26">
        <f t="shared" si="0"/>
        <v>0</v>
      </c>
      <c r="AI27" s="26">
        <f t="shared" si="0"/>
        <v>0</v>
      </c>
      <c r="AJ27" s="26">
        <f t="shared" si="0"/>
        <v>0</v>
      </c>
      <c r="AK27" s="26">
        <f t="shared" si="0"/>
        <v>0</v>
      </c>
      <c r="AL27" s="26">
        <f t="shared" si="0"/>
        <v>0</v>
      </c>
      <c r="AM27" s="26">
        <f t="shared" si="0"/>
        <v>0</v>
      </c>
      <c r="AN27" s="26">
        <f t="shared" si="0"/>
        <v>0</v>
      </c>
      <c r="AO27" s="26">
        <f t="shared" si="0"/>
        <v>0</v>
      </c>
      <c r="AP27" s="26">
        <f t="shared" si="0"/>
        <v>0</v>
      </c>
      <c r="AQ27" s="26">
        <f t="shared" si="0"/>
        <v>0</v>
      </c>
      <c r="AR27" s="26">
        <f t="shared" si="0"/>
        <v>0</v>
      </c>
      <c r="AS27" s="26">
        <f t="shared" si="0"/>
        <v>0</v>
      </c>
      <c r="AT27" s="21"/>
      <c r="AU27" s="21"/>
      <c r="AV27" s="21"/>
      <c r="AW27" s="21"/>
      <c r="AX27" s="21"/>
      <c r="AY27" s="21"/>
      <c r="AZ27" s="21"/>
      <c r="BA27" s="21"/>
      <c r="BB27" s="21"/>
      <c r="BC27" s="21"/>
      <c r="BD27" s="21"/>
      <c r="BE27" s="21"/>
    </row>
    <row r="28" spans="3:57" ht="15.75">
      <c r="C28" s="26">
        <v>2.5</v>
      </c>
      <c r="D28" s="16"/>
      <c r="E28" s="16"/>
      <c r="F28" s="16"/>
      <c r="G28" s="19" t="s">
        <v>19</v>
      </c>
      <c r="H28" s="19" t="s">
        <v>19</v>
      </c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26">
        <f t="shared" si="1"/>
        <v>44</v>
      </c>
      <c r="W28" s="29">
        <f t="shared" si="4"/>
        <v>10.568765284942835</v>
      </c>
      <c r="X28" s="28">
        <f t="shared" si="2"/>
        <v>0</v>
      </c>
      <c r="Y28" s="22"/>
      <c r="Z28" s="22"/>
      <c r="AA28" s="26">
        <v>2.5</v>
      </c>
      <c r="AB28" s="26">
        <f t="shared" si="3"/>
        <v>0</v>
      </c>
      <c r="AC28" s="26">
        <f t="shared" si="0"/>
        <v>0</v>
      </c>
      <c r="AD28" s="26">
        <f t="shared" si="0"/>
        <v>0</v>
      </c>
      <c r="AE28" s="26">
        <f t="shared" si="0"/>
        <v>22</v>
      </c>
      <c r="AF28" s="26">
        <f t="shared" si="0"/>
        <v>22</v>
      </c>
      <c r="AG28" s="26">
        <f t="shared" si="0"/>
        <v>0</v>
      </c>
      <c r="AH28" s="26">
        <f t="shared" si="0"/>
        <v>0</v>
      </c>
      <c r="AI28" s="26">
        <f t="shared" si="0"/>
        <v>0</v>
      </c>
      <c r="AJ28" s="26">
        <f t="shared" si="0"/>
        <v>0</v>
      </c>
      <c r="AK28" s="26">
        <f t="shared" si="0"/>
        <v>0</v>
      </c>
      <c r="AL28" s="26">
        <f t="shared" si="0"/>
        <v>0</v>
      </c>
      <c r="AM28" s="26">
        <f t="shared" si="0"/>
        <v>0</v>
      </c>
      <c r="AN28" s="26">
        <f t="shared" si="0"/>
        <v>0</v>
      </c>
      <c r="AO28" s="26">
        <f t="shared" si="0"/>
        <v>0</v>
      </c>
      <c r="AP28" s="26">
        <f t="shared" si="0"/>
        <v>0</v>
      </c>
      <c r="AQ28" s="26">
        <f t="shared" si="0"/>
        <v>0</v>
      </c>
      <c r="AR28" s="26">
        <f t="shared" si="0"/>
        <v>0</v>
      </c>
      <c r="AS28" s="26">
        <f t="shared" si="0"/>
        <v>0</v>
      </c>
      <c r="AT28" s="21"/>
      <c r="AU28" s="21"/>
      <c r="AV28" s="21"/>
      <c r="AW28" s="21"/>
      <c r="AX28" s="21"/>
      <c r="AY28" s="21"/>
      <c r="AZ28" s="21"/>
      <c r="BA28" s="21"/>
      <c r="BB28" s="21"/>
      <c r="BC28" s="21"/>
      <c r="BD28" s="21"/>
      <c r="BE28" s="21"/>
    </row>
    <row r="29" spans="3:57" ht="15.75">
      <c r="C29" s="26">
        <v>2.75</v>
      </c>
      <c r="D29" s="16"/>
      <c r="E29" s="16"/>
      <c r="F29" s="16"/>
      <c r="G29" s="16"/>
      <c r="H29" s="19" t="s">
        <v>19</v>
      </c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26">
        <f t="shared" si="1"/>
        <v>22</v>
      </c>
      <c r="W29" s="29">
        <f t="shared" si="4"/>
        <v>10.836444065828065</v>
      </c>
      <c r="X29" s="28">
        <f t="shared" si="2"/>
        <v>0</v>
      </c>
      <c r="Y29" s="22"/>
      <c r="Z29" s="22"/>
      <c r="AA29" s="26">
        <v>2.75</v>
      </c>
      <c r="AB29" s="26">
        <f t="shared" si="3"/>
        <v>0</v>
      </c>
      <c r="AC29" s="26">
        <f t="shared" si="0"/>
        <v>0</v>
      </c>
      <c r="AD29" s="26">
        <f t="shared" si="0"/>
        <v>0</v>
      </c>
      <c r="AE29" s="26">
        <f t="shared" si="0"/>
        <v>0</v>
      </c>
      <c r="AF29" s="26">
        <f t="shared" si="0"/>
        <v>22</v>
      </c>
      <c r="AG29" s="26">
        <f t="shared" si="0"/>
        <v>0</v>
      </c>
      <c r="AH29" s="26">
        <f t="shared" si="0"/>
        <v>0</v>
      </c>
      <c r="AI29" s="26">
        <f t="shared" si="0"/>
        <v>0</v>
      </c>
      <c r="AJ29" s="26">
        <f t="shared" si="0"/>
        <v>0</v>
      </c>
      <c r="AK29" s="26">
        <f t="shared" si="0"/>
        <v>0</v>
      </c>
      <c r="AL29" s="26">
        <f t="shared" si="0"/>
        <v>0</v>
      </c>
      <c r="AM29" s="26">
        <f t="shared" si="0"/>
        <v>0</v>
      </c>
      <c r="AN29" s="26">
        <f t="shared" si="0"/>
        <v>0</v>
      </c>
      <c r="AO29" s="26">
        <f t="shared" si="0"/>
        <v>0</v>
      </c>
      <c r="AP29" s="26">
        <f t="shared" si="0"/>
        <v>0</v>
      </c>
      <c r="AQ29" s="26">
        <f t="shared" si="0"/>
        <v>0</v>
      </c>
      <c r="AR29" s="26">
        <f t="shared" si="0"/>
        <v>0</v>
      </c>
      <c r="AS29" s="26">
        <f t="shared" si="0"/>
        <v>0</v>
      </c>
      <c r="AT29" s="21"/>
      <c r="AU29" s="21"/>
      <c r="AV29" s="21"/>
      <c r="AW29" s="21"/>
      <c r="AX29" s="21"/>
      <c r="AY29" s="21"/>
      <c r="AZ29" s="21"/>
      <c r="BA29" s="21"/>
      <c r="BB29" s="21"/>
      <c r="BC29" s="21"/>
      <c r="BD29" s="21"/>
      <c r="BE29" s="21"/>
    </row>
    <row r="30" spans="3:57" ht="15.75">
      <c r="C30" s="26">
        <v>3</v>
      </c>
      <c r="D30" s="16"/>
      <c r="E30" s="16"/>
      <c r="F30" s="16"/>
      <c r="G30" s="16"/>
      <c r="H30" s="19" t="s">
        <v>19</v>
      </c>
      <c r="I30" s="19" t="s">
        <v>19</v>
      </c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26">
        <f t="shared" si="1"/>
        <v>44</v>
      </c>
      <c r="W30" s="29">
        <f t="shared" si="4"/>
        <v>11.374921666932146</v>
      </c>
      <c r="X30" s="28">
        <f t="shared" si="2"/>
        <v>0</v>
      </c>
      <c r="Y30" s="22"/>
      <c r="Z30" s="22"/>
      <c r="AA30" s="26">
        <v>3</v>
      </c>
      <c r="AB30" s="26">
        <f t="shared" si="3"/>
        <v>0</v>
      </c>
      <c r="AC30" s="26">
        <f t="shared" si="0"/>
        <v>0</v>
      </c>
      <c r="AD30" s="26">
        <f t="shared" si="0"/>
        <v>0</v>
      </c>
      <c r="AE30" s="26">
        <f t="shared" si="0"/>
        <v>0</v>
      </c>
      <c r="AF30" s="26">
        <f t="shared" si="0"/>
        <v>22</v>
      </c>
      <c r="AG30" s="26">
        <f t="shared" si="0"/>
        <v>22</v>
      </c>
      <c r="AH30" s="26">
        <f t="shared" si="0"/>
        <v>0</v>
      </c>
      <c r="AI30" s="26">
        <f t="shared" si="0"/>
        <v>0</v>
      </c>
      <c r="AJ30" s="26">
        <f t="shared" si="0"/>
        <v>0</v>
      </c>
      <c r="AK30" s="26">
        <f t="shared" si="0"/>
        <v>0</v>
      </c>
      <c r="AL30" s="26">
        <f t="shared" si="0"/>
        <v>0</v>
      </c>
      <c r="AM30" s="26">
        <f t="shared" si="0"/>
        <v>0</v>
      </c>
      <c r="AN30" s="26">
        <f t="shared" si="0"/>
        <v>0</v>
      </c>
      <c r="AO30" s="26">
        <f t="shared" si="0"/>
        <v>0</v>
      </c>
      <c r="AP30" s="26">
        <f t="shared" si="0"/>
        <v>0</v>
      </c>
      <c r="AQ30" s="26">
        <f t="shared" si="0"/>
        <v>0</v>
      </c>
      <c r="AR30" s="26">
        <f t="shared" si="0"/>
        <v>0</v>
      </c>
      <c r="AS30" s="26">
        <f t="shared" si="0"/>
        <v>0</v>
      </c>
      <c r="AT30" s="21"/>
      <c r="AU30" s="21"/>
      <c r="AV30" s="21"/>
      <c r="AW30" s="21"/>
      <c r="AX30" s="21"/>
      <c r="AY30" s="21"/>
      <c r="AZ30" s="21"/>
      <c r="BA30" s="21"/>
      <c r="BB30" s="21"/>
      <c r="BC30" s="21"/>
      <c r="BD30" s="21"/>
      <c r="BE30" s="21"/>
    </row>
    <row r="31" spans="3:57" ht="15.75">
      <c r="C31" s="26">
        <v>3.25</v>
      </c>
      <c r="D31" s="16"/>
      <c r="E31" s="16"/>
      <c r="F31" s="16"/>
      <c r="G31" s="16"/>
      <c r="H31" s="19" t="s">
        <v>19</v>
      </c>
      <c r="I31" s="19" t="s">
        <v>19</v>
      </c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26">
        <f t="shared" si="1"/>
        <v>44</v>
      </c>
      <c r="W31" s="29">
        <f t="shared" si="4"/>
        <v>11.907819239462782</v>
      </c>
      <c r="X31" s="28">
        <f t="shared" si="2"/>
        <v>0</v>
      </c>
      <c r="Y31" s="22"/>
      <c r="Z31" s="22"/>
      <c r="AA31" s="26">
        <v>3.25</v>
      </c>
      <c r="AB31" s="26">
        <f t="shared" si="3"/>
        <v>0</v>
      </c>
      <c r="AC31" s="26">
        <f t="shared" si="0"/>
        <v>0</v>
      </c>
      <c r="AD31" s="26">
        <f t="shared" si="0"/>
        <v>0</v>
      </c>
      <c r="AE31" s="26">
        <f t="shared" si="0"/>
        <v>0</v>
      </c>
      <c r="AF31" s="26">
        <f t="shared" si="0"/>
        <v>22</v>
      </c>
      <c r="AG31" s="26">
        <f t="shared" si="0"/>
        <v>22</v>
      </c>
      <c r="AH31" s="26">
        <f t="shared" si="0"/>
        <v>0</v>
      </c>
      <c r="AI31" s="26">
        <f t="shared" si="0"/>
        <v>0</v>
      </c>
      <c r="AJ31" s="26">
        <f t="shared" si="0"/>
        <v>0</v>
      </c>
      <c r="AK31" s="26">
        <f t="shared" si="0"/>
        <v>0</v>
      </c>
      <c r="AL31" s="26">
        <f t="shared" si="0"/>
        <v>0</v>
      </c>
      <c r="AM31" s="26">
        <f t="shared" si="0"/>
        <v>0</v>
      </c>
      <c r="AN31" s="26">
        <f t="shared" si="0"/>
        <v>0</v>
      </c>
      <c r="AO31" s="26">
        <f t="shared" si="0"/>
        <v>0</v>
      </c>
      <c r="AP31" s="26">
        <f t="shared" si="0"/>
        <v>0</v>
      </c>
      <c r="AQ31" s="26">
        <f t="shared" si="0"/>
        <v>0</v>
      </c>
      <c r="AR31" s="26">
        <f t="shared" si="0"/>
        <v>0</v>
      </c>
      <c r="AS31" s="26">
        <f t="shared" si="0"/>
        <v>0</v>
      </c>
      <c r="AT31" s="21"/>
      <c r="AU31" s="21"/>
      <c r="AV31" s="21"/>
      <c r="AW31" s="21"/>
      <c r="AX31" s="21"/>
      <c r="AY31" s="21"/>
      <c r="AZ31" s="21"/>
      <c r="BA31" s="21"/>
      <c r="BB31" s="21"/>
      <c r="BC31" s="21"/>
      <c r="BD31" s="21"/>
      <c r="BE31" s="21"/>
    </row>
    <row r="32" spans="3:57" ht="15.75">
      <c r="C32" s="26">
        <v>3.5</v>
      </c>
      <c r="D32" s="16"/>
      <c r="E32" s="16"/>
      <c r="F32" s="16"/>
      <c r="G32" s="16"/>
      <c r="H32" s="16"/>
      <c r="I32" s="19" t="s">
        <v>19</v>
      </c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26">
        <f t="shared" si="1"/>
        <v>22</v>
      </c>
      <c r="W32" s="29">
        <f t="shared" si="4"/>
        <v>12.161621938386023</v>
      </c>
      <c r="X32" s="28">
        <f t="shared" si="2"/>
        <v>0</v>
      </c>
      <c r="Y32" s="22"/>
      <c r="Z32" s="22"/>
      <c r="AA32" s="26">
        <v>3.5</v>
      </c>
      <c r="AB32" s="26">
        <f t="shared" si="3"/>
        <v>0</v>
      </c>
      <c r="AC32" s="26">
        <f t="shared" si="0"/>
        <v>0</v>
      </c>
      <c r="AD32" s="26">
        <f t="shared" si="0"/>
        <v>0</v>
      </c>
      <c r="AE32" s="26">
        <f t="shared" si="0"/>
        <v>0</v>
      </c>
      <c r="AF32" s="26">
        <f t="shared" si="0"/>
        <v>0</v>
      </c>
      <c r="AG32" s="26">
        <f t="shared" si="0"/>
        <v>22</v>
      </c>
      <c r="AH32" s="26">
        <f t="shared" si="0"/>
        <v>0</v>
      </c>
      <c r="AI32" s="26">
        <f t="shared" si="0"/>
        <v>0</v>
      </c>
      <c r="AJ32" s="26">
        <f t="shared" si="0"/>
        <v>0</v>
      </c>
      <c r="AK32" s="26">
        <f t="shared" si="0"/>
        <v>0</v>
      </c>
      <c r="AL32" s="26">
        <f t="shared" si="0"/>
        <v>0</v>
      </c>
      <c r="AM32" s="26">
        <f t="shared" si="0"/>
        <v>0</v>
      </c>
      <c r="AN32" s="26">
        <f t="shared" si="0"/>
        <v>0</v>
      </c>
      <c r="AO32" s="26">
        <f t="shared" si="0"/>
        <v>0</v>
      </c>
      <c r="AP32" s="26">
        <f t="shared" si="0"/>
        <v>0</v>
      </c>
      <c r="AQ32" s="26">
        <f t="shared" si="0"/>
        <v>0</v>
      </c>
      <c r="AR32" s="26">
        <f t="shared" si="0"/>
        <v>0</v>
      </c>
      <c r="AS32" s="26">
        <f t="shared" si="0"/>
        <v>0</v>
      </c>
      <c r="AT32" s="21"/>
      <c r="AU32" s="21"/>
      <c r="AV32" s="21"/>
      <c r="AW32" s="21"/>
      <c r="AX32" s="21"/>
      <c r="AY32" s="21"/>
      <c r="AZ32" s="21"/>
      <c r="BA32" s="21"/>
      <c r="BB32" s="21"/>
      <c r="BC32" s="21"/>
      <c r="BD32" s="21"/>
      <c r="BE32" s="21"/>
    </row>
    <row r="33" spans="3:57" ht="15.75">
      <c r="C33" s="26">
        <v>3.75</v>
      </c>
      <c r="D33" s="16"/>
      <c r="E33" s="16"/>
      <c r="F33" s="16"/>
      <c r="G33" s="16"/>
      <c r="H33" s="16"/>
      <c r="I33" s="19" t="s">
        <v>19</v>
      </c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26">
        <f t="shared" si="1"/>
        <v>22</v>
      </c>
      <c r="W33" s="29">
        <f t="shared" si="4"/>
        <v>12.412794581186027</v>
      </c>
      <c r="X33" s="28">
        <f t="shared" si="2"/>
        <v>0</v>
      </c>
      <c r="Y33" s="22"/>
      <c r="Z33" s="22"/>
      <c r="AA33" s="26">
        <v>3.75</v>
      </c>
      <c r="AB33" s="26">
        <f t="shared" si="3"/>
        <v>0</v>
      </c>
      <c r="AC33" s="26">
        <f t="shared" ref="AC33:AC96" si="5">$B$6*(1-ISBLANK(E33))</f>
        <v>0</v>
      </c>
      <c r="AD33" s="26">
        <f t="shared" ref="AD33:AD96" si="6">$B$6*(1-ISBLANK(F33))</f>
        <v>0</v>
      </c>
      <c r="AE33" s="26">
        <f t="shared" ref="AE33:AE96" si="7">$B$6*(1-ISBLANK(G33))</f>
        <v>0</v>
      </c>
      <c r="AF33" s="26">
        <f t="shared" ref="AF33:AF96" si="8">$B$6*(1-ISBLANK(H33))</f>
        <v>0</v>
      </c>
      <c r="AG33" s="26">
        <f t="shared" ref="AG33:AG96" si="9">$B$6*(1-ISBLANK(I33))</f>
        <v>22</v>
      </c>
      <c r="AH33" s="26">
        <f t="shared" ref="AH33:AH96" si="10">$B$6*(1-ISBLANK(J33))</f>
        <v>0</v>
      </c>
      <c r="AI33" s="26">
        <f t="shared" ref="AI33:AI96" si="11">$B$6*(1-ISBLANK(K33))</f>
        <v>0</v>
      </c>
      <c r="AJ33" s="26">
        <f t="shared" ref="AJ33:AJ96" si="12">$B$6*(1-ISBLANK(L33))</f>
        <v>0</v>
      </c>
      <c r="AK33" s="26">
        <f t="shared" ref="AK33:AK96" si="13">$B$6*(1-ISBLANK(M33))</f>
        <v>0</v>
      </c>
      <c r="AL33" s="26">
        <f t="shared" ref="AL33:AL96" si="14">$B$6*(1-ISBLANK(N33))</f>
        <v>0</v>
      </c>
      <c r="AM33" s="26">
        <f t="shared" ref="AM33:AM96" si="15">$B$6*(1-ISBLANK(O33))</f>
        <v>0</v>
      </c>
      <c r="AN33" s="26">
        <f t="shared" ref="AN33:AN96" si="16">$B$6*(1-ISBLANK(P33))</f>
        <v>0</v>
      </c>
      <c r="AO33" s="26">
        <f t="shared" ref="AO33:AO96" si="17">$B$6*(1-ISBLANK(Q33))</f>
        <v>0</v>
      </c>
      <c r="AP33" s="26">
        <f t="shared" ref="AP33:AP96" si="18">$B$6*(1-ISBLANK(R33))</f>
        <v>0</v>
      </c>
      <c r="AQ33" s="26">
        <f t="shared" ref="AQ33:AQ96" si="19">$B$6*(1-ISBLANK(S33))</f>
        <v>0</v>
      </c>
      <c r="AR33" s="26">
        <f t="shared" ref="AR33:AR96" si="20">$B$6*(1-ISBLANK(T33))</f>
        <v>0</v>
      </c>
      <c r="AS33" s="26">
        <f t="shared" ref="AS33:AS96" si="21">$B$6*(1-ISBLANK(U33))</f>
        <v>0</v>
      </c>
      <c r="AT33" s="21"/>
      <c r="AU33" s="21"/>
      <c r="AV33" s="21"/>
      <c r="AW33" s="21"/>
      <c r="AX33" s="21"/>
      <c r="AY33" s="21"/>
      <c r="AZ33" s="21"/>
      <c r="BA33" s="21"/>
      <c r="BB33" s="21"/>
      <c r="BC33" s="21"/>
      <c r="BD33" s="21"/>
      <c r="BE33" s="21"/>
    </row>
    <row r="34" spans="3:57" ht="15.75">
      <c r="C34" s="26">
        <v>4</v>
      </c>
      <c r="D34" s="16"/>
      <c r="E34" s="16"/>
      <c r="F34" s="16"/>
      <c r="G34" s="16"/>
      <c r="H34" s="16"/>
      <c r="I34" s="16"/>
      <c r="J34" s="19" t="s">
        <v>19</v>
      </c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26">
        <f t="shared" si="1"/>
        <v>22</v>
      </c>
      <c r="W34" s="29">
        <f t="shared" si="4"/>
        <v>12.661364422085228</v>
      </c>
      <c r="X34" s="28">
        <f t="shared" si="2"/>
        <v>0</v>
      </c>
      <c r="Y34" s="22"/>
      <c r="Z34" s="22"/>
      <c r="AA34" s="26">
        <v>4</v>
      </c>
      <c r="AB34" s="26">
        <f t="shared" si="3"/>
        <v>0</v>
      </c>
      <c r="AC34" s="26">
        <f t="shared" si="5"/>
        <v>0</v>
      </c>
      <c r="AD34" s="26">
        <f t="shared" si="6"/>
        <v>0</v>
      </c>
      <c r="AE34" s="26">
        <f t="shared" si="7"/>
        <v>0</v>
      </c>
      <c r="AF34" s="26">
        <f t="shared" si="8"/>
        <v>0</v>
      </c>
      <c r="AG34" s="26">
        <f t="shared" si="9"/>
        <v>0</v>
      </c>
      <c r="AH34" s="26">
        <f t="shared" si="10"/>
        <v>22</v>
      </c>
      <c r="AI34" s="26">
        <f t="shared" si="11"/>
        <v>0</v>
      </c>
      <c r="AJ34" s="26">
        <f t="shared" si="12"/>
        <v>0</v>
      </c>
      <c r="AK34" s="26">
        <f t="shared" si="13"/>
        <v>0</v>
      </c>
      <c r="AL34" s="26">
        <f t="shared" si="14"/>
        <v>0</v>
      </c>
      <c r="AM34" s="26">
        <f t="shared" si="15"/>
        <v>0</v>
      </c>
      <c r="AN34" s="26">
        <f t="shared" si="16"/>
        <v>0</v>
      </c>
      <c r="AO34" s="26">
        <f t="shared" si="17"/>
        <v>0</v>
      </c>
      <c r="AP34" s="26">
        <f t="shared" si="18"/>
        <v>0</v>
      </c>
      <c r="AQ34" s="26">
        <f t="shared" si="19"/>
        <v>0</v>
      </c>
      <c r="AR34" s="26">
        <f t="shared" si="20"/>
        <v>0</v>
      </c>
      <c r="AS34" s="26">
        <f t="shared" si="21"/>
        <v>0</v>
      </c>
      <c r="AT34" s="21"/>
      <c r="AU34" s="21"/>
      <c r="AV34" s="21"/>
      <c r="AW34" s="21"/>
      <c r="AX34" s="21"/>
      <c r="AY34" s="21"/>
      <c r="AZ34" s="21"/>
      <c r="BA34" s="21"/>
      <c r="BB34" s="21"/>
      <c r="BC34" s="21"/>
      <c r="BD34" s="21"/>
      <c r="BE34" s="21"/>
    </row>
    <row r="35" spans="3:57" ht="15.75">
      <c r="C35" s="26">
        <v>4.25</v>
      </c>
      <c r="D35" s="16"/>
      <c r="E35" s="16"/>
      <c r="F35" s="16"/>
      <c r="G35" s="16"/>
      <c r="H35" s="16"/>
      <c r="I35" s="16"/>
      <c r="J35" s="19" t="s">
        <v>19</v>
      </c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26">
        <f t="shared" si="1"/>
        <v>22</v>
      </c>
      <c r="W35" s="29">
        <f t="shared" si="4"/>
        <v>12.907358432881427</v>
      </c>
      <c r="X35" s="28">
        <f t="shared" si="2"/>
        <v>0</v>
      </c>
      <c r="Y35" s="22"/>
      <c r="Z35" s="22"/>
      <c r="AA35" s="26">
        <v>4.25</v>
      </c>
      <c r="AB35" s="26">
        <f t="shared" si="3"/>
        <v>0</v>
      </c>
      <c r="AC35" s="26">
        <f t="shared" si="5"/>
        <v>0</v>
      </c>
      <c r="AD35" s="26">
        <f t="shared" si="6"/>
        <v>0</v>
      </c>
      <c r="AE35" s="26">
        <f t="shared" si="7"/>
        <v>0</v>
      </c>
      <c r="AF35" s="26">
        <f t="shared" si="8"/>
        <v>0</v>
      </c>
      <c r="AG35" s="26">
        <f t="shared" si="9"/>
        <v>0</v>
      </c>
      <c r="AH35" s="26">
        <f t="shared" si="10"/>
        <v>22</v>
      </c>
      <c r="AI35" s="26">
        <f t="shared" si="11"/>
        <v>0</v>
      </c>
      <c r="AJ35" s="26">
        <f t="shared" si="12"/>
        <v>0</v>
      </c>
      <c r="AK35" s="26">
        <f t="shared" si="13"/>
        <v>0</v>
      </c>
      <c r="AL35" s="26">
        <f t="shared" si="14"/>
        <v>0</v>
      </c>
      <c r="AM35" s="26">
        <f t="shared" si="15"/>
        <v>0</v>
      </c>
      <c r="AN35" s="26">
        <f t="shared" si="16"/>
        <v>0</v>
      </c>
      <c r="AO35" s="26">
        <f t="shared" si="17"/>
        <v>0</v>
      </c>
      <c r="AP35" s="26">
        <f t="shared" si="18"/>
        <v>0</v>
      </c>
      <c r="AQ35" s="26">
        <f t="shared" si="19"/>
        <v>0</v>
      </c>
      <c r="AR35" s="26">
        <f t="shared" si="20"/>
        <v>0</v>
      </c>
      <c r="AS35" s="26">
        <f t="shared" si="21"/>
        <v>0</v>
      </c>
      <c r="AT35" s="21"/>
      <c r="AU35" s="21"/>
      <c r="AV35" s="21"/>
      <c r="AW35" s="21"/>
      <c r="AX35" s="21"/>
      <c r="AY35" s="21"/>
      <c r="AZ35" s="21"/>
      <c r="BA35" s="21"/>
      <c r="BB35" s="21"/>
      <c r="BC35" s="21"/>
      <c r="BD35" s="21"/>
      <c r="BE35" s="21"/>
    </row>
    <row r="36" spans="3:57">
      <c r="C36" s="26">
        <v>4.5</v>
      </c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26">
        <f t="shared" si="1"/>
        <v>0</v>
      </c>
      <c r="W36" s="29">
        <f t="shared" si="4"/>
        <v>12.877230637230356</v>
      </c>
      <c r="X36" s="28">
        <f t="shared" si="2"/>
        <v>0</v>
      </c>
      <c r="Y36" s="22"/>
      <c r="Z36" s="22"/>
      <c r="AA36" s="26">
        <v>4.5</v>
      </c>
      <c r="AB36" s="26">
        <f t="shared" si="3"/>
        <v>0</v>
      </c>
      <c r="AC36" s="26">
        <f t="shared" si="5"/>
        <v>0</v>
      </c>
      <c r="AD36" s="26">
        <f t="shared" si="6"/>
        <v>0</v>
      </c>
      <c r="AE36" s="26">
        <f t="shared" si="7"/>
        <v>0</v>
      </c>
      <c r="AF36" s="26">
        <f t="shared" si="8"/>
        <v>0</v>
      </c>
      <c r="AG36" s="26">
        <f t="shared" si="9"/>
        <v>0</v>
      </c>
      <c r="AH36" s="26">
        <f t="shared" si="10"/>
        <v>0</v>
      </c>
      <c r="AI36" s="26">
        <f t="shared" si="11"/>
        <v>0</v>
      </c>
      <c r="AJ36" s="26">
        <f t="shared" si="12"/>
        <v>0</v>
      </c>
      <c r="AK36" s="26">
        <f t="shared" si="13"/>
        <v>0</v>
      </c>
      <c r="AL36" s="26">
        <f t="shared" si="14"/>
        <v>0</v>
      </c>
      <c r="AM36" s="26">
        <f t="shared" si="15"/>
        <v>0</v>
      </c>
      <c r="AN36" s="26">
        <f t="shared" si="16"/>
        <v>0</v>
      </c>
      <c r="AO36" s="26">
        <f t="shared" si="17"/>
        <v>0</v>
      </c>
      <c r="AP36" s="26">
        <f t="shared" si="18"/>
        <v>0</v>
      </c>
      <c r="AQ36" s="26">
        <f t="shared" si="19"/>
        <v>0</v>
      </c>
      <c r="AR36" s="26">
        <f t="shared" si="20"/>
        <v>0</v>
      </c>
      <c r="AS36" s="26">
        <f t="shared" si="21"/>
        <v>0</v>
      </c>
      <c r="AT36" s="21"/>
      <c r="AU36" s="21"/>
      <c r="AV36" s="21"/>
      <c r="AW36" s="21"/>
      <c r="AX36" s="21"/>
      <c r="AY36" s="21"/>
      <c r="AZ36" s="21"/>
      <c r="BA36" s="21"/>
      <c r="BB36" s="21"/>
      <c r="BC36" s="21"/>
      <c r="BD36" s="21"/>
      <c r="BE36" s="21"/>
    </row>
    <row r="37" spans="3:57" ht="15.75">
      <c r="C37" s="26">
        <v>4.75</v>
      </c>
      <c r="D37" s="16"/>
      <c r="E37" s="16"/>
      <c r="F37" s="16"/>
      <c r="G37" s="16"/>
      <c r="H37" s="16"/>
      <c r="I37" s="16"/>
      <c r="J37" s="19" t="s">
        <v>19</v>
      </c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26">
        <f t="shared" si="1"/>
        <v>22</v>
      </c>
      <c r="W37" s="29">
        <f t="shared" si="4"/>
        <v>13.120987712551276</v>
      </c>
      <c r="X37" s="28">
        <f t="shared" si="2"/>
        <v>0</v>
      </c>
      <c r="Y37" s="22"/>
      <c r="Z37" s="22"/>
      <c r="AA37" s="26">
        <v>4.75</v>
      </c>
      <c r="AB37" s="26">
        <f t="shared" si="3"/>
        <v>0</v>
      </c>
      <c r="AC37" s="26">
        <f t="shared" si="5"/>
        <v>0</v>
      </c>
      <c r="AD37" s="26">
        <f t="shared" si="6"/>
        <v>0</v>
      </c>
      <c r="AE37" s="26">
        <f t="shared" si="7"/>
        <v>0</v>
      </c>
      <c r="AF37" s="26">
        <f t="shared" si="8"/>
        <v>0</v>
      </c>
      <c r="AG37" s="26">
        <f t="shared" si="9"/>
        <v>0</v>
      </c>
      <c r="AH37" s="26">
        <f t="shared" si="10"/>
        <v>22</v>
      </c>
      <c r="AI37" s="26">
        <f t="shared" si="11"/>
        <v>0</v>
      </c>
      <c r="AJ37" s="26">
        <f t="shared" si="12"/>
        <v>0</v>
      </c>
      <c r="AK37" s="26">
        <f t="shared" si="13"/>
        <v>0</v>
      </c>
      <c r="AL37" s="26">
        <f t="shared" si="14"/>
        <v>0</v>
      </c>
      <c r="AM37" s="26">
        <f t="shared" si="15"/>
        <v>0</v>
      </c>
      <c r="AN37" s="26">
        <f t="shared" si="16"/>
        <v>0</v>
      </c>
      <c r="AO37" s="26">
        <f t="shared" si="17"/>
        <v>0</v>
      </c>
      <c r="AP37" s="26">
        <f t="shared" si="18"/>
        <v>0</v>
      </c>
      <c r="AQ37" s="26">
        <f t="shared" si="19"/>
        <v>0</v>
      </c>
      <c r="AR37" s="26">
        <f t="shared" si="20"/>
        <v>0</v>
      </c>
      <c r="AS37" s="26">
        <f t="shared" si="21"/>
        <v>0</v>
      </c>
      <c r="AT37" s="21"/>
      <c r="AU37" s="21"/>
      <c r="AV37" s="21"/>
      <c r="AW37" s="21"/>
      <c r="AX37" s="21"/>
      <c r="AY37" s="21"/>
      <c r="AZ37" s="21"/>
      <c r="BA37" s="21"/>
      <c r="BB37" s="21"/>
      <c r="BC37" s="21"/>
      <c r="BD37" s="21"/>
      <c r="BE37" s="21"/>
    </row>
    <row r="38" spans="3:57" ht="15.75">
      <c r="C38" s="26">
        <v>5</v>
      </c>
      <c r="D38" s="16"/>
      <c r="E38" s="16"/>
      <c r="F38" s="16"/>
      <c r="G38" s="16"/>
      <c r="H38" s="16"/>
      <c r="I38" s="16"/>
      <c r="J38" s="19" t="s">
        <v>19</v>
      </c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26">
        <f t="shared" si="1"/>
        <v>22</v>
      </c>
      <c r="W38" s="29">
        <f t="shared" si="4"/>
        <v>13.362218830539</v>
      </c>
      <c r="X38" s="28">
        <f t="shared" si="2"/>
        <v>0</v>
      </c>
      <c r="Y38" s="22"/>
      <c r="Z38" s="22"/>
      <c r="AA38" s="26">
        <v>5</v>
      </c>
      <c r="AB38" s="26">
        <f t="shared" si="3"/>
        <v>0</v>
      </c>
      <c r="AC38" s="26">
        <f t="shared" si="5"/>
        <v>0</v>
      </c>
      <c r="AD38" s="26">
        <f t="shared" si="6"/>
        <v>0</v>
      </c>
      <c r="AE38" s="26">
        <f t="shared" si="7"/>
        <v>0</v>
      </c>
      <c r="AF38" s="26">
        <f t="shared" si="8"/>
        <v>0</v>
      </c>
      <c r="AG38" s="26">
        <f t="shared" si="9"/>
        <v>0</v>
      </c>
      <c r="AH38" s="26">
        <f t="shared" si="10"/>
        <v>22</v>
      </c>
      <c r="AI38" s="26">
        <f t="shared" si="11"/>
        <v>0</v>
      </c>
      <c r="AJ38" s="26">
        <f t="shared" si="12"/>
        <v>0</v>
      </c>
      <c r="AK38" s="26">
        <f t="shared" si="13"/>
        <v>0</v>
      </c>
      <c r="AL38" s="26">
        <f t="shared" si="14"/>
        <v>0</v>
      </c>
      <c r="AM38" s="26">
        <f t="shared" si="15"/>
        <v>0</v>
      </c>
      <c r="AN38" s="26">
        <f t="shared" si="16"/>
        <v>0</v>
      </c>
      <c r="AO38" s="26">
        <f t="shared" si="17"/>
        <v>0</v>
      </c>
      <c r="AP38" s="26">
        <f t="shared" si="18"/>
        <v>0</v>
      </c>
      <c r="AQ38" s="26">
        <f t="shared" si="19"/>
        <v>0</v>
      </c>
      <c r="AR38" s="26">
        <f t="shared" si="20"/>
        <v>0</v>
      </c>
      <c r="AS38" s="26">
        <f t="shared" si="21"/>
        <v>0</v>
      </c>
      <c r="AT38" s="21"/>
      <c r="AU38" s="21"/>
      <c r="AV38" s="21"/>
      <c r="AW38" s="21"/>
      <c r="AX38" s="21"/>
      <c r="AY38" s="21"/>
      <c r="AZ38" s="21"/>
      <c r="BA38" s="21"/>
      <c r="BB38" s="21"/>
      <c r="BC38" s="21"/>
      <c r="BD38" s="21"/>
      <c r="BE38" s="21"/>
    </row>
    <row r="39" spans="3:57" ht="15.75">
      <c r="C39" s="26">
        <v>5.25</v>
      </c>
      <c r="D39" s="16"/>
      <c r="E39" s="16"/>
      <c r="F39" s="16"/>
      <c r="G39" s="16"/>
      <c r="H39" s="16"/>
      <c r="I39" s="16"/>
      <c r="J39" s="19" t="s">
        <v>19</v>
      </c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26">
        <f t="shared" si="1"/>
        <v>22</v>
      </c>
      <c r="W39" s="29">
        <f t="shared" si="4"/>
        <v>13.600950166681727</v>
      </c>
      <c r="X39" s="28">
        <f t="shared" si="2"/>
        <v>0</v>
      </c>
      <c r="Y39" s="22"/>
      <c r="Z39" s="22"/>
      <c r="AA39" s="26">
        <v>5.25</v>
      </c>
      <c r="AB39" s="26">
        <f t="shared" si="3"/>
        <v>0</v>
      </c>
      <c r="AC39" s="26">
        <f t="shared" si="5"/>
        <v>0</v>
      </c>
      <c r="AD39" s="26">
        <f t="shared" si="6"/>
        <v>0</v>
      </c>
      <c r="AE39" s="26">
        <f t="shared" si="7"/>
        <v>0</v>
      </c>
      <c r="AF39" s="26">
        <f t="shared" si="8"/>
        <v>0</v>
      </c>
      <c r="AG39" s="26">
        <f t="shared" si="9"/>
        <v>0</v>
      </c>
      <c r="AH39" s="26">
        <f t="shared" si="10"/>
        <v>22</v>
      </c>
      <c r="AI39" s="26">
        <f t="shared" si="11"/>
        <v>0</v>
      </c>
      <c r="AJ39" s="26">
        <f t="shared" si="12"/>
        <v>0</v>
      </c>
      <c r="AK39" s="26">
        <f t="shared" si="13"/>
        <v>0</v>
      </c>
      <c r="AL39" s="26">
        <f t="shared" si="14"/>
        <v>0</v>
      </c>
      <c r="AM39" s="26">
        <f t="shared" si="15"/>
        <v>0</v>
      </c>
      <c r="AN39" s="26">
        <f t="shared" si="16"/>
        <v>0</v>
      </c>
      <c r="AO39" s="26">
        <f t="shared" si="17"/>
        <v>0</v>
      </c>
      <c r="AP39" s="26">
        <f t="shared" si="18"/>
        <v>0</v>
      </c>
      <c r="AQ39" s="26">
        <f t="shared" si="19"/>
        <v>0</v>
      </c>
      <c r="AR39" s="26">
        <f t="shared" si="20"/>
        <v>0</v>
      </c>
      <c r="AS39" s="26">
        <f t="shared" si="21"/>
        <v>0</v>
      </c>
      <c r="AT39" s="21"/>
      <c r="AU39" s="21"/>
      <c r="AV39" s="21"/>
      <c r="AW39" s="21"/>
      <c r="AX39" s="21"/>
      <c r="AY39" s="21"/>
      <c r="AZ39" s="21"/>
      <c r="BA39" s="21"/>
      <c r="BB39" s="21"/>
      <c r="BC39" s="21"/>
      <c r="BD39" s="21"/>
      <c r="BE39" s="21"/>
    </row>
    <row r="40" spans="3:57" ht="15.75">
      <c r="C40" s="26">
        <v>5.5</v>
      </c>
      <c r="D40" s="16"/>
      <c r="E40" s="16"/>
      <c r="F40" s="16"/>
      <c r="G40" s="16"/>
      <c r="H40" s="16"/>
      <c r="I40" s="16"/>
      <c r="J40" s="19" t="s">
        <v>19</v>
      </c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26">
        <f t="shared" si="1"/>
        <v>22</v>
      </c>
      <c r="W40" s="29">
        <f t="shared" si="4"/>
        <v>13.837207625221517</v>
      </c>
      <c r="X40" s="28">
        <f t="shared" si="2"/>
        <v>0</v>
      </c>
      <c r="Y40" s="22"/>
      <c r="Z40" s="22"/>
      <c r="AA40" s="26">
        <v>5.5</v>
      </c>
      <c r="AB40" s="26">
        <f t="shared" si="3"/>
        <v>0</v>
      </c>
      <c r="AC40" s="26">
        <f t="shared" si="5"/>
        <v>0</v>
      </c>
      <c r="AD40" s="26">
        <f t="shared" si="6"/>
        <v>0</v>
      </c>
      <c r="AE40" s="26">
        <f t="shared" si="7"/>
        <v>0</v>
      </c>
      <c r="AF40" s="26">
        <f t="shared" si="8"/>
        <v>0</v>
      </c>
      <c r="AG40" s="26">
        <f t="shared" si="9"/>
        <v>0</v>
      </c>
      <c r="AH40" s="26">
        <f t="shared" si="10"/>
        <v>22</v>
      </c>
      <c r="AI40" s="26">
        <f t="shared" si="11"/>
        <v>0</v>
      </c>
      <c r="AJ40" s="26">
        <f t="shared" si="12"/>
        <v>0</v>
      </c>
      <c r="AK40" s="26">
        <f t="shared" si="13"/>
        <v>0</v>
      </c>
      <c r="AL40" s="26">
        <f t="shared" si="14"/>
        <v>0</v>
      </c>
      <c r="AM40" s="26">
        <f t="shared" si="15"/>
        <v>0</v>
      </c>
      <c r="AN40" s="26">
        <f t="shared" si="16"/>
        <v>0</v>
      </c>
      <c r="AO40" s="26">
        <f t="shared" si="17"/>
        <v>0</v>
      </c>
      <c r="AP40" s="26">
        <f t="shared" si="18"/>
        <v>0</v>
      </c>
      <c r="AQ40" s="26">
        <f t="shared" si="19"/>
        <v>0</v>
      </c>
      <c r="AR40" s="26">
        <f t="shared" si="20"/>
        <v>0</v>
      </c>
      <c r="AS40" s="26">
        <f t="shared" si="21"/>
        <v>0</v>
      </c>
      <c r="AT40" s="21"/>
      <c r="AU40" s="21"/>
      <c r="AV40" s="21"/>
      <c r="AW40" s="21"/>
      <c r="AX40" s="21"/>
      <c r="AY40" s="21"/>
      <c r="AZ40" s="21"/>
      <c r="BA40" s="21"/>
      <c r="BB40" s="21"/>
      <c r="BC40" s="21"/>
      <c r="BD40" s="21"/>
      <c r="BE40" s="21"/>
    </row>
    <row r="41" spans="3:57" ht="15.75">
      <c r="C41" s="26">
        <v>5.75</v>
      </c>
      <c r="D41" s="16"/>
      <c r="E41" s="16"/>
      <c r="F41" s="16"/>
      <c r="G41" s="16"/>
      <c r="H41" s="16"/>
      <c r="I41" s="16"/>
      <c r="J41" s="19" t="s">
        <v>19</v>
      </c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26">
        <f t="shared" si="1"/>
        <v>22</v>
      </c>
      <c r="W41" s="29">
        <f t="shared" si="4"/>
        <v>14.071016841965104</v>
      </c>
      <c r="X41" s="28">
        <f t="shared" si="2"/>
        <v>0</v>
      </c>
      <c r="Y41" s="22"/>
      <c r="Z41" s="22"/>
      <c r="AA41" s="26">
        <v>5.75</v>
      </c>
      <c r="AB41" s="26">
        <f t="shared" si="3"/>
        <v>0</v>
      </c>
      <c r="AC41" s="26">
        <f t="shared" si="5"/>
        <v>0</v>
      </c>
      <c r="AD41" s="26">
        <f t="shared" si="6"/>
        <v>0</v>
      </c>
      <c r="AE41" s="26">
        <f t="shared" si="7"/>
        <v>0</v>
      </c>
      <c r="AF41" s="26">
        <f t="shared" si="8"/>
        <v>0</v>
      </c>
      <c r="AG41" s="26">
        <f t="shared" si="9"/>
        <v>0</v>
      </c>
      <c r="AH41" s="26">
        <f t="shared" si="10"/>
        <v>22</v>
      </c>
      <c r="AI41" s="26">
        <f t="shared" si="11"/>
        <v>0</v>
      </c>
      <c r="AJ41" s="26">
        <f t="shared" si="12"/>
        <v>0</v>
      </c>
      <c r="AK41" s="26">
        <f t="shared" si="13"/>
        <v>0</v>
      </c>
      <c r="AL41" s="26">
        <f t="shared" si="14"/>
        <v>0</v>
      </c>
      <c r="AM41" s="26">
        <f t="shared" si="15"/>
        <v>0</v>
      </c>
      <c r="AN41" s="26">
        <f t="shared" si="16"/>
        <v>0</v>
      </c>
      <c r="AO41" s="26">
        <f t="shared" si="17"/>
        <v>0</v>
      </c>
      <c r="AP41" s="26">
        <f t="shared" si="18"/>
        <v>0</v>
      </c>
      <c r="AQ41" s="26">
        <f t="shared" si="19"/>
        <v>0</v>
      </c>
      <c r="AR41" s="26">
        <f t="shared" si="20"/>
        <v>0</v>
      </c>
      <c r="AS41" s="26">
        <f t="shared" si="21"/>
        <v>0</v>
      </c>
      <c r="AT41" s="21"/>
      <c r="AU41" s="21"/>
      <c r="AV41" s="21"/>
      <c r="AW41" s="21"/>
      <c r="AX41" s="21"/>
      <c r="AY41" s="21"/>
      <c r="AZ41" s="21"/>
      <c r="BA41" s="21"/>
      <c r="BB41" s="21"/>
      <c r="BC41" s="21"/>
      <c r="BD41" s="21"/>
      <c r="BE41" s="21"/>
    </row>
    <row r="42" spans="3:57">
      <c r="C42" s="26">
        <v>6</v>
      </c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26">
        <f t="shared" si="1"/>
        <v>0</v>
      </c>
      <c r="W42" s="29">
        <f t="shared" si="4"/>
        <v>14.02883051842149</v>
      </c>
      <c r="X42" s="28">
        <f t="shared" si="2"/>
        <v>0</v>
      </c>
      <c r="Y42" s="22"/>
      <c r="Z42" s="22"/>
      <c r="AA42" s="26">
        <v>6</v>
      </c>
      <c r="AB42" s="26">
        <f t="shared" si="3"/>
        <v>0</v>
      </c>
      <c r="AC42" s="26">
        <f t="shared" si="5"/>
        <v>0</v>
      </c>
      <c r="AD42" s="26">
        <f t="shared" si="6"/>
        <v>0</v>
      </c>
      <c r="AE42" s="26">
        <f t="shared" si="7"/>
        <v>0</v>
      </c>
      <c r="AF42" s="26">
        <f t="shared" si="8"/>
        <v>0</v>
      </c>
      <c r="AG42" s="26">
        <f t="shared" si="9"/>
        <v>0</v>
      </c>
      <c r="AH42" s="26">
        <f t="shared" si="10"/>
        <v>0</v>
      </c>
      <c r="AI42" s="26">
        <f t="shared" si="11"/>
        <v>0</v>
      </c>
      <c r="AJ42" s="26">
        <f t="shared" si="12"/>
        <v>0</v>
      </c>
      <c r="AK42" s="26">
        <f t="shared" si="13"/>
        <v>0</v>
      </c>
      <c r="AL42" s="26">
        <f t="shared" si="14"/>
        <v>0</v>
      </c>
      <c r="AM42" s="26">
        <f t="shared" si="15"/>
        <v>0</v>
      </c>
      <c r="AN42" s="26">
        <f t="shared" si="16"/>
        <v>0</v>
      </c>
      <c r="AO42" s="26">
        <f t="shared" si="17"/>
        <v>0</v>
      </c>
      <c r="AP42" s="26">
        <f t="shared" si="18"/>
        <v>0</v>
      </c>
      <c r="AQ42" s="26">
        <f t="shared" si="19"/>
        <v>0</v>
      </c>
      <c r="AR42" s="26">
        <f t="shared" si="20"/>
        <v>0</v>
      </c>
      <c r="AS42" s="26">
        <f t="shared" si="21"/>
        <v>0</v>
      </c>
      <c r="AT42" s="21"/>
      <c r="AU42" s="21"/>
      <c r="AV42" s="21"/>
      <c r="AW42" s="21"/>
      <c r="AX42" s="21"/>
      <c r="AY42" s="21"/>
      <c r="AZ42" s="21"/>
      <c r="BA42" s="21"/>
      <c r="BB42" s="21"/>
      <c r="BC42" s="21"/>
      <c r="BD42" s="21"/>
      <c r="BE42" s="21"/>
    </row>
    <row r="43" spans="3:57">
      <c r="C43" s="26">
        <v>6.25</v>
      </c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26">
        <f t="shared" si="1"/>
        <v>0</v>
      </c>
      <c r="W43" s="29">
        <f t="shared" si="4"/>
        <v>13.987081354920001</v>
      </c>
      <c r="X43" s="28">
        <f t="shared" si="2"/>
        <v>0</v>
      </c>
      <c r="Y43" s="22"/>
      <c r="Z43" s="22"/>
      <c r="AA43" s="26">
        <v>6.25</v>
      </c>
      <c r="AB43" s="26">
        <f t="shared" si="3"/>
        <v>0</v>
      </c>
      <c r="AC43" s="26">
        <f t="shared" si="5"/>
        <v>0</v>
      </c>
      <c r="AD43" s="26">
        <f t="shared" si="6"/>
        <v>0</v>
      </c>
      <c r="AE43" s="26">
        <f t="shared" si="7"/>
        <v>0</v>
      </c>
      <c r="AF43" s="26">
        <f t="shared" si="8"/>
        <v>0</v>
      </c>
      <c r="AG43" s="26">
        <f t="shared" si="9"/>
        <v>0</v>
      </c>
      <c r="AH43" s="26">
        <f t="shared" si="10"/>
        <v>0</v>
      </c>
      <c r="AI43" s="26">
        <f t="shared" si="11"/>
        <v>0</v>
      </c>
      <c r="AJ43" s="26">
        <f t="shared" si="12"/>
        <v>0</v>
      </c>
      <c r="AK43" s="26">
        <f t="shared" si="13"/>
        <v>0</v>
      </c>
      <c r="AL43" s="26">
        <f t="shared" si="14"/>
        <v>0</v>
      </c>
      <c r="AM43" s="26">
        <f t="shared" si="15"/>
        <v>0</v>
      </c>
      <c r="AN43" s="26">
        <f t="shared" si="16"/>
        <v>0</v>
      </c>
      <c r="AO43" s="26">
        <f t="shared" si="17"/>
        <v>0</v>
      </c>
      <c r="AP43" s="26">
        <f t="shared" si="18"/>
        <v>0</v>
      </c>
      <c r="AQ43" s="26">
        <f t="shared" si="19"/>
        <v>0</v>
      </c>
      <c r="AR43" s="26">
        <f t="shared" si="20"/>
        <v>0</v>
      </c>
      <c r="AS43" s="26">
        <f t="shared" si="21"/>
        <v>0</v>
      </c>
      <c r="AT43" s="21"/>
      <c r="AU43" s="21"/>
      <c r="AV43" s="21"/>
      <c r="AW43" s="21"/>
      <c r="AX43" s="21"/>
      <c r="AY43" s="21"/>
      <c r="AZ43" s="21"/>
      <c r="BA43" s="21"/>
      <c r="BB43" s="21"/>
      <c r="BC43" s="21"/>
      <c r="BD43" s="21"/>
      <c r="BE43" s="21"/>
    </row>
    <row r="44" spans="3:57" ht="15.75">
      <c r="C44" s="26">
        <v>6.5</v>
      </c>
      <c r="D44" s="16"/>
      <c r="E44" s="16"/>
      <c r="F44" s="16"/>
      <c r="G44" s="16"/>
      <c r="H44" s="16"/>
      <c r="I44" s="16"/>
      <c r="J44" s="16"/>
      <c r="K44" s="19" t="s">
        <v>19</v>
      </c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26">
        <f t="shared" si="1"/>
        <v>22</v>
      </c>
      <c r="W44" s="29">
        <f t="shared" si="4"/>
        <v>14.219337489989599</v>
      </c>
      <c r="X44" s="28">
        <f t="shared" si="2"/>
        <v>0</v>
      </c>
      <c r="Y44" s="22"/>
      <c r="Z44" s="22"/>
      <c r="AA44" s="26">
        <v>6.5</v>
      </c>
      <c r="AB44" s="26">
        <f t="shared" si="3"/>
        <v>0</v>
      </c>
      <c r="AC44" s="26">
        <f t="shared" si="5"/>
        <v>0</v>
      </c>
      <c r="AD44" s="26">
        <f t="shared" si="6"/>
        <v>0</v>
      </c>
      <c r="AE44" s="26">
        <f t="shared" si="7"/>
        <v>0</v>
      </c>
      <c r="AF44" s="26">
        <f t="shared" si="8"/>
        <v>0</v>
      </c>
      <c r="AG44" s="26">
        <f t="shared" si="9"/>
        <v>0</v>
      </c>
      <c r="AH44" s="26">
        <f t="shared" si="10"/>
        <v>0</v>
      </c>
      <c r="AI44" s="26">
        <f t="shared" si="11"/>
        <v>22</v>
      </c>
      <c r="AJ44" s="26">
        <f t="shared" si="12"/>
        <v>0</v>
      </c>
      <c r="AK44" s="26">
        <f t="shared" si="13"/>
        <v>0</v>
      </c>
      <c r="AL44" s="26">
        <f t="shared" si="14"/>
        <v>0</v>
      </c>
      <c r="AM44" s="26">
        <f t="shared" si="15"/>
        <v>0</v>
      </c>
      <c r="AN44" s="26">
        <f t="shared" si="16"/>
        <v>0</v>
      </c>
      <c r="AO44" s="26">
        <f t="shared" si="17"/>
        <v>0</v>
      </c>
      <c r="AP44" s="26">
        <f t="shared" si="18"/>
        <v>0</v>
      </c>
      <c r="AQ44" s="26">
        <f t="shared" si="19"/>
        <v>0</v>
      </c>
      <c r="AR44" s="26">
        <f t="shared" si="20"/>
        <v>0</v>
      </c>
      <c r="AS44" s="26">
        <f t="shared" si="21"/>
        <v>0</v>
      </c>
      <c r="AT44" s="21"/>
      <c r="AU44" s="21"/>
      <c r="AV44" s="21"/>
      <c r="AW44" s="21"/>
      <c r="AX44" s="21"/>
      <c r="AY44" s="21"/>
      <c r="AZ44" s="21"/>
      <c r="BA44" s="21"/>
      <c r="BB44" s="21"/>
      <c r="BC44" s="21"/>
      <c r="BD44" s="21"/>
      <c r="BE44" s="21"/>
    </row>
    <row r="45" spans="3:57" ht="15.75">
      <c r="C45" s="26">
        <v>6.75</v>
      </c>
      <c r="D45" s="16"/>
      <c r="E45" s="16"/>
      <c r="F45" s="16"/>
      <c r="G45" s="16"/>
      <c r="H45" s="16"/>
      <c r="I45" s="16"/>
      <c r="J45" s="16"/>
      <c r="K45" s="19" t="s">
        <v>19</v>
      </c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26">
        <f t="shared" si="1"/>
        <v>22</v>
      </c>
      <c r="W45" s="29">
        <f t="shared" si="4"/>
        <v>14.449186847381927</v>
      </c>
      <c r="X45" s="28">
        <f t="shared" si="2"/>
        <v>0</v>
      </c>
      <c r="Y45" s="22"/>
      <c r="Z45" s="22"/>
      <c r="AA45" s="26">
        <v>6.75</v>
      </c>
      <c r="AB45" s="26">
        <f t="shared" si="3"/>
        <v>0</v>
      </c>
      <c r="AC45" s="26">
        <f t="shared" si="5"/>
        <v>0</v>
      </c>
      <c r="AD45" s="26">
        <f t="shared" si="6"/>
        <v>0</v>
      </c>
      <c r="AE45" s="26">
        <f t="shared" si="7"/>
        <v>0</v>
      </c>
      <c r="AF45" s="26">
        <f t="shared" si="8"/>
        <v>0</v>
      </c>
      <c r="AG45" s="26">
        <f t="shared" si="9"/>
        <v>0</v>
      </c>
      <c r="AH45" s="26">
        <f t="shared" si="10"/>
        <v>0</v>
      </c>
      <c r="AI45" s="26">
        <f t="shared" si="11"/>
        <v>22</v>
      </c>
      <c r="AJ45" s="26">
        <f t="shared" si="12"/>
        <v>0</v>
      </c>
      <c r="AK45" s="26">
        <f t="shared" si="13"/>
        <v>0</v>
      </c>
      <c r="AL45" s="26">
        <f t="shared" si="14"/>
        <v>0</v>
      </c>
      <c r="AM45" s="26">
        <f t="shared" si="15"/>
        <v>0</v>
      </c>
      <c r="AN45" s="26">
        <f t="shared" si="16"/>
        <v>0</v>
      </c>
      <c r="AO45" s="26">
        <f t="shared" si="17"/>
        <v>0</v>
      </c>
      <c r="AP45" s="26">
        <f t="shared" si="18"/>
        <v>0</v>
      </c>
      <c r="AQ45" s="26">
        <f t="shared" si="19"/>
        <v>0</v>
      </c>
      <c r="AR45" s="26">
        <f t="shared" si="20"/>
        <v>0</v>
      </c>
      <c r="AS45" s="26">
        <f t="shared" si="21"/>
        <v>0</v>
      </c>
      <c r="AT45" s="21"/>
      <c r="AU45" s="21"/>
      <c r="AV45" s="21"/>
      <c r="AW45" s="21"/>
      <c r="AX45" s="21"/>
      <c r="AY45" s="21"/>
      <c r="AZ45" s="21"/>
      <c r="BA45" s="21"/>
      <c r="BB45" s="21"/>
      <c r="BC45" s="21"/>
      <c r="BD45" s="21"/>
      <c r="BE45" s="21"/>
    </row>
    <row r="46" spans="3:57" ht="15.75">
      <c r="C46" s="26">
        <v>7</v>
      </c>
      <c r="D46" s="16"/>
      <c r="E46" s="16"/>
      <c r="F46" s="16"/>
      <c r="G46" s="16"/>
      <c r="H46" s="16"/>
      <c r="I46" s="16"/>
      <c r="J46" s="16"/>
      <c r="K46" s="19" t="s">
        <v>19</v>
      </c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26">
        <f t="shared" si="1"/>
        <v>22</v>
      </c>
      <c r="W46" s="29">
        <f t="shared" si="4"/>
        <v>14.676654367573956</v>
      </c>
      <c r="X46" s="28">
        <f t="shared" si="2"/>
        <v>0</v>
      </c>
      <c r="Y46" s="22"/>
      <c r="Z46" s="22"/>
      <c r="AA46" s="26">
        <v>7</v>
      </c>
      <c r="AB46" s="26">
        <f t="shared" si="3"/>
        <v>0</v>
      </c>
      <c r="AC46" s="26">
        <f t="shared" si="5"/>
        <v>0</v>
      </c>
      <c r="AD46" s="26">
        <f t="shared" si="6"/>
        <v>0</v>
      </c>
      <c r="AE46" s="26">
        <f t="shared" si="7"/>
        <v>0</v>
      </c>
      <c r="AF46" s="26">
        <f t="shared" si="8"/>
        <v>0</v>
      </c>
      <c r="AG46" s="26">
        <f t="shared" si="9"/>
        <v>0</v>
      </c>
      <c r="AH46" s="26">
        <f t="shared" si="10"/>
        <v>0</v>
      </c>
      <c r="AI46" s="26">
        <f t="shared" si="11"/>
        <v>22</v>
      </c>
      <c r="AJ46" s="26">
        <f t="shared" si="12"/>
        <v>0</v>
      </c>
      <c r="AK46" s="26">
        <f t="shared" si="13"/>
        <v>0</v>
      </c>
      <c r="AL46" s="26">
        <f t="shared" si="14"/>
        <v>0</v>
      </c>
      <c r="AM46" s="26">
        <f t="shared" si="15"/>
        <v>0</v>
      </c>
      <c r="AN46" s="26">
        <f t="shared" si="16"/>
        <v>0</v>
      </c>
      <c r="AO46" s="26">
        <f t="shared" si="17"/>
        <v>0</v>
      </c>
      <c r="AP46" s="26">
        <f t="shared" si="18"/>
        <v>0</v>
      </c>
      <c r="AQ46" s="26">
        <f t="shared" si="19"/>
        <v>0</v>
      </c>
      <c r="AR46" s="26">
        <f t="shared" si="20"/>
        <v>0</v>
      </c>
      <c r="AS46" s="26">
        <f t="shared" si="21"/>
        <v>0</v>
      </c>
      <c r="AT46" s="21"/>
      <c r="AU46" s="21"/>
      <c r="AV46" s="21"/>
      <c r="AW46" s="21"/>
      <c r="AX46" s="21"/>
      <c r="AY46" s="21"/>
      <c r="AZ46" s="21"/>
      <c r="BA46" s="21"/>
      <c r="BB46" s="21"/>
      <c r="BC46" s="21"/>
      <c r="BD46" s="21"/>
      <c r="BE46" s="21"/>
    </row>
    <row r="47" spans="3:57" ht="15.75">
      <c r="C47" s="26">
        <v>7.25</v>
      </c>
      <c r="D47" s="16"/>
      <c r="E47" s="16"/>
      <c r="F47" s="16"/>
      <c r="G47" s="16"/>
      <c r="H47" s="16"/>
      <c r="I47" s="16"/>
      <c r="J47" s="16"/>
      <c r="K47" s="19" t="s">
        <v>19</v>
      </c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26">
        <f t="shared" si="1"/>
        <v>22</v>
      </c>
      <c r="W47" s="29">
        <f t="shared" si="4"/>
        <v>14.90176473259444</v>
      </c>
      <c r="X47" s="28">
        <f t="shared" si="2"/>
        <v>0</v>
      </c>
      <c r="Y47" s="22"/>
      <c r="Z47" s="22"/>
      <c r="AA47" s="26">
        <v>7.25</v>
      </c>
      <c r="AB47" s="26">
        <f t="shared" si="3"/>
        <v>0</v>
      </c>
      <c r="AC47" s="26">
        <f t="shared" si="5"/>
        <v>0</v>
      </c>
      <c r="AD47" s="26">
        <f t="shared" si="6"/>
        <v>0</v>
      </c>
      <c r="AE47" s="26">
        <f t="shared" si="7"/>
        <v>0</v>
      </c>
      <c r="AF47" s="26">
        <f t="shared" si="8"/>
        <v>0</v>
      </c>
      <c r="AG47" s="26">
        <f t="shared" si="9"/>
        <v>0</v>
      </c>
      <c r="AH47" s="26">
        <f t="shared" si="10"/>
        <v>0</v>
      </c>
      <c r="AI47" s="26">
        <f t="shared" si="11"/>
        <v>22</v>
      </c>
      <c r="AJ47" s="26">
        <f t="shared" si="12"/>
        <v>0</v>
      </c>
      <c r="AK47" s="26">
        <f t="shared" si="13"/>
        <v>0</v>
      </c>
      <c r="AL47" s="26">
        <f t="shared" si="14"/>
        <v>0</v>
      </c>
      <c r="AM47" s="26">
        <f t="shared" si="15"/>
        <v>0</v>
      </c>
      <c r="AN47" s="26">
        <f t="shared" si="16"/>
        <v>0</v>
      </c>
      <c r="AO47" s="26">
        <f t="shared" si="17"/>
        <v>0</v>
      </c>
      <c r="AP47" s="26">
        <f t="shared" si="18"/>
        <v>0</v>
      </c>
      <c r="AQ47" s="26">
        <f t="shared" si="19"/>
        <v>0</v>
      </c>
      <c r="AR47" s="26">
        <f t="shared" si="20"/>
        <v>0</v>
      </c>
      <c r="AS47" s="26">
        <f t="shared" si="21"/>
        <v>0</v>
      </c>
      <c r="AT47" s="21"/>
      <c r="AU47" s="21"/>
      <c r="AV47" s="21"/>
      <c r="AW47" s="21"/>
      <c r="AX47" s="21"/>
      <c r="AY47" s="21"/>
      <c r="AZ47" s="21"/>
      <c r="BA47" s="21"/>
      <c r="BB47" s="21"/>
      <c r="BC47" s="21"/>
      <c r="BD47" s="21"/>
      <c r="BE47" s="21"/>
    </row>
    <row r="48" spans="3:57">
      <c r="C48" s="26">
        <v>7.5</v>
      </c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26">
        <f t="shared" si="1"/>
        <v>0</v>
      </c>
      <c r="W48" s="29">
        <f t="shared" si="4"/>
        <v>14.850969700058027</v>
      </c>
      <c r="X48" s="28">
        <f t="shared" si="2"/>
        <v>0</v>
      </c>
      <c r="Y48" s="22"/>
      <c r="Z48" s="22"/>
      <c r="AA48" s="26">
        <v>7.5</v>
      </c>
      <c r="AB48" s="26">
        <f t="shared" si="3"/>
        <v>0</v>
      </c>
      <c r="AC48" s="26">
        <f t="shared" si="5"/>
        <v>0</v>
      </c>
      <c r="AD48" s="26">
        <f t="shared" si="6"/>
        <v>0</v>
      </c>
      <c r="AE48" s="26">
        <f t="shared" si="7"/>
        <v>0</v>
      </c>
      <c r="AF48" s="26">
        <f t="shared" si="8"/>
        <v>0</v>
      </c>
      <c r="AG48" s="26">
        <f t="shared" si="9"/>
        <v>0</v>
      </c>
      <c r="AH48" s="26">
        <f t="shared" si="10"/>
        <v>0</v>
      </c>
      <c r="AI48" s="26">
        <f t="shared" si="11"/>
        <v>0</v>
      </c>
      <c r="AJ48" s="26">
        <f t="shared" si="12"/>
        <v>0</v>
      </c>
      <c r="AK48" s="26">
        <f t="shared" si="13"/>
        <v>0</v>
      </c>
      <c r="AL48" s="26">
        <f t="shared" si="14"/>
        <v>0</v>
      </c>
      <c r="AM48" s="26">
        <f t="shared" si="15"/>
        <v>0</v>
      </c>
      <c r="AN48" s="26">
        <f t="shared" si="16"/>
        <v>0</v>
      </c>
      <c r="AO48" s="26">
        <f t="shared" si="17"/>
        <v>0</v>
      </c>
      <c r="AP48" s="26">
        <f t="shared" si="18"/>
        <v>0</v>
      </c>
      <c r="AQ48" s="26">
        <f t="shared" si="19"/>
        <v>0</v>
      </c>
      <c r="AR48" s="26">
        <f t="shared" si="20"/>
        <v>0</v>
      </c>
      <c r="AS48" s="26">
        <f t="shared" si="21"/>
        <v>0</v>
      </c>
      <c r="AT48" s="21"/>
      <c r="AU48" s="21"/>
      <c r="AV48" s="21"/>
      <c r="AW48" s="21"/>
      <c r="AX48" s="21"/>
      <c r="AY48" s="21"/>
      <c r="AZ48" s="21"/>
      <c r="BA48" s="21"/>
      <c r="BB48" s="21"/>
      <c r="BC48" s="21"/>
      <c r="BD48" s="21"/>
      <c r="BE48" s="21"/>
    </row>
    <row r="49" spans="3:57">
      <c r="C49" s="26">
        <v>7.75</v>
      </c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26">
        <f t="shared" si="1"/>
        <v>0</v>
      </c>
      <c r="W49" s="29">
        <f t="shared" si="4"/>
        <v>14.800701036180886</v>
      </c>
      <c r="X49" s="28">
        <f t="shared" si="2"/>
        <v>0</v>
      </c>
      <c r="Y49" s="22"/>
      <c r="Z49" s="22"/>
      <c r="AA49" s="26">
        <v>7.75</v>
      </c>
      <c r="AB49" s="26">
        <f t="shared" si="3"/>
        <v>0</v>
      </c>
      <c r="AC49" s="26">
        <f t="shared" si="5"/>
        <v>0</v>
      </c>
      <c r="AD49" s="26">
        <f t="shared" si="6"/>
        <v>0</v>
      </c>
      <c r="AE49" s="26">
        <f t="shared" si="7"/>
        <v>0</v>
      </c>
      <c r="AF49" s="26">
        <f t="shared" si="8"/>
        <v>0</v>
      </c>
      <c r="AG49" s="26">
        <f t="shared" si="9"/>
        <v>0</v>
      </c>
      <c r="AH49" s="26">
        <f t="shared" si="10"/>
        <v>0</v>
      </c>
      <c r="AI49" s="26">
        <f t="shared" si="11"/>
        <v>0</v>
      </c>
      <c r="AJ49" s="26">
        <f t="shared" si="12"/>
        <v>0</v>
      </c>
      <c r="AK49" s="26">
        <f t="shared" si="13"/>
        <v>0</v>
      </c>
      <c r="AL49" s="26">
        <f t="shared" si="14"/>
        <v>0</v>
      </c>
      <c r="AM49" s="26">
        <f t="shared" si="15"/>
        <v>0</v>
      </c>
      <c r="AN49" s="26">
        <f t="shared" si="16"/>
        <v>0</v>
      </c>
      <c r="AO49" s="26">
        <f t="shared" si="17"/>
        <v>0</v>
      </c>
      <c r="AP49" s="26">
        <f t="shared" si="18"/>
        <v>0</v>
      </c>
      <c r="AQ49" s="26">
        <f t="shared" si="19"/>
        <v>0</v>
      </c>
      <c r="AR49" s="26">
        <f t="shared" si="20"/>
        <v>0</v>
      </c>
      <c r="AS49" s="26">
        <f t="shared" si="21"/>
        <v>0</v>
      </c>
      <c r="AT49" s="21"/>
      <c r="AU49" s="21"/>
      <c r="AV49" s="21"/>
      <c r="AW49" s="21"/>
      <c r="AX49" s="21"/>
      <c r="AY49" s="21"/>
      <c r="AZ49" s="21"/>
      <c r="BA49" s="21"/>
      <c r="BB49" s="21"/>
      <c r="BC49" s="21"/>
      <c r="BD49" s="21"/>
      <c r="BE49" s="21"/>
    </row>
    <row r="50" spans="3:57" ht="15.75">
      <c r="C50" s="26">
        <v>8</v>
      </c>
      <c r="D50" s="16"/>
      <c r="E50" s="16"/>
      <c r="F50" s="16"/>
      <c r="G50" s="16"/>
      <c r="H50" s="16"/>
      <c r="I50" s="16"/>
      <c r="J50" s="16"/>
      <c r="K50" s="16"/>
      <c r="L50" s="19" t="s">
        <v>19</v>
      </c>
      <c r="M50" s="16"/>
      <c r="N50" s="16"/>
      <c r="O50" s="16"/>
      <c r="P50" s="16"/>
      <c r="Q50" s="16"/>
      <c r="R50" s="16"/>
      <c r="S50" s="16"/>
      <c r="T50" s="16"/>
      <c r="U50" s="16"/>
      <c r="V50" s="26">
        <f t="shared" si="1"/>
        <v>22</v>
      </c>
      <c r="W50" s="29">
        <f t="shared" si="4"/>
        <v>15.024525955058671</v>
      </c>
      <c r="X50" s="28">
        <f t="shared" si="2"/>
        <v>0</v>
      </c>
      <c r="Y50" s="22"/>
      <c r="Z50" s="22"/>
      <c r="AA50" s="26">
        <v>8</v>
      </c>
      <c r="AB50" s="26">
        <f t="shared" si="3"/>
        <v>0</v>
      </c>
      <c r="AC50" s="26">
        <f t="shared" si="5"/>
        <v>0</v>
      </c>
      <c r="AD50" s="26">
        <f t="shared" si="6"/>
        <v>0</v>
      </c>
      <c r="AE50" s="26">
        <f t="shared" si="7"/>
        <v>0</v>
      </c>
      <c r="AF50" s="26">
        <f t="shared" si="8"/>
        <v>0</v>
      </c>
      <c r="AG50" s="26">
        <f t="shared" si="9"/>
        <v>0</v>
      </c>
      <c r="AH50" s="26">
        <f t="shared" si="10"/>
        <v>0</v>
      </c>
      <c r="AI50" s="26">
        <f t="shared" si="11"/>
        <v>0</v>
      </c>
      <c r="AJ50" s="26">
        <f t="shared" si="12"/>
        <v>22</v>
      </c>
      <c r="AK50" s="26">
        <f t="shared" si="13"/>
        <v>0</v>
      </c>
      <c r="AL50" s="26">
        <f t="shared" si="14"/>
        <v>0</v>
      </c>
      <c r="AM50" s="26">
        <f t="shared" si="15"/>
        <v>0</v>
      </c>
      <c r="AN50" s="26">
        <f t="shared" si="16"/>
        <v>0</v>
      </c>
      <c r="AO50" s="26">
        <f t="shared" si="17"/>
        <v>0</v>
      </c>
      <c r="AP50" s="26">
        <f t="shared" si="18"/>
        <v>0</v>
      </c>
      <c r="AQ50" s="26">
        <f t="shared" si="19"/>
        <v>0</v>
      </c>
      <c r="AR50" s="26">
        <f t="shared" si="20"/>
        <v>0</v>
      </c>
      <c r="AS50" s="26">
        <f t="shared" si="21"/>
        <v>0</v>
      </c>
      <c r="AT50" s="21"/>
      <c r="AU50" s="21"/>
      <c r="AV50" s="21"/>
      <c r="AW50" s="21"/>
      <c r="AX50" s="21"/>
      <c r="AY50" s="21"/>
      <c r="AZ50" s="21"/>
      <c r="BA50" s="21"/>
      <c r="BB50" s="21"/>
      <c r="BC50" s="21"/>
      <c r="BD50" s="21"/>
      <c r="BE50" s="21"/>
    </row>
    <row r="51" spans="3:57" ht="15.75">
      <c r="C51" s="26">
        <v>8.25</v>
      </c>
      <c r="D51" s="16"/>
      <c r="E51" s="16"/>
      <c r="F51" s="16"/>
      <c r="G51" s="16"/>
      <c r="H51" s="16"/>
      <c r="I51" s="16"/>
      <c r="J51" s="16"/>
      <c r="K51" s="16"/>
      <c r="L51" s="19" t="s">
        <v>19</v>
      </c>
      <c r="M51" s="16"/>
      <c r="N51" s="16"/>
      <c r="O51" s="16"/>
      <c r="P51" s="16"/>
      <c r="Q51" s="16"/>
      <c r="R51" s="16"/>
      <c r="S51" s="16"/>
      <c r="T51" s="16"/>
      <c r="U51" s="16"/>
      <c r="V51" s="26">
        <f t="shared" si="1"/>
        <v>22</v>
      </c>
      <c r="W51" s="29">
        <f t="shared" si="4"/>
        <v>15.246031465589244</v>
      </c>
      <c r="X51" s="28">
        <f t="shared" si="2"/>
        <v>0</v>
      </c>
      <c r="Y51" s="22"/>
      <c r="Z51" s="22"/>
      <c r="AA51" s="26">
        <v>8.25</v>
      </c>
      <c r="AB51" s="26">
        <f t="shared" si="3"/>
        <v>0</v>
      </c>
      <c r="AC51" s="26">
        <f t="shared" si="5"/>
        <v>0</v>
      </c>
      <c r="AD51" s="26">
        <f t="shared" si="6"/>
        <v>0</v>
      </c>
      <c r="AE51" s="26">
        <f t="shared" si="7"/>
        <v>0</v>
      </c>
      <c r="AF51" s="26">
        <f t="shared" si="8"/>
        <v>0</v>
      </c>
      <c r="AG51" s="26">
        <f t="shared" si="9"/>
        <v>0</v>
      </c>
      <c r="AH51" s="26">
        <f t="shared" si="10"/>
        <v>0</v>
      </c>
      <c r="AI51" s="26">
        <f t="shared" si="11"/>
        <v>0</v>
      </c>
      <c r="AJ51" s="26">
        <f t="shared" si="12"/>
        <v>22</v>
      </c>
      <c r="AK51" s="26">
        <f t="shared" si="13"/>
        <v>0</v>
      </c>
      <c r="AL51" s="26">
        <f t="shared" si="14"/>
        <v>0</v>
      </c>
      <c r="AM51" s="26">
        <f t="shared" si="15"/>
        <v>0</v>
      </c>
      <c r="AN51" s="26">
        <f t="shared" si="16"/>
        <v>0</v>
      </c>
      <c r="AO51" s="26">
        <f t="shared" si="17"/>
        <v>0</v>
      </c>
      <c r="AP51" s="26">
        <f t="shared" si="18"/>
        <v>0</v>
      </c>
      <c r="AQ51" s="26">
        <f t="shared" si="19"/>
        <v>0</v>
      </c>
      <c r="AR51" s="26">
        <f t="shared" si="20"/>
        <v>0</v>
      </c>
      <c r="AS51" s="26">
        <f t="shared" si="21"/>
        <v>0</v>
      </c>
      <c r="AT51" s="21"/>
      <c r="AU51" s="21"/>
      <c r="AV51" s="21"/>
      <c r="AW51" s="21"/>
      <c r="AX51" s="21"/>
      <c r="AY51" s="21"/>
      <c r="AZ51" s="21"/>
      <c r="BA51" s="21"/>
      <c r="BB51" s="21"/>
      <c r="BC51" s="21"/>
      <c r="BD51" s="21"/>
      <c r="BE51" s="21"/>
    </row>
    <row r="52" spans="3:57" ht="15.75">
      <c r="C52" s="26">
        <v>8.5</v>
      </c>
      <c r="D52" s="16"/>
      <c r="E52" s="16"/>
      <c r="F52" s="16"/>
      <c r="G52" s="16"/>
      <c r="H52" s="16"/>
      <c r="I52" s="16"/>
      <c r="J52" s="16"/>
      <c r="K52" s="16"/>
      <c r="L52" s="19" t="s">
        <v>19</v>
      </c>
      <c r="M52" s="19" t="s">
        <v>19</v>
      </c>
      <c r="N52" s="16"/>
      <c r="O52" s="16"/>
      <c r="P52" s="16"/>
      <c r="Q52" s="16"/>
      <c r="R52" s="16"/>
      <c r="S52" s="16"/>
      <c r="T52" s="16"/>
      <c r="U52" s="16"/>
      <c r="V52" s="26">
        <f t="shared" si="1"/>
        <v>44</v>
      </c>
      <c r="W52" s="29">
        <f t="shared" si="4"/>
        <v>15.738814271520141</v>
      </c>
      <c r="X52" s="28">
        <f t="shared" si="2"/>
        <v>0</v>
      </c>
      <c r="Y52" s="22"/>
      <c r="Z52" s="22"/>
      <c r="AA52" s="26">
        <v>8.5</v>
      </c>
      <c r="AB52" s="26">
        <f t="shared" si="3"/>
        <v>0</v>
      </c>
      <c r="AC52" s="26">
        <f t="shared" si="5"/>
        <v>0</v>
      </c>
      <c r="AD52" s="26">
        <f t="shared" si="6"/>
        <v>0</v>
      </c>
      <c r="AE52" s="26">
        <f t="shared" si="7"/>
        <v>0</v>
      </c>
      <c r="AF52" s="26">
        <f t="shared" si="8"/>
        <v>0</v>
      </c>
      <c r="AG52" s="26">
        <f t="shared" si="9"/>
        <v>0</v>
      </c>
      <c r="AH52" s="26">
        <f t="shared" si="10"/>
        <v>0</v>
      </c>
      <c r="AI52" s="26">
        <f t="shared" si="11"/>
        <v>0</v>
      </c>
      <c r="AJ52" s="26">
        <f t="shared" si="12"/>
        <v>22</v>
      </c>
      <c r="AK52" s="26">
        <f t="shared" si="13"/>
        <v>22</v>
      </c>
      <c r="AL52" s="26">
        <f t="shared" si="14"/>
        <v>0</v>
      </c>
      <c r="AM52" s="26">
        <f t="shared" si="15"/>
        <v>0</v>
      </c>
      <c r="AN52" s="26">
        <f t="shared" si="16"/>
        <v>0</v>
      </c>
      <c r="AO52" s="26">
        <f t="shared" si="17"/>
        <v>0</v>
      </c>
      <c r="AP52" s="26">
        <f t="shared" si="18"/>
        <v>0</v>
      </c>
      <c r="AQ52" s="26">
        <f t="shared" si="19"/>
        <v>0</v>
      </c>
      <c r="AR52" s="26">
        <f t="shared" si="20"/>
        <v>0</v>
      </c>
      <c r="AS52" s="26">
        <f t="shared" si="21"/>
        <v>0</v>
      </c>
      <c r="AT52" s="21"/>
      <c r="AU52" s="21"/>
      <c r="AV52" s="21"/>
      <c r="AW52" s="21"/>
      <c r="AX52" s="21"/>
      <c r="AY52" s="21"/>
      <c r="AZ52" s="21"/>
      <c r="BA52" s="21"/>
      <c r="BB52" s="21"/>
      <c r="BC52" s="21"/>
      <c r="BD52" s="21"/>
      <c r="BE52" s="21"/>
    </row>
    <row r="53" spans="3:57" ht="15.75">
      <c r="C53" s="26">
        <v>8.75</v>
      </c>
      <c r="D53" s="16"/>
      <c r="E53" s="16"/>
      <c r="F53" s="16"/>
      <c r="G53" s="16"/>
      <c r="H53" s="16"/>
      <c r="I53" s="16"/>
      <c r="J53" s="16"/>
      <c r="K53" s="16"/>
      <c r="L53" s="19" t="s">
        <v>19</v>
      </c>
      <c r="M53" s="19" t="s">
        <v>19</v>
      </c>
      <c r="N53" s="16"/>
      <c r="O53" s="16"/>
      <c r="P53" s="16"/>
      <c r="Q53" s="16"/>
      <c r="R53" s="16"/>
      <c r="S53" s="16"/>
      <c r="T53" s="16"/>
      <c r="U53" s="16"/>
      <c r="V53" s="26">
        <f t="shared" si="1"/>
        <v>44</v>
      </c>
      <c r="W53" s="29">
        <f t="shared" si="4"/>
        <v>16.226490565811631</v>
      </c>
      <c r="X53" s="28">
        <f t="shared" si="2"/>
        <v>0</v>
      </c>
      <c r="Y53" s="22"/>
      <c r="Z53" s="22"/>
      <c r="AA53" s="26">
        <v>8.75</v>
      </c>
      <c r="AB53" s="26">
        <f t="shared" si="3"/>
        <v>0</v>
      </c>
      <c r="AC53" s="26">
        <f t="shared" si="5"/>
        <v>0</v>
      </c>
      <c r="AD53" s="26">
        <f t="shared" si="6"/>
        <v>0</v>
      </c>
      <c r="AE53" s="26">
        <f t="shared" si="7"/>
        <v>0</v>
      </c>
      <c r="AF53" s="26">
        <f t="shared" si="8"/>
        <v>0</v>
      </c>
      <c r="AG53" s="26">
        <f t="shared" si="9"/>
        <v>0</v>
      </c>
      <c r="AH53" s="26">
        <f t="shared" si="10"/>
        <v>0</v>
      </c>
      <c r="AI53" s="26">
        <f t="shared" si="11"/>
        <v>0</v>
      </c>
      <c r="AJ53" s="26">
        <f t="shared" si="12"/>
        <v>22</v>
      </c>
      <c r="AK53" s="26">
        <f t="shared" si="13"/>
        <v>22</v>
      </c>
      <c r="AL53" s="26">
        <f t="shared" si="14"/>
        <v>0</v>
      </c>
      <c r="AM53" s="26">
        <f t="shared" si="15"/>
        <v>0</v>
      </c>
      <c r="AN53" s="26">
        <f t="shared" si="16"/>
        <v>0</v>
      </c>
      <c r="AO53" s="26">
        <f t="shared" si="17"/>
        <v>0</v>
      </c>
      <c r="AP53" s="26">
        <f t="shared" si="18"/>
        <v>0</v>
      </c>
      <c r="AQ53" s="26">
        <f t="shared" si="19"/>
        <v>0</v>
      </c>
      <c r="AR53" s="26">
        <f t="shared" si="20"/>
        <v>0</v>
      </c>
      <c r="AS53" s="26">
        <f t="shared" si="21"/>
        <v>0</v>
      </c>
      <c r="AT53" s="21"/>
      <c r="AU53" s="21"/>
      <c r="AV53" s="21"/>
      <c r="AW53" s="21"/>
      <c r="AX53" s="21"/>
      <c r="AY53" s="21"/>
      <c r="AZ53" s="21"/>
      <c r="BA53" s="21"/>
      <c r="BB53" s="21"/>
      <c r="BC53" s="21"/>
      <c r="BD53" s="21"/>
      <c r="BE53" s="21"/>
    </row>
    <row r="54" spans="3:57" ht="15.75">
      <c r="C54" s="26">
        <v>9</v>
      </c>
      <c r="D54" s="16"/>
      <c r="E54" s="16"/>
      <c r="F54" s="16"/>
      <c r="G54" s="16"/>
      <c r="H54" s="16"/>
      <c r="I54" s="16"/>
      <c r="J54" s="16"/>
      <c r="K54" s="16"/>
      <c r="L54" s="16"/>
      <c r="M54" s="19" t="s">
        <v>19</v>
      </c>
      <c r="N54" s="16"/>
      <c r="O54" s="16"/>
      <c r="P54" s="16"/>
      <c r="Q54" s="16"/>
      <c r="R54" s="16"/>
      <c r="S54" s="16"/>
      <c r="T54" s="16"/>
      <c r="U54" s="16"/>
      <c r="V54" s="26">
        <f t="shared" si="1"/>
        <v>22</v>
      </c>
      <c r="W54" s="29">
        <f t="shared" si="4"/>
        <v>16.435540596562678</v>
      </c>
      <c r="X54" s="28">
        <f t="shared" si="2"/>
        <v>0</v>
      </c>
      <c r="Y54" s="22"/>
      <c r="Z54" s="22"/>
      <c r="AA54" s="26">
        <v>9</v>
      </c>
      <c r="AB54" s="26">
        <f t="shared" si="3"/>
        <v>0</v>
      </c>
      <c r="AC54" s="26">
        <f t="shared" si="5"/>
        <v>0</v>
      </c>
      <c r="AD54" s="26">
        <f t="shared" si="6"/>
        <v>0</v>
      </c>
      <c r="AE54" s="26">
        <f t="shared" si="7"/>
        <v>0</v>
      </c>
      <c r="AF54" s="26">
        <f t="shared" si="8"/>
        <v>0</v>
      </c>
      <c r="AG54" s="26">
        <f t="shared" si="9"/>
        <v>0</v>
      </c>
      <c r="AH54" s="26">
        <f t="shared" si="10"/>
        <v>0</v>
      </c>
      <c r="AI54" s="26">
        <f t="shared" si="11"/>
        <v>0</v>
      </c>
      <c r="AJ54" s="26">
        <f t="shared" si="12"/>
        <v>0</v>
      </c>
      <c r="AK54" s="26">
        <f t="shared" si="13"/>
        <v>22</v>
      </c>
      <c r="AL54" s="26">
        <f t="shared" si="14"/>
        <v>0</v>
      </c>
      <c r="AM54" s="26">
        <f t="shared" si="15"/>
        <v>0</v>
      </c>
      <c r="AN54" s="26">
        <f t="shared" si="16"/>
        <v>0</v>
      </c>
      <c r="AO54" s="26">
        <f t="shared" si="17"/>
        <v>0</v>
      </c>
      <c r="AP54" s="26">
        <f t="shared" si="18"/>
        <v>0</v>
      </c>
      <c r="AQ54" s="26">
        <f t="shared" si="19"/>
        <v>0</v>
      </c>
      <c r="AR54" s="26">
        <f t="shared" si="20"/>
        <v>0</v>
      </c>
      <c r="AS54" s="26">
        <f t="shared" si="21"/>
        <v>0</v>
      </c>
      <c r="AT54" s="21"/>
      <c r="AU54" s="21"/>
      <c r="AV54" s="21"/>
      <c r="AW54" s="21"/>
      <c r="AX54" s="21"/>
      <c r="AY54" s="21"/>
      <c r="AZ54" s="21"/>
      <c r="BA54" s="21"/>
      <c r="BB54" s="21"/>
      <c r="BC54" s="21"/>
      <c r="BD54" s="21"/>
      <c r="BE54" s="21"/>
    </row>
    <row r="55" spans="3:57" ht="15.75">
      <c r="C55" s="26">
        <v>9.25</v>
      </c>
      <c r="D55" s="16"/>
      <c r="E55" s="16"/>
      <c r="F55" s="16"/>
      <c r="G55" s="16"/>
      <c r="H55" s="16"/>
      <c r="I55" s="16"/>
      <c r="J55" s="16"/>
      <c r="K55" s="16"/>
      <c r="L55" s="16"/>
      <c r="M55" s="19" t="s">
        <v>19</v>
      </c>
      <c r="N55" s="19" t="s">
        <v>19</v>
      </c>
      <c r="O55" s="16"/>
      <c r="P55" s="16"/>
      <c r="Q55" s="16"/>
      <c r="R55" s="16"/>
      <c r="S55" s="16"/>
      <c r="T55" s="16"/>
      <c r="U55" s="16"/>
      <c r="V55" s="26">
        <f t="shared" si="1"/>
        <v>44</v>
      </c>
      <c r="W55" s="29">
        <f t="shared" si="4"/>
        <v>16.915996993882331</v>
      </c>
      <c r="X55" s="28">
        <f t="shared" si="2"/>
        <v>0</v>
      </c>
      <c r="Y55" s="22"/>
      <c r="Z55" s="22"/>
      <c r="AA55" s="26">
        <v>9.25</v>
      </c>
      <c r="AB55" s="26">
        <f t="shared" si="3"/>
        <v>0</v>
      </c>
      <c r="AC55" s="26">
        <f t="shared" si="5"/>
        <v>0</v>
      </c>
      <c r="AD55" s="26">
        <f t="shared" si="6"/>
        <v>0</v>
      </c>
      <c r="AE55" s="26">
        <f t="shared" si="7"/>
        <v>0</v>
      </c>
      <c r="AF55" s="26">
        <f t="shared" si="8"/>
        <v>0</v>
      </c>
      <c r="AG55" s="26">
        <f t="shared" si="9"/>
        <v>0</v>
      </c>
      <c r="AH55" s="26">
        <f t="shared" si="10"/>
        <v>0</v>
      </c>
      <c r="AI55" s="26">
        <f t="shared" si="11"/>
        <v>0</v>
      </c>
      <c r="AJ55" s="26">
        <f t="shared" si="12"/>
        <v>0</v>
      </c>
      <c r="AK55" s="26">
        <f t="shared" si="13"/>
        <v>22</v>
      </c>
      <c r="AL55" s="26">
        <f t="shared" si="14"/>
        <v>22</v>
      </c>
      <c r="AM55" s="26">
        <f t="shared" si="15"/>
        <v>0</v>
      </c>
      <c r="AN55" s="26">
        <f t="shared" si="16"/>
        <v>0</v>
      </c>
      <c r="AO55" s="26">
        <f t="shared" si="17"/>
        <v>0</v>
      </c>
      <c r="AP55" s="26">
        <f t="shared" si="18"/>
        <v>0</v>
      </c>
      <c r="AQ55" s="26">
        <f t="shared" si="19"/>
        <v>0</v>
      </c>
      <c r="AR55" s="26">
        <f t="shared" si="20"/>
        <v>0</v>
      </c>
      <c r="AS55" s="26">
        <f t="shared" si="21"/>
        <v>0</v>
      </c>
      <c r="AT55" s="21"/>
      <c r="AU55" s="21"/>
      <c r="AV55" s="21"/>
      <c r="AW55" s="21"/>
      <c r="AX55" s="21"/>
      <c r="AY55" s="21"/>
      <c r="AZ55" s="21"/>
      <c r="BA55" s="21"/>
      <c r="BB55" s="21"/>
      <c r="BC55" s="21"/>
      <c r="BD55" s="21"/>
      <c r="BE55" s="21"/>
    </row>
    <row r="56" spans="3:57" ht="15.75">
      <c r="C56" s="26">
        <v>9.5</v>
      </c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9" t="s">
        <v>19</v>
      </c>
      <c r="O56" s="16"/>
      <c r="P56" s="16"/>
      <c r="Q56" s="16"/>
      <c r="R56" s="16"/>
      <c r="S56" s="16"/>
      <c r="T56" s="16"/>
      <c r="U56" s="16"/>
      <c r="V56" s="26">
        <f t="shared" si="1"/>
        <v>22</v>
      </c>
      <c r="W56" s="29">
        <f t="shared" si="4"/>
        <v>17.117901944573735</v>
      </c>
      <c r="X56" s="28">
        <f t="shared" si="2"/>
        <v>0</v>
      </c>
      <c r="Y56" s="22"/>
      <c r="Z56" s="22"/>
      <c r="AA56" s="26">
        <v>9.5</v>
      </c>
      <c r="AB56" s="26">
        <f t="shared" si="3"/>
        <v>0</v>
      </c>
      <c r="AC56" s="26">
        <f t="shared" si="5"/>
        <v>0</v>
      </c>
      <c r="AD56" s="26">
        <f t="shared" si="6"/>
        <v>0</v>
      </c>
      <c r="AE56" s="26">
        <f t="shared" si="7"/>
        <v>0</v>
      </c>
      <c r="AF56" s="26">
        <f t="shared" si="8"/>
        <v>0</v>
      </c>
      <c r="AG56" s="26">
        <f t="shared" si="9"/>
        <v>0</v>
      </c>
      <c r="AH56" s="26">
        <f t="shared" si="10"/>
        <v>0</v>
      </c>
      <c r="AI56" s="26">
        <f t="shared" si="11"/>
        <v>0</v>
      </c>
      <c r="AJ56" s="26">
        <f t="shared" si="12"/>
        <v>0</v>
      </c>
      <c r="AK56" s="26">
        <f t="shared" si="13"/>
        <v>0</v>
      </c>
      <c r="AL56" s="26">
        <f t="shared" si="14"/>
        <v>22</v>
      </c>
      <c r="AM56" s="26">
        <f t="shared" si="15"/>
        <v>0</v>
      </c>
      <c r="AN56" s="26">
        <f t="shared" si="16"/>
        <v>0</v>
      </c>
      <c r="AO56" s="26">
        <f t="shared" si="17"/>
        <v>0</v>
      </c>
      <c r="AP56" s="26">
        <f t="shared" si="18"/>
        <v>0</v>
      </c>
      <c r="AQ56" s="26">
        <f t="shared" si="19"/>
        <v>0</v>
      </c>
      <c r="AR56" s="26">
        <f t="shared" si="20"/>
        <v>0</v>
      </c>
      <c r="AS56" s="26">
        <f t="shared" si="21"/>
        <v>0</v>
      </c>
      <c r="AT56" s="21"/>
      <c r="AU56" s="21"/>
      <c r="AV56" s="21"/>
      <c r="AW56" s="21"/>
      <c r="AX56" s="21"/>
      <c r="AY56" s="21"/>
      <c r="AZ56" s="21"/>
      <c r="BA56" s="21"/>
      <c r="BB56" s="21"/>
      <c r="BC56" s="21"/>
      <c r="BD56" s="21"/>
      <c r="BE56" s="21"/>
    </row>
    <row r="57" spans="3:57" ht="15.75">
      <c r="C57" s="26">
        <v>9.75</v>
      </c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9" t="s">
        <v>19</v>
      </c>
      <c r="O57" s="16"/>
      <c r="P57" s="16"/>
      <c r="Q57" s="16"/>
      <c r="R57" s="16"/>
      <c r="S57" s="16"/>
      <c r="T57" s="16"/>
      <c r="U57" s="16"/>
      <c r="V57" s="26">
        <f t="shared" si="1"/>
        <v>22</v>
      </c>
      <c r="W57" s="29">
        <f t="shared" si="4"/>
        <v>17.317714634804037</v>
      </c>
      <c r="X57" s="28">
        <f t="shared" si="2"/>
        <v>0</v>
      </c>
      <c r="Y57" s="22"/>
      <c r="Z57" s="22"/>
      <c r="AA57" s="26">
        <v>9.75</v>
      </c>
      <c r="AB57" s="26">
        <f t="shared" si="3"/>
        <v>0</v>
      </c>
      <c r="AC57" s="26">
        <f t="shared" si="5"/>
        <v>0</v>
      </c>
      <c r="AD57" s="26">
        <f t="shared" si="6"/>
        <v>0</v>
      </c>
      <c r="AE57" s="26">
        <f t="shared" si="7"/>
        <v>0</v>
      </c>
      <c r="AF57" s="26">
        <f t="shared" si="8"/>
        <v>0</v>
      </c>
      <c r="AG57" s="26">
        <f t="shared" si="9"/>
        <v>0</v>
      </c>
      <c r="AH57" s="26">
        <f t="shared" si="10"/>
        <v>0</v>
      </c>
      <c r="AI57" s="26">
        <f t="shared" si="11"/>
        <v>0</v>
      </c>
      <c r="AJ57" s="26">
        <f t="shared" si="12"/>
        <v>0</v>
      </c>
      <c r="AK57" s="26">
        <f t="shared" si="13"/>
        <v>0</v>
      </c>
      <c r="AL57" s="26">
        <f t="shared" si="14"/>
        <v>22</v>
      </c>
      <c r="AM57" s="26">
        <f t="shared" si="15"/>
        <v>0</v>
      </c>
      <c r="AN57" s="26">
        <f t="shared" si="16"/>
        <v>0</v>
      </c>
      <c r="AO57" s="26">
        <f t="shared" si="17"/>
        <v>0</v>
      </c>
      <c r="AP57" s="26">
        <f t="shared" si="18"/>
        <v>0</v>
      </c>
      <c r="AQ57" s="26">
        <f t="shared" si="19"/>
        <v>0</v>
      </c>
      <c r="AR57" s="26">
        <f t="shared" si="20"/>
        <v>0</v>
      </c>
      <c r="AS57" s="26">
        <f t="shared" si="21"/>
        <v>0</v>
      </c>
      <c r="AT57" s="21"/>
      <c r="AU57" s="21"/>
      <c r="AV57" s="21"/>
      <c r="AW57" s="21"/>
      <c r="AX57" s="21"/>
      <c r="AY57" s="21"/>
      <c r="AZ57" s="21"/>
      <c r="BA57" s="21"/>
      <c r="BB57" s="21"/>
      <c r="BC57" s="21"/>
      <c r="BD57" s="21"/>
      <c r="BE57" s="21"/>
    </row>
    <row r="58" spans="3:57" ht="15.75">
      <c r="C58" s="26">
        <v>10</v>
      </c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9" t="s">
        <v>19</v>
      </c>
      <c r="O58" s="16"/>
      <c r="P58" s="16"/>
      <c r="Q58" s="16"/>
      <c r="R58" s="16"/>
      <c r="S58" s="16"/>
      <c r="T58" s="16"/>
      <c r="U58" s="16"/>
      <c r="V58" s="26">
        <f t="shared" si="1"/>
        <v>22</v>
      </c>
      <c r="W58" s="29">
        <f t="shared" si="4"/>
        <v>17.515456745833763</v>
      </c>
      <c r="X58" s="28">
        <f t="shared" si="2"/>
        <v>0</v>
      </c>
      <c r="Y58" s="22"/>
      <c r="Z58" s="22"/>
      <c r="AA58" s="26">
        <v>10</v>
      </c>
      <c r="AB58" s="26">
        <f t="shared" si="3"/>
        <v>0</v>
      </c>
      <c r="AC58" s="26">
        <f t="shared" si="5"/>
        <v>0</v>
      </c>
      <c r="AD58" s="26">
        <f t="shared" si="6"/>
        <v>0</v>
      </c>
      <c r="AE58" s="26">
        <f t="shared" si="7"/>
        <v>0</v>
      </c>
      <c r="AF58" s="26">
        <f t="shared" si="8"/>
        <v>0</v>
      </c>
      <c r="AG58" s="26">
        <f t="shared" si="9"/>
        <v>0</v>
      </c>
      <c r="AH58" s="26">
        <f t="shared" si="10"/>
        <v>0</v>
      </c>
      <c r="AI58" s="26">
        <f t="shared" si="11"/>
        <v>0</v>
      </c>
      <c r="AJ58" s="26">
        <f t="shared" si="12"/>
        <v>0</v>
      </c>
      <c r="AK58" s="26">
        <f t="shared" si="13"/>
        <v>0</v>
      </c>
      <c r="AL58" s="26">
        <f t="shared" si="14"/>
        <v>22</v>
      </c>
      <c r="AM58" s="26">
        <f t="shared" si="15"/>
        <v>0</v>
      </c>
      <c r="AN58" s="26">
        <f t="shared" si="16"/>
        <v>0</v>
      </c>
      <c r="AO58" s="26">
        <f t="shared" si="17"/>
        <v>0</v>
      </c>
      <c r="AP58" s="26">
        <f t="shared" si="18"/>
        <v>0</v>
      </c>
      <c r="AQ58" s="26">
        <f t="shared" si="19"/>
        <v>0</v>
      </c>
      <c r="AR58" s="26">
        <f t="shared" si="20"/>
        <v>0</v>
      </c>
      <c r="AS58" s="26">
        <f t="shared" si="21"/>
        <v>0</v>
      </c>
      <c r="AT58" s="21"/>
      <c r="AU58" s="21"/>
      <c r="AV58" s="21"/>
      <c r="AW58" s="21"/>
      <c r="AX58" s="21"/>
      <c r="AY58" s="21"/>
      <c r="AZ58" s="21"/>
      <c r="BA58" s="21"/>
      <c r="BB58" s="21"/>
      <c r="BC58" s="21"/>
      <c r="BD58" s="21"/>
      <c r="BE58" s="21"/>
    </row>
    <row r="59" spans="3:57">
      <c r="C59" s="26">
        <v>10.25</v>
      </c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26">
        <f t="shared" si="1"/>
        <v>0</v>
      </c>
      <c r="W59" s="29">
        <f t="shared" si="4"/>
        <v>17.43757706560509</v>
      </c>
      <c r="X59" s="28">
        <f t="shared" si="2"/>
        <v>0</v>
      </c>
      <c r="Y59" s="22"/>
      <c r="Z59" s="22"/>
      <c r="AA59" s="26">
        <v>10.25</v>
      </c>
      <c r="AB59" s="26">
        <f t="shared" si="3"/>
        <v>0</v>
      </c>
      <c r="AC59" s="26">
        <f t="shared" si="5"/>
        <v>0</v>
      </c>
      <c r="AD59" s="26">
        <f t="shared" si="6"/>
        <v>0</v>
      </c>
      <c r="AE59" s="26">
        <f t="shared" si="7"/>
        <v>0</v>
      </c>
      <c r="AF59" s="26">
        <f t="shared" si="8"/>
        <v>0</v>
      </c>
      <c r="AG59" s="26">
        <f t="shared" si="9"/>
        <v>0</v>
      </c>
      <c r="AH59" s="26">
        <f t="shared" si="10"/>
        <v>0</v>
      </c>
      <c r="AI59" s="26">
        <f t="shared" si="11"/>
        <v>0</v>
      </c>
      <c r="AJ59" s="26">
        <f t="shared" si="12"/>
        <v>0</v>
      </c>
      <c r="AK59" s="26">
        <f t="shared" si="13"/>
        <v>0</v>
      </c>
      <c r="AL59" s="26">
        <f t="shared" si="14"/>
        <v>0</v>
      </c>
      <c r="AM59" s="26">
        <f t="shared" si="15"/>
        <v>0</v>
      </c>
      <c r="AN59" s="26">
        <f t="shared" si="16"/>
        <v>0</v>
      </c>
      <c r="AO59" s="26">
        <f t="shared" si="17"/>
        <v>0</v>
      </c>
      <c r="AP59" s="26">
        <f t="shared" si="18"/>
        <v>0</v>
      </c>
      <c r="AQ59" s="26">
        <f t="shared" si="19"/>
        <v>0</v>
      </c>
      <c r="AR59" s="26">
        <f t="shared" si="20"/>
        <v>0</v>
      </c>
      <c r="AS59" s="26">
        <f t="shared" si="21"/>
        <v>0</v>
      </c>
      <c r="AT59" s="21"/>
      <c r="AU59" s="21"/>
      <c r="AV59" s="21"/>
      <c r="AW59" s="21"/>
      <c r="AX59" s="21"/>
      <c r="AY59" s="21"/>
      <c r="AZ59" s="21"/>
      <c r="BA59" s="21"/>
      <c r="BB59" s="21"/>
      <c r="BC59" s="21"/>
      <c r="BD59" s="21"/>
      <c r="BE59" s="21"/>
    </row>
    <row r="60" spans="3:57" ht="15.75">
      <c r="C60" s="26">
        <v>10.5</v>
      </c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9" t="s">
        <v>19</v>
      </c>
      <c r="P60" s="16"/>
      <c r="Q60" s="16"/>
      <c r="R60" s="16"/>
      <c r="S60" s="16"/>
      <c r="T60" s="16"/>
      <c r="U60" s="16"/>
      <c r="V60" s="26">
        <f t="shared" si="1"/>
        <v>22</v>
      </c>
      <c r="W60" s="29">
        <f t="shared" si="4"/>
        <v>17.634077090079344</v>
      </c>
      <c r="X60" s="28">
        <f t="shared" si="2"/>
        <v>0</v>
      </c>
      <c r="Y60" s="22"/>
      <c r="Z60" s="22"/>
      <c r="AA60" s="26">
        <v>10.5</v>
      </c>
      <c r="AB60" s="26">
        <f t="shared" si="3"/>
        <v>0</v>
      </c>
      <c r="AC60" s="26">
        <f t="shared" si="5"/>
        <v>0</v>
      </c>
      <c r="AD60" s="26">
        <f t="shared" si="6"/>
        <v>0</v>
      </c>
      <c r="AE60" s="26">
        <f t="shared" si="7"/>
        <v>0</v>
      </c>
      <c r="AF60" s="26">
        <f t="shared" si="8"/>
        <v>0</v>
      </c>
      <c r="AG60" s="26">
        <f t="shared" si="9"/>
        <v>0</v>
      </c>
      <c r="AH60" s="26">
        <f t="shared" si="10"/>
        <v>0</v>
      </c>
      <c r="AI60" s="26">
        <f t="shared" si="11"/>
        <v>0</v>
      </c>
      <c r="AJ60" s="26">
        <f t="shared" si="12"/>
        <v>0</v>
      </c>
      <c r="AK60" s="26">
        <f t="shared" si="13"/>
        <v>0</v>
      </c>
      <c r="AL60" s="26">
        <f t="shared" si="14"/>
        <v>0</v>
      </c>
      <c r="AM60" s="26">
        <f t="shared" si="15"/>
        <v>22</v>
      </c>
      <c r="AN60" s="26">
        <f t="shared" si="16"/>
        <v>0</v>
      </c>
      <c r="AO60" s="26">
        <f t="shared" si="17"/>
        <v>0</v>
      </c>
      <c r="AP60" s="26">
        <f t="shared" si="18"/>
        <v>0</v>
      </c>
      <c r="AQ60" s="26">
        <f t="shared" si="19"/>
        <v>0</v>
      </c>
      <c r="AR60" s="26">
        <f t="shared" si="20"/>
        <v>0</v>
      </c>
      <c r="AS60" s="26">
        <f t="shared" si="21"/>
        <v>0</v>
      </c>
      <c r="AT60" s="21"/>
      <c r="AU60" s="21"/>
      <c r="AV60" s="21"/>
      <c r="AW60" s="21"/>
      <c r="AX60" s="21"/>
      <c r="AY60" s="21"/>
      <c r="AZ60" s="21"/>
      <c r="BA60" s="21"/>
      <c r="BB60" s="21"/>
      <c r="BC60" s="21"/>
      <c r="BD60" s="21"/>
      <c r="BE60" s="21"/>
    </row>
    <row r="61" spans="3:57" ht="15.75">
      <c r="C61" s="26">
        <v>10.75</v>
      </c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9" t="s">
        <v>19</v>
      </c>
      <c r="P61" s="16"/>
      <c r="Q61" s="16"/>
      <c r="R61" s="16"/>
      <c r="S61" s="16"/>
      <c r="T61" s="16"/>
      <c r="U61" s="16"/>
      <c r="V61" s="26">
        <f t="shared" si="1"/>
        <v>22</v>
      </c>
      <c r="W61" s="29">
        <f t="shared" si="4"/>
        <v>17.828540863186777</v>
      </c>
      <c r="X61" s="28">
        <f t="shared" si="2"/>
        <v>0</v>
      </c>
      <c r="Y61" s="22"/>
      <c r="Z61" s="22"/>
      <c r="AA61" s="26">
        <v>10.75</v>
      </c>
      <c r="AB61" s="26">
        <f t="shared" si="3"/>
        <v>0</v>
      </c>
      <c r="AC61" s="26">
        <f t="shared" si="5"/>
        <v>0</v>
      </c>
      <c r="AD61" s="26">
        <f t="shared" si="6"/>
        <v>0</v>
      </c>
      <c r="AE61" s="26">
        <f t="shared" si="7"/>
        <v>0</v>
      </c>
      <c r="AF61" s="26">
        <f t="shared" si="8"/>
        <v>0</v>
      </c>
      <c r="AG61" s="26">
        <f t="shared" si="9"/>
        <v>0</v>
      </c>
      <c r="AH61" s="26">
        <f t="shared" si="10"/>
        <v>0</v>
      </c>
      <c r="AI61" s="26">
        <f t="shared" si="11"/>
        <v>0</v>
      </c>
      <c r="AJ61" s="26">
        <f t="shared" si="12"/>
        <v>0</v>
      </c>
      <c r="AK61" s="26">
        <f t="shared" si="13"/>
        <v>0</v>
      </c>
      <c r="AL61" s="26">
        <f t="shared" si="14"/>
        <v>0</v>
      </c>
      <c r="AM61" s="26">
        <f t="shared" si="15"/>
        <v>22</v>
      </c>
      <c r="AN61" s="26">
        <f t="shared" si="16"/>
        <v>0</v>
      </c>
      <c r="AO61" s="26">
        <f t="shared" si="17"/>
        <v>0</v>
      </c>
      <c r="AP61" s="26">
        <f t="shared" si="18"/>
        <v>0</v>
      </c>
      <c r="AQ61" s="26">
        <f t="shared" si="19"/>
        <v>0</v>
      </c>
      <c r="AR61" s="26">
        <f t="shared" si="20"/>
        <v>0</v>
      </c>
      <c r="AS61" s="26">
        <f t="shared" si="21"/>
        <v>0</v>
      </c>
      <c r="AT61" s="21"/>
      <c r="AU61" s="21"/>
      <c r="AV61" s="21"/>
      <c r="AW61" s="21"/>
      <c r="AX61" s="21"/>
      <c r="AY61" s="21"/>
      <c r="AZ61" s="21"/>
      <c r="BA61" s="21"/>
      <c r="BB61" s="21"/>
      <c r="BC61" s="21"/>
      <c r="BD61" s="21"/>
      <c r="BE61" s="21"/>
    </row>
    <row r="62" spans="3:57" ht="15.75">
      <c r="C62" s="26">
        <v>11</v>
      </c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9" t="s">
        <v>19</v>
      </c>
      <c r="P62" s="16"/>
      <c r="Q62" s="16"/>
      <c r="R62" s="16"/>
      <c r="S62" s="16"/>
      <c r="T62" s="16"/>
      <c r="U62" s="16"/>
      <c r="V62" s="26">
        <f t="shared" si="1"/>
        <v>22</v>
      </c>
      <c r="W62" s="29">
        <f t="shared" si="4"/>
        <v>18.020989485788014</v>
      </c>
      <c r="X62" s="28">
        <f t="shared" si="2"/>
        <v>0</v>
      </c>
      <c r="Y62" s="22"/>
      <c r="Z62" s="22"/>
      <c r="AA62" s="26">
        <v>11</v>
      </c>
      <c r="AB62" s="26">
        <f t="shared" si="3"/>
        <v>0</v>
      </c>
      <c r="AC62" s="26">
        <f t="shared" si="5"/>
        <v>0</v>
      </c>
      <c r="AD62" s="26">
        <f t="shared" si="6"/>
        <v>0</v>
      </c>
      <c r="AE62" s="26">
        <f t="shared" si="7"/>
        <v>0</v>
      </c>
      <c r="AF62" s="26">
        <f t="shared" si="8"/>
        <v>0</v>
      </c>
      <c r="AG62" s="26">
        <f t="shared" si="9"/>
        <v>0</v>
      </c>
      <c r="AH62" s="26">
        <f t="shared" si="10"/>
        <v>0</v>
      </c>
      <c r="AI62" s="26">
        <f t="shared" si="11"/>
        <v>0</v>
      </c>
      <c r="AJ62" s="26">
        <f t="shared" si="12"/>
        <v>0</v>
      </c>
      <c r="AK62" s="26">
        <f t="shared" si="13"/>
        <v>0</v>
      </c>
      <c r="AL62" s="26">
        <f t="shared" si="14"/>
        <v>0</v>
      </c>
      <c r="AM62" s="26">
        <f t="shared" si="15"/>
        <v>22</v>
      </c>
      <c r="AN62" s="26">
        <f t="shared" si="16"/>
        <v>0</v>
      </c>
      <c r="AO62" s="26">
        <f t="shared" si="17"/>
        <v>0</v>
      </c>
      <c r="AP62" s="26">
        <f t="shared" si="18"/>
        <v>0</v>
      </c>
      <c r="AQ62" s="26">
        <f t="shared" si="19"/>
        <v>0</v>
      </c>
      <c r="AR62" s="26">
        <f t="shared" si="20"/>
        <v>0</v>
      </c>
      <c r="AS62" s="26">
        <f t="shared" si="21"/>
        <v>0</v>
      </c>
      <c r="AT62" s="21"/>
      <c r="AU62" s="21"/>
      <c r="AV62" s="21"/>
      <c r="AW62" s="21"/>
      <c r="AX62" s="21"/>
      <c r="AY62" s="21"/>
      <c r="AZ62" s="21"/>
      <c r="BA62" s="21"/>
      <c r="BB62" s="21"/>
      <c r="BC62" s="21"/>
      <c r="BD62" s="21"/>
      <c r="BE62" s="21"/>
    </row>
    <row r="63" spans="3:57" ht="15.75">
      <c r="C63" s="26">
        <v>11.25</v>
      </c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9" t="s">
        <v>19</v>
      </c>
      <c r="P63" s="19" t="s">
        <v>19</v>
      </c>
      <c r="Q63" s="16"/>
      <c r="R63" s="16"/>
      <c r="S63" s="16"/>
      <c r="T63" s="16"/>
      <c r="U63" s="16"/>
      <c r="V63" s="26">
        <f t="shared" si="1"/>
        <v>44</v>
      </c>
      <c r="W63" s="29">
        <f t="shared" si="4"/>
        <v>18.485016508727966</v>
      </c>
      <c r="X63" s="28">
        <f t="shared" si="2"/>
        <v>0</v>
      </c>
      <c r="Y63" s="22"/>
      <c r="Z63" s="22"/>
      <c r="AA63" s="26">
        <v>11.25</v>
      </c>
      <c r="AB63" s="26">
        <f t="shared" si="3"/>
        <v>0</v>
      </c>
      <c r="AC63" s="26">
        <f t="shared" si="5"/>
        <v>0</v>
      </c>
      <c r="AD63" s="26">
        <f t="shared" si="6"/>
        <v>0</v>
      </c>
      <c r="AE63" s="26">
        <f t="shared" si="7"/>
        <v>0</v>
      </c>
      <c r="AF63" s="26">
        <f t="shared" si="8"/>
        <v>0</v>
      </c>
      <c r="AG63" s="26">
        <f t="shared" si="9"/>
        <v>0</v>
      </c>
      <c r="AH63" s="26">
        <f t="shared" si="10"/>
        <v>0</v>
      </c>
      <c r="AI63" s="26">
        <f t="shared" si="11"/>
        <v>0</v>
      </c>
      <c r="AJ63" s="26">
        <f t="shared" si="12"/>
        <v>0</v>
      </c>
      <c r="AK63" s="26">
        <f t="shared" si="13"/>
        <v>0</v>
      </c>
      <c r="AL63" s="26">
        <f t="shared" si="14"/>
        <v>0</v>
      </c>
      <c r="AM63" s="26">
        <f t="shared" si="15"/>
        <v>22</v>
      </c>
      <c r="AN63" s="26">
        <f t="shared" si="16"/>
        <v>22</v>
      </c>
      <c r="AO63" s="26">
        <f t="shared" si="17"/>
        <v>0</v>
      </c>
      <c r="AP63" s="26">
        <f t="shared" si="18"/>
        <v>0</v>
      </c>
      <c r="AQ63" s="26">
        <f t="shared" si="19"/>
        <v>0</v>
      </c>
      <c r="AR63" s="26">
        <f t="shared" si="20"/>
        <v>0</v>
      </c>
      <c r="AS63" s="26">
        <f t="shared" si="21"/>
        <v>0</v>
      </c>
      <c r="AT63" s="21"/>
      <c r="AU63" s="21"/>
      <c r="AV63" s="21"/>
      <c r="AW63" s="21"/>
      <c r="AX63" s="21"/>
      <c r="AY63" s="21"/>
      <c r="AZ63" s="21"/>
      <c r="BA63" s="21"/>
      <c r="BB63" s="21"/>
      <c r="BC63" s="21"/>
      <c r="BD63" s="21"/>
      <c r="BE63" s="21"/>
    </row>
    <row r="64" spans="3:57" ht="15.75">
      <c r="C64" s="26">
        <v>11.5</v>
      </c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9" t="s">
        <v>19</v>
      </c>
      <c r="Q64" s="16"/>
      <c r="R64" s="16"/>
      <c r="S64" s="16"/>
      <c r="T64" s="16"/>
      <c r="U64" s="16"/>
      <c r="V64" s="26">
        <f t="shared" si="1"/>
        <v>22</v>
      </c>
      <c r="W64" s="29">
        <f t="shared" si="4"/>
        <v>18.670662336092441</v>
      </c>
      <c r="X64" s="28">
        <f t="shared" si="2"/>
        <v>0</v>
      </c>
      <c r="Y64" s="22"/>
      <c r="Z64" s="22"/>
      <c r="AA64" s="26">
        <v>11.5</v>
      </c>
      <c r="AB64" s="26">
        <f t="shared" si="3"/>
        <v>0</v>
      </c>
      <c r="AC64" s="26">
        <f t="shared" si="5"/>
        <v>0</v>
      </c>
      <c r="AD64" s="26">
        <f t="shared" si="6"/>
        <v>0</v>
      </c>
      <c r="AE64" s="26">
        <f t="shared" si="7"/>
        <v>0</v>
      </c>
      <c r="AF64" s="26">
        <f t="shared" si="8"/>
        <v>0</v>
      </c>
      <c r="AG64" s="26">
        <f t="shared" si="9"/>
        <v>0</v>
      </c>
      <c r="AH64" s="26">
        <f t="shared" si="10"/>
        <v>0</v>
      </c>
      <c r="AI64" s="26">
        <f t="shared" si="11"/>
        <v>0</v>
      </c>
      <c r="AJ64" s="26">
        <f t="shared" si="12"/>
        <v>0</v>
      </c>
      <c r="AK64" s="26">
        <f t="shared" si="13"/>
        <v>0</v>
      </c>
      <c r="AL64" s="26">
        <f t="shared" si="14"/>
        <v>0</v>
      </c>
      <c r="AM64" s="26">
        <f t="shared" si="15"/>
        <v>0</v>
      </c>
      <c r="AN64" s="26">
        <f t="shared" si="16"/>
        <v>22</v>
      </c>
      <c r="AO64" s="26">
        <f t="shared" si="17"/>
        <v>0</v>
      </c>
      <c r="AP64" s="26">
        <f t="shared" si="18"/>
        <v>0</v>
      </c>
      <c r="AQ64" s="26">
        <f t="shared" si="19"/>
        <v>0</v>
      </c>
      <c r="AR64" s="26">
        <f t="shared" si="20"/>
        <v>0</v>
      </c>
      <c r="AS64" s="26">
        <f t="shared" si="21"/>
        <v>0</v>
      </c>
      <c r="AT64" s="21"/>
      <c r="AU64" s="21"/>
      <c r="AV64" s="21"/>
      <c r="AW64" s="21"/>
      <c r="AX64" s="21"/>
      <c r="AY64" s="21"/>
      <c r="AZ64" s="21"/>
      <c r="BA64" s="21"/>
      <c r="BB64" s="21"/>
      <c r="BC64" s="21"/>
      <c r="BD64" s="21"/>
      <c r="BE64" s="21"/>
    </row>
    <row r="65" spans="3:57" ht="15.75">
      <c r="C65" s="26">
        <v>11.75</v>
      </c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9" t="s">
        <v>19</v>
      </c>
      <c r="Q65" s="16"/>
      <c r="R65" s="16"/>
      <c r="S65" s="16"/>
      <c r="T65" s="16"/>
      <c r="U65" s="16"/>
      <c r="V65" s="26">
        <f t="shared" si="1"/>
        <v>22</v>
      </c>
      <c r="W65" s="29">
        <f t="shared" si="4"/>
        <v>18.854384389804842</v>
      </c>
      <c r="X65" s="28">
        <f t="shared" si="2"/>
        <v>0</v>
      </c>
      <c r="Y65" s="22"/>
      <c r="Z65" s="22"/>
      <c r="AA65" s="26">
        <v>11.75</v>
      </c>
      <c r="AB65" s="26">
        <f t="shared" si="3"/>
        <v>0</v>
      </c>
      <c r="AC65" s="26">
        <f t="shared" si="5"/>
        <v>0</v>
      </c>
      <c r="AD65" s="26">
        <f t="shared" si="6"/>
        <v>0</v>
      </c>
      <c r="AE65" s="26">
        <f t="shared" si="7"/>
        <v>0</v>
      </c>
      <c r="AF65" s="26">
        <f t="shared" si="8"/>
        <v>0</v>
      </c>
      <c r="AG65" s="26">
        <f t="shared" si="9"/>
        <v>0</v>
      </c>
      <c r="AH65" s="26">
        <f t="shared" si="10"/>
        <v>0</v>
      </c>
      <c r="AI65" s="26">
        <f t="shared" si="11"/>
        <v>0</v>
      </c>
      <c r="AJ65" s="26">
        <f t="shared" si="12"/>
        <v>0</v>
      </c>
      <c r="AK65" s="26">
        <f t="shared" si="13"/>
        <v>0</v>
      </c>
      <c r="AL65" s="26">
        <f t="shared" si="14"/>
        <v>0</v>
      </c>
      <c r="AM65" s="26">
        <f t="shared" si="15"/>
        <v>0</v>
      </c>
      <c r="AN65" s="26">
        <f t="shared" si="16"/>
        <v>22</v>
      </c>
      <c r="AO65" s="26">
        <f t="shared" si="17"/>
        <v>0</v>
      </c>
      <c r="AP65" s="26">
        <f t="shared" si="18"/>
        <v>0</v>
      </c>
      <c r="AQ65" s="26">
        <f t="shared" si="19"/>
        <v>0</v>
      </c>
      <c r="AR65" s="26">
        <f t="shared" si="20"/>
        <v>0</v>
      </c>
      <c r="AS65" s="26">
        <f t="shared" si="21"/>
        <v>0</v>
      </c>
      <c r="AT65" s="21"/>
      <c r="AU65" s="21"/>
      <c r="AV65" s="21"/>
      <c r="AW65" s="21"/>
      <c r="AX65" s="21"/>
      <c r="AY65" s="21"/>
      <c r="AZ65" s="21"/>
      <c r="BA65" s="21"/>
      <c r="BB65" s="21"/>
      <c r="BC65" s="21"/>
      <c r="BD65" s="21"/>
      <c r="BE65" s="21"/>
    </row>
    <row r="66" spans="3:57" ht="15.75">
      <c r="C66" s="26">
        <v>12</v>
      </c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9" t="s">
        <v>19</v>
      </c>
      <c r="Q66" s="19" t="s">
        <v>19</v>
      </c>
      <c r="R66" s="16"/>
      <c r="S66" s="16"/>
      <c r="T66" s="16"/>
      <c r="U66" s="16"/>
      <c r="V66" s="26">
        <f t="shared" si="1"/>
        <v>44</v>
      </c>
      <c r="W66" s="29">
        <f t="shared" si="4"/>
        <v>19.309775273808192</v>
      </c>
      <c r="X66" s="28">
        <f t="shared" si="2"/>
        <v>0</v>
      </c>
      <c r="Y66" s="22"/>
      <c r="Z66" s="22"/>
      <c r="AA66" s="26">
        <v>12</v>
      </c>
      <c r="AB66" s="26">
        <f t="shared" si="3"/>
        <v>0</v>
      </c>
      <c r="AC66" s="26">
        <f t="shared" si="5"/>
        <v>0</v>
      </c>
      <c r="AD66" s="26">
        <f t="shared" si="6"/>
        <v>0</v>
      </c>
      <c r="AE66" s="26">
        <f t="shared" si="7"/>
        <v>0</v>
      </c>
      <c r="AF66" s="26">
        <f t="shared" si="8"/>
        <v>0</v>
      </c>
      <c r="AG66" s="26">
        <f t="shared" si="9"/>
        <v>0</v>
      </c>
      <c r="AH66" s="26">
        <f t="shared" si="10"/>
        <v>0</v>
      </c>
      <c r="AI66" s="26">
        <f t="shared" si="11"/>
        <v>0</v>
      </c>
      <c r="AJ66" s="26">
        <f t="shared" si="12"/>
        <v>0</v>
      </c>
      <c r="AK66" s="26">
        <f t="shared" si="13"/>
        <v>0</v>
      </c>
      <c r="AL66" s="26">
        <f t="shared" si="14"/>
        <v>0</v>
      </c>
      <c r="AM66" s="26">
        <f t="shared" si="15"/>
        <v>0</v>
      </c>
      <c r="AN66" s="26">
        <f t="shared" si="16"/>
        <v>22</v>
      </c>
      <c r="AO66" s="26">
        <f t="shared" si="17"/>
        <v>22</v>
      </c>
      <c r="AP66" s="26">
        <f t="shared" si="18"/>
        <v>0</v>
      </c>
      <c r="AQ66" s="26">
        <f t="shared" si="19"/>
        <v>0</v>
      </c>
      <c r="AR66" s="26">
        <f t="shared" si="20"/>
        <v>0</v>
      </c>
      <c r="AS66" s="26">
        <f t="shared" si="21"/>
        <v>0</v>
      </c>
      <c r="AT66" s="21"/>
      <c r="AU66" s="21"/>
      <c r="AV66" s="21"/>
      <c r="AW66" s="21"/>
      <c r="AX66" s="21"/>
      <c r="AY66" s="21"/>
      <c r="AZ66" s="21"/>
      <c r="BA66" s="21"/>
      <c r="BB66" s="21"/>
      <c r="BC66" s="21"/>
      <c r="BD66" s="21"/>
      <c r="BE66" s="21"/>
    </row>
    <row r="67" spans="3:57" ht="15.75">
      <c r="C67" s="26">
        <v>12.25</v>
      </c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9" t="s">
        <v>19</v>
      </c>
      <c r="R67" s="16"/>
      <c r="S67" s="16"/>
      <c r="T67" s="16"/>
      <c r="U67" s="16"/>
      <c r="V67" s="26">
        <f t="shared" si="1"/>
        <v>22</v>
      </c>
      <c r="W67" s="29">
        <f t="shared" si="4"/>
        <v>19.486874455098778</v>
      </c>
      <c r="X67" s="28">
        <f t="shared" si="2"/>
        <v>0</v>
      </c>
      <c r="Y67" s="22"/>
      <c r="Z67" s="22"/>
      <c r="AA67" s="26">
        <v>12.25</v>
      </c>
      <c r="AB67" s="26">
        <f t="shared" si="3"/>
        <v>0</v>
      </c>
      <c r="AC67" s="26">
        <f t="shared" si="5"/>
        <v>0</v>
      </c>
      <c r="AD67" s="26">
        <f t="shared" si="6"/>
        <v>0</v>
      </c>
      <c r="AE67" s="26">
        <f t="shared" si="7"/>
        <v>0</v>
      </c>
      <c r="AF67" s="26">
        <f t="shared" si="8"/>
        <v>0</v>
      </c>
      <c r="AG67" s="26">
        <f t="shared" si="9"/>
        <v>0</v>
      </c>
      <c r="AH67" s="26">
        <f t="shared" si="10"/>
        <v>0</v>
      </c>
      <c r="AI67" s="26">
        <f t="shared" si="11"/>
        <v>0</v>
      </c>
      <c r="AJ67" s="26">
        <f t="shared" si="12"/>
        <v>0</v>
      </c>
      <c r="AK67" s="26">
        <f t="shared" si="13"/>
        <v>0</v>
      </c>
      <c r="AL67" s="26">
        <f t="shared" si="14"/>
        <v>0</v>
      </c>
      <c r="AM67" s="26">
        <f t="shared" si="15"/>
        <v>0</v>
      </c>
      <c r="AN67" s="26">
        <f t="shared" si="16"/>
        <v>0</v>
      </c>
      <c r="AO67" s="26">
        <f t="shared" si="17"/>
        <v>22</v>
      </c>
      <c r="AP67" s="26">
        <f t="shared" si="18"/>
        <v>0</v>
      </c>
      <c r="AQ67" s="26">
        <f t="shared" si="19"/>
        <v>0</v>
      </c>
      <c r="AR67" s="26">
        <f t="shared" si="20"/>
        <v>0</v>
      </c>
      <c r="AS67" s="26">
        <f t="shared" si="21"/>
        <v>0</v>
      </c>
      <c r="AT67" s="21"/>
      <c r="AU67" s="21"/>
      <c r="AV67" s="21"/>
      <c r="AW67" s="21"/>
      <c r="AX67" s="21"/>
      <c r="AY67" s="21"/>
      <c r="AZ67" s="21"/>
      <c r="BA67" s="21"/>
      <c r="BB67" s="21"/>
      <c r="BC67" s="21"/>
      <c r="BD67" s="21"/>
      <c r="BE67" s="21"/>
    </row>
    <row r="68" spans="3:57" ht="15.75">
      <c r="C68" s="26">
        <v>12.5</v>
      </c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9" t="s">
        <v>19</v>
      </c>
      <c r="R68" s="16"/>
      <c r="S68" s="16"/>
      <c r="T68" s="16"/>
      <c r="U68" s="16"/>
      <c r="V68" s="26">
        <f t="shared" si="1"/>
        <v>22</v>
      </c>
      <c r="W68" s="29">
        <f t="shared" si="4"/>
        <v>19.662138428221169</v>
      </c>
      <c r="X68" s="28">
        <f t="shared" si="2"/>
        <v>0</v>
      </c>
      <c r="Y68" s="22"/>
      <c r="Z68" s="22"/>
      <c r="AA68" s="26">
        <v>12.5</v>
      </c>
      <c r="AB68" s="26">
        <f t="shared" si="3"/>
        <v>0</v>
      </c>
      <c r="AC68" s="26">
        <f t="shared" si="5"/>
        <v>0</v>
      </c>
      <c r="AD68" s="26">
        <f t="shared" si="6"/>
        <v>0</v>
      </c>
      <c r="AE68" s="26">
        <f t="shared" si="7"/>
        <v>0</v>
      </c>
      <c r="AF68" s="26">
        <f t="shared" si="8"/>
        <v>0</v>
      </c>
      <c r="AG68" s="26">
        <f t="shared" si="9"/>
        <v>0</v>
      </c>
      <c r="AH68" s="26">
        <f t="shared" si="10"/>
        <v>0</v>
      </c>
      <c r="AI68" s="26">
        <f t="shared" si="11"/>
        <v>0</v>
      </c>
      <c r="AJ68" s="26">
        <f t="shared" si="12"/>
        <v>0</v>
      </c>
      <c r="AK68" s="26">
        <f t="shared" si="13"/>
        <v>0</v>
      </c>
      <c r="AL68" s="26">
        <f t="shared" si="14"/>
        <v>0</v>
      </c>
      <c r="AM68" s="26">
        <f t="shared" si="15"/>
        <v>0</v>
      </c>
      <c r="AN68" s="26">
        <f t="shared" si="16"/>
        <v>0</v>
      </c>
      <c r="AO68" s="26">
        <f t="shared" si="17"/>
        <v>22</v>
      </c>
      <c r="AP68" s="26">
        <f t="shared" si="18"/>
        <v>0</v>
      </c>
      <c r="AQ68" s="26">
        <f t="shared" si="19"/>
        <v>0</v>
      </c>
      <c r="AR68" s="26">
        <f t="shared" si="20"/>
        <v>0</v>
      </c>
      <c r="AS68" s="26">
        <f t="shared" si="21"/>
        <v>0</v>
      </c>
      <c r="AT68" s="21"/>
      <c r="AU68" s="21"/>
      <c r="AV68" s="21"/>
      <c r="AW68" s="21"/>
      <c r="AX68" s="21"/>
      <c r="AY68" s="21"/>
      <c r="AZ68" s="21"/>
      <c r="BA68" s="21"/>
      <c r="BB68" s="21"/>
      <c r="BC68" s="21"/>
      <c r="BD68" s="21"/>
      <c r="BE68" s="21"/>
    </row>
    <row r="69" spans="3:57" ht="15.75">
      <c r="C69" s="26">
        <v>12.75</v>
      </c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9" t="s">
        <v>19</v>
      </c>
      <c r="R69" s="19" t="s">
        <v>19</v>
      </c>
      <c r="S69" s="16"/>
      <c r="T69" s="16"/>
      <c r="U69" s="16"/>
      <c r="V69" s="26">
        <f t="shared" si="1"/>
        <v>44</v>
      </c>
      <c r="W69" s="29">
        <f t="shared" si="4"/>
        <v>20.109158879349614</v>
      </c>
      <c r="X69" s="28">
        <f t="shared" si="2"/>
        <v>0</v>
      </c>
      <c r="Y69" s="22"/>
      <c r="Z69" s="22"/>
      <c r="AA69" s="26">
        <v>12.75</v>
      </c>
      <c r="AB69" s="26">
        <f t="shared" si="3"/>
        <v>0</v>
      </c>
      <c r="AC69" s="26">
        <f t="shared" si="5"/>
        <v>0</v>
      </c>
      <c r="AD69" s="26">
        <f t="shared" si="6"/>
        <v>0</v>
      </c>
      <c r="AE69" s="26">
        <f t="shared" si="7"/>
        <v>0</v>
      </c>
      <c r="AF69" s="26">
        <f t="shared" si="8"/>
        <v>0</v>
      </c>
      <c r="AG69" s="26">
        <f t="shared" si="9"/>
        <v>0</v>
      </c>
      <c r="AH69" s="26">
        <f t="shared" si="10"/>
        <v>0</v>
      </c>
      <c r="AI69" s="26">
        <f t="shared" si="11"/>
        <v>0</v>
      </c>
      <c r="AJ69" s="26">
        <f t="shared" si="12"/>
        <v>0</v>
      </c>
      <c r="AK69" s="26">
        <f t="shared" si="13"/>
        <v>0</v>
      </c>
      <c r="AL69" s="26">
        <f t="shared" si="14"/>
        <v>0</v>
      </c>
      <c r="AM69" s="26">
        <f t="shared" si="15"/>
        <v>0</v>
      </c>
      <c r="AN69" s="26">
        <f t="shared" si="16"/>
        <v>0</v>
      </c>
      <c r="AO69" s="26">
        <f t="shared" si="17"/>
        <v>22</v>
      </c>
      <c r="AP69" s="26">
        <f t="shared" si="18"/>
        <v>22</v>
      </c>
      <c r="AQ69" s="26">
        <f t="shared" si="19"/>
        <v>0</v>
      </c>
      <c r="AR69" s="26">
        <f t="shared" si="20"/>
        <v>0</v>
      </c>
      <c r="AS69" s="26">
        <f t="shared" si="21"/>
        <v>0</v>
      </c>
      <c r="AT69" s="21"/>
      <c r="AU69" s="21"/>
      <c r="AV69" s="21"/>
      <c r="AW69" s="21"/>
      <c r="AX69" s="21"/>
      <c r="AY69" s="21"/>
      <c r="AZ69" s="21"/>
      <c r="BA69" s="21"/>
      <c r="BB69" s="21"/>
      <c r="BC69" s="21"/>
      <c r="BD69" s="21"/>
      <c r="BE69" s="21"/>
    </row>
    <row r="70" spans="3:57" ht="15.75">
      <c r="C70" s="26">
        <v>13</v>
      </c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9" t="s">
        <v>19</v>
      </c>
      <c r="S70" s="16"/>
      <c r="T70" s="16"/>
      <c r="U70" s="16"/>
      <c r="V70" s="26">
        <f t="shared" si="1"/>
        <v>22</v>
      </c>
      <c r="W70" s="29">
        <f t="shared" si="4"/>
        <v>20.277974367222086</v>
      </c>
      <c r="X70" s="28">
        <f t="shared" si="2"/>
        <v>0</v>
      </c>
      <c r="Y70" s="22"/>
      <c r="Z70" s="22"/>
      <c r="AA70" s="26">
        <v>13</v>
      </c>
      <c r="AB70" s="26">
        <f t="shared" si="3"/>
        <v>0</v>
      </c>
      <c r="AC70" s="26">
        <f t="shared" si="5"/>
        <v>0</v>
      </c>
      <c r="AD70" s="26">
        <f t="shared" si="6"/>
        <v>0</v>
      </c>
      <c r="AE70" s="26">
        <f t="shared" si="7"/>
        <v>0</v>
      </c>
      <c r="AF70" s="26">
        <f t="shared" si="8"/>
        <v>0</v>
      </c>
      <c r="AG70" s="26">
        <f t="shared" si="9"/>
        <v>0</v>
      </c>
      <c r="AH70" s="26">
        <f t="shared" si="10"/>
        <v>0</v>
      </c>
      <c r="AI70" s="26">
        <f t="shared" si="11"/>
        <v>0</v>
      </c>
      <c r="AJ70" s="26">
        <f t="shared" si="12"/>
        <v>0</v>
      </c>
      <c r="AK70" s="26">
        <f t="shared" si="13"/>
        <v>0</v>
      </c>
      <c r="AL70" s="26">
        <f t="shared" si="14"/>
        <v>0</v>
      </c>
      <c r="AM70" s="26">
        <f t="shared" si="15"/>
        <v>0</v>
      </c>
      <c r="AN70" s="26">
        <f t="shared" si="16"/>
        <v>0</v>
      </c>
      <c r="AO70" s="26">
        <f t="shared" si="17"/>
        <v>0</v>
      </c>
      <c r="AP70" s="26">
        <f t="shared" si="18"/>
        <v>22</v>
      </c>
      <c r="AQ70" s="26">
        <f t="shared" si="19"/>
        <v>0</v>
      </c>
      <c r="AR70" s="26">
        <f t="shared" si="20"/>
        <v>0</v>
      </c>
      <c r="AS70" s="26">
        <f t="shared" si="21"/>
        <v>0</v>
      </c>
      <c r="AT70" s="21"/>
      <c r="AU70" s="21"/>
      <c r="AV70" s="21"/>
      <c r="AW70" s="21"/>
      <c r="AX70" s="21"/>
      <c r="AY70" s="21"/>
      <c r="AZ70" s="21"/>
      <c r="BA70" s="21"/>
      <c r="BB70" s="21"/>
      <c r="BC70" s="21"/>
      <c r="BD70" s="21"/>
      <c r="BE70" s="21"/>
    </row>
    <row r="71" spans="3:57" ht="15.75">
      <c r="C71" s="26">
        <v>13.25</v>
      </c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9" t="s">
        <v>19</v>
      </c>
      <c r="S71" s="16"/>
      <c r="T71" s="16"/>
      <c r="U71" s="16"/>
      <c r="V71" s="26">
        <f t="shared" si="1"/>
        <v>22</v>
      </c>
      <c r="W71" s="29">
        <f t="shared" si="4"/>
        <v>20.445040487536765</v>
      </c>
      <c r="X71" s="28">
        <f t="shared" si="2"/>
        <v>0</v>
      </c>
      <c r="Y71" s="22"/>
      <c r="Z71" s="22"/>
      <c r="AA71" s="26">
        <v>13.25</v>
      </c>
      <c r="AB71" s="26">
        <f t="shared" si="3"/>
        <v>0</v>
      </c>
      <c r="AC71" s="26">
        <f t="shared" si="5"/>
        <v>0</v>
      </c>
      <c r="AD71" s="26">
        <f t="shared" si="6"/>
        <v>0</v>
      </c>
      <c r="AE71" s="26">
        <f t="shared" si="7"/>
        <v>0</v>
      </c>
      <c r="AF71" s="26">
        <f t="shared" si="8"/>
        <v>0</v>
      </c>
      <c r="AG71" s="26">
        <f t="shared" si="9"/>
        <v>0</v>
      </c>
      <c r="AH71" s="26">
        <f t="shared" si="10"/>
        <v>0</v>
      </c>
      <c r="AI71" s="26">
        <f t="shared" si="11"/>
        <v>0</v>
      </c>
      <c r="AJ71" s="26">
        <f t="shared" si="12"/>
        <v>0</v>
      </c>
      <c r="AK71" s="26">
        <f t="shared" si="13"/>
        <v>0</v>
      </c>
      <c r="AL71" s="26">
        <f t="shared" si="14"/>
        <v>0</v>
      </c>
      <c r="AM71" s="26">
        <f t="shared" si="15"/>
        <v>0</v>
      </c>
      <c r="AN71" s="26">
        <f t="shared" si="16"/>
        <v>0</v>
      </c>
      <c r="AO71" s="26">
        <f t="shared" si="17"/>
        <v>0</v>
      </c>
      <c r="AP71" s="26">
        <f t="shared" si="18"/>
        <v>22</v>
      </c>
      <c r="AQ71" s="26">
        <f t="shared" si="19"/>
        <v>0</v>
      </c>
      <c r="AR71" s="26">
        <f t="shared" si="20"/>
        <v>0</v>
      </c>
      <c r="AS71" s="26">
        <f t="shared" si="21"/>
        <v>0</v>
      </c>
      <c r="AT71" s="21"/>
      <c r="AU71" s="21"/>
      <c r="AV71" s="21"/>
      <c r="AW71" s="21"/>
      <c r="AX71" s="21"/>
      <c r="AY71" s="21"/>
      <c r="AZ71" s="21"/>
      <c r="BA71" s="21"/>
      <c r="BB71" s="21"/>
      <c r="BC71" s="21"/>
      <c r="BD71" s="21"/>
      <c r="BE71" s="21"/>
    </row>
    <row r="72" spans="3:57" ht="15.75">
      <c r="C72" s="26">
        <v>13.5</v>
      </c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9" t="s">
        <v>19</v>
      </c>
      <c r="S72" s="16"/>
      <c r="T72" s="16"/>
      <c r="U72" s="16"/>
      <c r="V72" s="26">
        <f t="shared" si="1"/>
        <v>22</v>
      </c>
      <c r="W72" s="29">
        <f t="shared" si="4"/>
        <v>20.610375368291802</v>
      </c>
      <c r="X72" s="28">
        <f t="shared" si="2"/>
        <v>0</v>
      </c>
      <c r="Y72" s="22"/>
      <c r="Z72" s="22"/>
      <c r="AA72" s="26">
        <v>13.5</v>
      </c>
      <c r="AB72" s="26">
        <f t="shared" si="3"/>
        <v>0</v>
      </c>
      <c r="AC72" s="26">
        <f t="shared" si="5"/>
        <v>0</v>
      </c>
      <c r="AD72" s="26">
        <f t="shared" si="6"/>
        <v>0</v>
      </c>
      <c r="AE72" s="26">
        <f t="shared" si="7"/>
        <v>0</v>
      </c>
      <c r="AF72" s="26">
        <f t="shared" si="8"/>
        <v>0</v>
      </c>
      <c r="AG72" s="26">
        <f t="shared" si="9"/>
        <v>0</v>
      </c>
      <c r="AH72" s="26">
        <f t="shared" si="10"/>
        <v>0</v>
      </c>
      <c r="AI72" s="26">
        <f t="shared" si="11"/>
        <v>0</v>
      </c>
      <c r="AJ72" s="26">
        <f t="shared" si="12"/>
        <v>0</v>
      </c>
      <c r="AK72" s="26">
        <f t="shared" si="13"/>
        <v>0</v>
      </c>
      <c r="AL72" s="26">
        <f t="shared" si="14"/>
        <v>0</v>
      </c>
      <c r="AM72" s="26">
        <f t="shared" si="15"/>
        <v>0</v>
      </c>
      <c r="AN72" s="26">
        <f t="shared" si="16"/>
        <v>0</v>
      </c>
      <c r="AO72" s="26">
        <f t="shared" si="17"/>
        <v>0</v>
      </c>
      <c r="AP72" s="26">
        <f t="shared" si="18"/>
        <v>22</v>
      </c>
      <c r="AQ72" s="26">
        <f t="shared" si="19"/>
        <v>0</v>
      </c>
      <c r="AR72" s="26">
        <f t="shared" si="20"/>
        <v>0</v>
      </c>
      <c r="AS72" s="26">
        <f t="shared" si="21"/>
        <v>0</v>
      </c>
      <c r="AT72" s="21"/>
      <c r="AU72" s="21"/>
      <c r="AV72" s="21"/>
      <c r="AW72" s="21"/>
      <c r="AX72" s="21"/>
      <c r="AY72" s="21"/>
      <c r="AZ72" s="21"/>
      <c r="BA72" s="21"/>
      <c r="BB72" s="21"/>
      <c r="BC72" s="21"/>
      <c r="BD72" s="21"/>
      <c r="BE72" s="21"/>
    </row>
    <row r="73" spans="3:57">
      <c r="C73" s="26">
        <v>13.75</v>
      </c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26">
        <f t="shared" si="1"/>
        <v>0</v>
      </c>
      <c r="W73" s="29">
        <f t="shared" si="4"/>
        <v>20.500424280988049</v>
      </c>
      <c r="X73" s="28">
        <f t="shared" si="2"/>
        <v>0</v>
      </c>
      <c r="Y73" s="22"/>
      <c r="Z73" s="22"/>
      <c r="AA73" s="26">
        <v>13.75</v>
      </c>
      <c r="AB73" s="26">
        <f t="shared" si="3"/>
        <v>0</v>
      </c>
      <c r="AC73" s="26">
        <f t="shared" si="5"/>
        <v>0</v>
      </c>
      <c r="AD73" s="26">
        <f t="shared" si="6"/>
        <v>0</v>
      </c>
      <c r="AE73" s="26">
        <f t="shared" si="7"/>
        <v>0</v>
      </c>
      <c r="AF73" s="26">
        <f t="shared" si="8"/>
        <v>0</v>
      </c>
      <c r="AG73" s="26">
        <f t="shared" si="9"/>
        <v>0</v>
      </c>
      <c r="AH73" s="26">
        <f t="shared" si="10"/>
        <v>0</v>
      </c>
      <c r="AI73" s="26">
        <f t="shared" si="11"/>
        <v>0</v>
      </c>
      <c r="AJ73" s="26">
        <f t="shared" si="12"/>
        <v>0</v>
      </c>
      <c r="AK73" s="26">
        <f t="shared" si="13"/>
        <v>0</v>
      </c>
      <c r="AL73" s="26">
        <f t="shared" si="14"/>
        <v>0</v>
      </c>
      <c r="AM73" s="26">
        <f t="shared" si="15"/>
        <v>0</v>
      </c>
      <c r="AN73" s="26">
        <f t="shared" si="16"/>
        <v>0</v>
      </c>
      <c r="AO73" s="26">
        <f t="shared" si="17"/>
        <v>0</v>
      </c>
      <c r="AP73" s="26">
        <f t="shared" si="18"/>
        <v>0</v>
      </c>
      <c r="AQ73" s="26">
        <f t="shared" si="19"/>
        <v>0</v>
      </c>
      <c r="AR73" s="26">
        <f t="shared" si="20"/>
        <v>0</v>
      </c>
      <c r="AS73" s="26">
        <f t="shared" si="21"/>
        <v>0</v>
      </c>
      <c r="AT73" s="21"/>
      <c r="AU73" s="21"/>
      <c r="AV73" s="21"/>
      <c r="AW73" s="21"/>
      <c r="AX73" s="21"/>
      <c r="AY73" s="21"/>
      <c r="AZ73" s="21"/>
      <c r="BA73" s="21"/>
      <c r="BB73" s="21"/>
      <c r="BC73" s="21"/>
      <c r="BD73" s="21"/>
      <c r="BE73" s="21"/>
    </row>
    <row r="74" spans="3:57">
      <c r="C74" s="26">
        <v>14</v>
      </c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26">
        <f t="shared" si="1"/>
        <v>0</v>
      </c>
      <c r="W74" s="29">
        <f t="shared" si="4"/>
        <v>20.391612572940886</v>
      </c>
      <c r="X74" s="28">
        <f t="shared" si="2"/>
        <v>0</v>
      </c>
      <c r="Y74" s="22"/>
      <c r="Z74" s="22"/>
      <c r="AA74" s="26">
        <v>14</v>
      </c>
      <c r="AB74" s="26">
        <f t="shared" si="3"/>
        <v>0</v>
      </c>
      <c r="AC74" s="26">
        <f t="shared" si="5"/>
        <v>0</v>
      </c>
      <c r="AD74" s="26">
        <f t="shared" si="6"/>
        <v>0</v>
      </c>
      <c r="AE74" s="26">
        <f t="shared" si="7"/>
        <v>0</v>
      </c>
      <c r="AF74" s="26">
        <f t="shared" si="8"/>
        <v>0</v>
      </c>
      <c r="AG74" s="26">
        <f t="shared" si="9"/>
        <v>0</v>
      </c>
      <c r="AH74" s="26">
        <f t="shared" si="10"/>
        <v>0</v>
      </c>
      <c r="AI74" s="26">
        <f t="shared" si="11"/>
        <v>0</v>
      </c>
      <c r="AJ74" s="26">
        <f t="shared" si="12"/>
        <v>0</v>
      </c>
      <c r="AK74" s="26">
        <f t="shared" si="13"/>
        <v>0</v>
      </c>
      <c r="AL74" s="26">
        <f t="shared" si="14"/>
        <v>0</v>
      </c>
      <c r="AM74" s="26">
        <f t="shared" si="15"/>
        <v>0</v>
      </c>
      <c r="AN74" s="26">
        <f t="shared" si="16"/>
        <v>0</v>
      </c>
      <c r="AO74" s="26">
        <f t="shared" si="17"/>
        <v>0</v>
      </c>
      <c r="AP74" s="26">
        <f t="shared" si="18"/>
        <v>0</v>
      </c>
      <c r="AQ74" s="26">
        <f t="shared" si="19"/>
        <v>0</v>
      </c>
      <c r="AR74" s="26">
        <f t="shared" si="20"/>
        <v>0</v>
      </c>
      <c r="AS74" s="26">
        <f t="shared" si="21"/>
        <v>0</v>
      </c>
      <c r="AT74" s="21"/>
      <c r="AU74" s="21"/>
      <c r="AV74" s="21"/>
      <c r="AW74" s="21"/>
      <c r="AX74" s="21"/>
      <c r="AY74" s="21"/>
      <c r="AZ74" s="21"/>
      <c r="BA74" s="21"/>
      <c r="BB74" s="21"/>
      <c r="BC74" s="21"/>
      <c r="BD74" s="21"/>
      <c r="BE74" s="21"/>
    </row>
    <row r="75" spans="3:57">
      <c r="C75" s="26">
        <v>14.25</v>
      </c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26">
        <f t="shared" si="1"/>
        <v>0</v>
      </c>
      <c r="W75" s="29">
        <f t="shared" si="4"/>
        <v>20.283928437217593</v>
      </c>
      <c r="X75" s="28">
        <f t="shared" si="2"/>
        <v>0</v>
      </c>
      <c r="Y75" s="22"/>
      <c r="Z75" s="22"/>
      <c r="AA75" s="26">
        <v>14.25</v>
      </c>
      <c r="AB75" s="26">
        <f t="shared" si="3"/>
        <v>0</v>
      </c>
      <c r="AC75" s="26">
        <f t="shared" si="5"/>
        <v>0</v>
      </c>
      <c r="AD75" s="26">
        <f t="shared" si="6"/>
        <v>0</v>
      </c>
      <c r="AE75" s="26">
        <f t="shared" si="7"/>
        <v>0</v>
      </c>
      <c r="AF75" s="26">
        <f t="shared" si="8"/>
        <v>0</v>
      </c>
      <c r="AG75" s="26">
        <f t="shared" si="9"/>
        <v>0</v>
      </c>
      <c r="AH75" s="26">
        <f t="shared" si="10"/>
        <v>0</v>
      </c>
      <c r="AI75" s="26">
        <f t="shared" si="11"/>
        <v>0</v>
      </c>
      <c r="AJ75" s="26">
        <f t="shared" si="12"/>
        <v>0</v>
      </c>
      <c r="AK75" s="26">
        <f t="shared" si="13"/>
        <v>0</v>
      </c>
      <c r="AL75" s="26">
        <f t="shared" si="14"/>
        <v>0</v>
      </c>
      <c r="AM75" s="26">
        <f t="shared" si="15"/>
        <v>0</v>
      </c>
      <c r="AN75" s="26">
        <f t="shared" si="16"/>
        <v>0</v>
      </c>
      <c r="AO75" s="26">
        <f t="shared" si="17"/>
        <v>0</v>
      </c>
      <c r="AP75" s="26">
        <f t="shared" si="18"/>
        <v>0</v>
      </c>
      <c r="AQ75" s="26">
        <f t="shared" si="19"/>
        <v>0</v>
      </c>
      <c r="AR75" s="26">
        <f t="shared" si="20"/>
        <v>0</v>
      </c>
      <c r="AS75" s="26">
        <f t="shared" si="21"/>
        <v>0</v>
      </c>
      <c r="AT75" s="21"/>
      <c r="AU75" s="21"/>
      <c r="AV75" s="21"/>
      <c r="AW75" s="21"/>
      <c r="AX75" s="21"/>
      <c r="AY75" s="21"/>
      <c r="AZ75" s="21"/>
      <c r="BA75" s="21"/>
      <c r="BB75" s="21"/>
      <c r="BC75" s="21"/>
      <c r="BD75" s="21"/>
      <c r="BE75" s="21"/>
    </row>
    <row r="76" spans="3:57" ht="15.75">
      <c r="C76" s="26">
        <v>14.5</v>
      </c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9" t="s">
        <v>19</v>
      </c>
      <c r="T76" s="16"/>
      <c r="U76" s="16"/>
      <c r="V76" s="26">
        <f t="shared" si="1"/>
        <v>22</v>
      </c>
      <c r="W76" s="29">
        <f t="shared" si="4"/>
        <v>20.450932857880076</v>
      </c>
      <c r="X76" s="28">
        <f t="shared" si="2"/>
        <v>0</v>
      </c>
      <c r="Y76" s="22"/>
      <c r="Z76" s="22"/>
      <c r="AA76" s="26">
        <v>14.5</v>
      </c>
      <c r="AB76" s="26">
        <f t="shared" si="3"/>
        <v>0</v>
      </c>
      <c r="AC76" s="26">
        <f t="shared" si="5"/>
        <v>0</v>
      </c>
      <c r="AD76" s="26">
        <f t="shared" si="6"/>
        <v>0</v>
      </c>
      <c r="AE76" s="26">
        <f t="shared" si="7"/>
        <v>0</v>
      </c>
      <c r="AF76" s="26">
        <f t="shared" si="8"/>
        <v>0</v>
      </c>
      <c r="AG76" s="26">
        <f t="shared" si="9"/>
        <v>0</v>
      </c>
      <c r="AH76" s="26">
        <f t="shared" si="10"/>
        <v>0</v>
      </c>
      <c r="AI76" s="26">
        <f t="shared" si="11"/>
        <v>0</v>
      </c>
      <c r="AJ76" s="26">
        <f t="shared" si="12"/>
        <v>0</v>
      </c>
      <c r="AK76" s="26">
        <f t="shared" si="13"/>
        <v>0</v>
      </c>
      <c r="AL76" s="26">
        <f t="shared" si="14"/>
        <v>0</v>
      </c>
      <c r="AM76" s="26">
        <f t="shared" si="15"/>
        <v>0</v>
      </c>
      <c r="AN76" s="26">
        <f t="shared" si="16"/>
        <v>0</v>
      </c>
      <c r="AO76" s="26">
        <f t="shared" si="17"/>
        <v>0</v>
      </c>
      <c r="AP76" s="26">
        <f t="shared" si="18"/>
        <v>0</v>
      </c>
      <c r="AQ76" s="26">
        <f t="shared" si="19"/>
        <v>22</v>
      </c>
      <c r="AR76" s="26">
        <f t="shared" si="20"/>
        <v>0</v>
      </c>
      <c r="AS76" s="26">
        <f t="shared" si="21"/>
        <v>0</v>
      </c>
      <c r="AT76" s="21"/>
      <c r="AU76" s="21"/>
      <c r="AV76" s="21"/>
      <c r="AW76" s="21"/>
      <c r="AX76" s="21"/>
      <c r="AY76" s="21"/>
      <c r="AZ76" s="21"/>
      <c r="BA76" s="21"/>
      <c r="BB76" s="21"/>
      <c r="BC76" s="21"/>
      <c r="BD76" s="21"/>
      <c r="BE76" s="21"/>
    </row>
    <row r="77" spans="3:57" ht="15.75">
      <c r="C77" s="26">
        <v>14.75</v>
      </c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9" t="s">
        <v>19</v>
      </c>
      <c r="T77" s="16"/>
      <c r="U77" s="16"/>
      <c r="V77" s="26">
        <f t="shared" si="1"/>
        <v>22</v>
      </c>
      <c r="W77" s="29">
        <f t="shared" si="4"/>
        <v>20.616206678351801</v>
      </c>
      <c r="X77" s="28">
        <f t="shared" si="2"/>
        <v>0</v>
      </c>
      <c r="Y77" s="22"/>
      <c r="Z77" s="22"/>
      <c r="AA77" s="26">
        <v>14.75</v>
      </c>
      <c r="AB77" s="26">
        <f t="shared" si="3"/>
        <v>0</v>
      </c>
      <c r="AC77" s="26">
        <f t="shared" si="5"/>
        <v>0</v>
      </c>
      <c r="AD77" s="26">
        <f t="shared" si="6"/>
        <v>0</v>
      </c>
      <c r="AE77" s="26">
        <f t="shared" si="7"/>
        <v>0</v>
      </c>
      <c r="AF77" s="26">
        <f t="shared" si="8"/>
        <v>0</v>
      </c>
      <c r="AG77" s="26">
        <f t="shared" si="9"/>
        <v>0</v>
      </c>
      <c r="AH77" s="26">
        <f t="shared" si="10"/>
        <v>0</v>
      </c>
      <c r="AI77" s="26">
        <f t="shared" si="11"/>
        <v>0</v>
      </c>
      <c r="AJ77" s="26">
        <f t="shared" si="12"/>
        <v>0</v>
      </c>
      <c r="AK77" s="26">
        <f t="shared" si="13"/>
        <v>0</v>
      </c>
      <c r="AL77" s="26">
        <f t="shared" si="14"/>
        <v>0</v>
      </c>
      <c r="AM77" s="26">
        <f t="shared" si="15"/>
        <v>0</v>
      </c>
      <c r="AN77" s="26">
        <f t="shared" si="16"/>
        <v>0</v>
      </c>
      <c r="AO77" s="26">
        <f t="shared" si="17"/>
        <v>0</v>
      </c>
      <c r="AP77" s="26">
        <f t="shared" si="18"/>
        <v>0</v>
      </c>
      <c r="AQ77" s="26">
        <f t="shared" si="19"/>
        <v>22</v>
      </c>
      <c r="AR77" s="26">
        <f t="shared" si="20"/>
        <v>0</v>
      </c>
      <c r="AS77" s="26">
        <f t="shared" si="21"/>
        <v>0</v>
      </c>
      <c r="AT77" s="21"/>
      <c r="AU77" s="21"/>
      <c r="AV77" s="21"/>
      <c r="AW77" s="21"/>
      <c r="AX77" s="21"/>
      <c r="AY77" s="21"/>
      <c r="AZ77" s="21"/>
      <c r="BA77" s="21"/>
      <c r="BB77" s="21"/>
      <c r="BC77" s="21"/>
      <c r="BD77" s="21"/>
      <c r="BE77" s="21"/>
    </row>
    <row r="78" spans="3:57" ht="15.75">
      <c r="C78" s="26">
        <v>15</v>
      </c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9" t="s">
        <v>19</v>
      </c>
      <c r="T78" s="16"/>
      <c r="U78" s="16"/>
      <c r="V78" s="26">
        <f t="shared" si="1"/>
        <v>22</v>
      </c>
      <c r="W78" s="29">
        <f t="shared" si="4"/>
        <v>20.779767832152181</v>
      </c>
      <c r="X78" s="28">
        <f t="shared" si="2"/>
        <v>0</v>
      </c>
      <c r="Y78" s="22"/>
      <c r="Z78" s="22"/>
      <c r="AA78" s="26">
        <v>15</v>
      </c>
      <c r="AB78" s="26">
        <f t="shared" si="3"/>
        <v>0</v>
      </c>
      <c r="AC78" s="26">
        <f t="shared" si="5"/>
        <v>0</v>
      </c>
      <c r="AD78" s="26">
        <f t="shared" si="6"/>
        <v>0</v>
      </c>
      <c r="AE78" s="26">
        <f t="shared" si="7"/>
        <v>0</v>
      </c>
      <c r="AF78" s="26">
        <f t="shared" si="8"/>
        <v>0</v>
      </c>
      <c r="AG78" s="26">
        <f t="shared" si="9"/>
        <v>0</v>
      </c>
      <c r="AH78" s="26">
        <f t="shared" si="10"/>
        <v>0</v>
      </c>
      <c r="AI78" s="26">
        <f t="shared" si="11"/>
        <v>0</v>
      </c>
      <c r="AJ78" s="26">
        <f t="shared" si="12"/>
        <v>0</v>
      </c>
      <c r="AK78" s="26">
        <f t="shared" si="13"/>
        <v>0</v>
      </c>
      <c r="AL78" s="26">
        <f t="shared" si="14"/>
        <v>0</v>
      </c>
      <c r="AM78" s="26">
        <f t="shared" si="15"/>
        <v>0</v>
      </c>
      <c r="AN78" s="26">
        <f t="shared" si="16"/>
        <v>0</v>
      </c>
      <c r="AO78" s="26">
        <f t="shared" si="17"/>
        <v>0</v>
      </c>
      <c r="AP78" s="26">
        <f t="shared" si="18"/>
        <v>0</v>
      </c>
      <c r="AQ78" s="26">
        <f t="shared" si="19"/>
        <v>22</v>
      </c>
      <c r="AR78" s="26">
        <f t="shared" si="20"/>
        <v>0</v>
      </c>
      <c r="AS78" s="26">
        <f t="shared" si="21"/>
        <v>0</v>
      </c>
      <c r="AT78" s="21"/>
      <c r="AU78" s="21"/>
      <c r="AV78" s="21"/>
      <c r="AW78" s="21"/>
      <c r="AX78" s="21"/>
      <c r="AY78" s="21"/>
      <c r="AZ78" s="21"/>
      <c r="BA78" s="21"/>
      <c r="BB78" s="21"/>
      <c r="BC78" s="21"/>
      <c r="BD78" s="21"/>
      <c r="BE78" s="21"/>
    </row>
    <row r="79" spans="3:57" ht="15.75">
      <c r="C79" s="26">
        <v>15.25</v>
      </c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9" t="s">
        <v>19</v>
      </c>
      <c r="T79" s="16"/>
      <c r="U79" s="16"/>
      <c r="V79" s="26">
        <f t="shared" si="1"/>
        <v>22</v>
      </c>
      <c r="W79" s="29">
        <f t="shared" si="4"/>
        <v>20.941634066962727</v>
      </c>
      <c r="X79" s="28">
        <f t="shared" si="2"/>
        <v>0</v>
      </c>
      <c r="Y79" s="22"/>
      <c r="Z79" s="22"/>
      <c r="AA79" s="26">
        <v>15.25</v>
      </c>
      <c r="AB79" s="26">
        <f t="shared" si="3"/>
        <v>0</v>
      </c>
      <c r="AC79" s="26">
        <f t="shared" si="5"/>
        <v>0</v>
      </c>
      <c r="AD79" s="26">
        <f t="shared" si="6"/>
        <v>0</v>
      </c>
      <c r="AE79" s="26">
        <f t="shared" si="7"/>
        <v>0</v>
      </c>
      <c r="AF79" s="26">
        <f t="shared" si="8"/>
        <v>0</v>
      </c>
      <c r="AG79" s="26">
        <f t="shared" si="9"/>
        <v>0</v>
      </c>
      <c r="AH79" s="26">
        <f t="shared" si="10"/>
        <v>0</v>
      </c>
      <c r="AI79" s="26">
        <f t="shared" si="11"/>
        <v>0</v>
      </c>
      <c r="AJ79" s="26">
        <f t="shared" si="12"/>
        <v>0</v>
      </c>
      <c r="AK79" s="26">
        <f t="shared" si="13"/>
        <v>0</v>
      </c>
      <c r="AL79" s="26">
        <f t="shared" si="14"/>
        <v>0</v>
      </c>
      <c r="AM79" s="26">
        <f t="shared" si="15"/>
        <v>0</v>
      </c>
      <c r="AN79" s="26">
        <f t="shared" si="16"/>
        <v>0</v>
      </c>
      <c r="AO79" s="26">
        <f t="shared" si="17"/>
        <v>0</v>
      </c>
      <c r="AP79" s="26">
        <f t="shared" si="18"/>
        <v>0</v>
      </c>
      <c r="AQ79" s="26">
        <f t="shared" si="19"/>
        <v>22</v>
      </c>
      <c r="AR79" s="26">
        <f t="shared" si="20"/>
        <v>0</v>
      </c>
      <c r="AS79" s="26">
        <f t="shared" si="21"/>
        <v>0</v>
      </c>
      <c r="AT79" s="21"/>
      <c r="AU79" s="21"/>
      <c r="AV79" s="21"/>
      <c r="AW79" s="21"/>
      <c r="AX79" s="21"/>
      <c r="AY79" s="21"/>
      <c r="AZ79" s="21"/>
      <c r="BA79" s="21"/>
      <c r="BB79" s="21"/>
      <c r="BC79" s="21"/>
      <c r="BD79" s="21"/>
      <c r="BE79" s="21"/>
    </row>
    <row r="80" spans="3:57">
      <c r="C80" s="26">
        <v>15.5</v>
      </c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26">
        <f t="shared" si="1"/>
        <v>0</v>
      </c>
      <c r="W80" s="29">
        <f t="shared" si="4"/>
        <v>20.828250277908708</v>
      </c>
      <c r="X80" s="28">
        <f t="shared" si="2"/>
        <v>0</v>
      </c>
      <c r="Y80" s="22"/>
      <c r="Z80" s="22"/>
      <c r="AA80" s="26">
        <v>15.5</v>
      </c>
      <c r="AB80" s="26">
        <f t="shared" si="3"/>
        <v>0</v>
      </c>
      <c r="AC80" s="26">
        <f t="shared" si="5"/>
        <v>0</v>
      </c>
      <c r="AD80" s="26">
        <f t="shared" si="6"/>
        <v>0</v>
      </c>
      <c r="AE80" s="26">
        <f t="shared" si="7"/>
        <v>0</v>
      </c>
      <c r="AF80" s="26">
        <f t="shared" si="8"/>
        <v>0</v>
      </c>
      <c r="AG80" s="26">
        <f t="shared" si="9"/>
        <v>0</v>
      </c>
      <c r="AH80" s="26">
        <f t="shared" si="10"/>
        <v>0</v>
      </c>
      <c r="AI80" s="26">
        <f t="shared" si="11"/>
        <v>0</v>
      </c>
      <c r="AJ80" s="26">
        <f t="shared" si="12"/>
        <v>0</v>
      </c>
      <c r="AK80" s="26">
        <f t="shared" si="13"/>
        <v>0</v>
      </c>
      <c r="AL80" s="26">
        <f t="shared" si="14"/>
        <v>0</v>
      </c>
      <c r="AM80" s="26">
        <f t="shared" si="15"/>
        <v>0</v>
      </c>
      <c r="AN80" s="26">
        <f t="shared" si="16"/>
        <v>0</v>
      </c>
      <c r="AO80" s="26">
        <f t="shared" si="17"/>
        <v>0</v>
      </c>
      <c r="AP80" s="26">
        <f t="shared" si="18"/>
        <v>0</v>
      </c>
      <c r="AQ80" s="26">
        <f t="shared" si="19"/>
        <v>0</v>
      </c>
      <c r="AR80" s="26">
        <f t="shared" si="20"/>
        <v>0</v>
      </c>
      <c r="AS80" s="26">
        <f t="shared" si="21"/>
        <v>0</v>
      </c>
      <c r="AT80" s="21"/>
      <c r="AU80" s="21"/>
      <c r="AV80" s="21"/>
      <c r="AW80" s="21"/>
      <c r="AX80" s="21"/>
      <c r="AY80" s="21"/>
      <c r="AZ80" s="21"/>
      <c r="BA80" s="21"/>
      <c r="BB80" s="21"/>
      <c r="BC80" s="21"/>
      <c r="BD80" s="21"/>
      <c r="BE80" s="21"/>
    </row>
    <row r="81" spans="3:57">
      <c r="C81" s="26">
        <v>15.75</v>
      </c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26">
        <f t="shared" si="1"/>
        <v>0</v>
      </c>
      <c r="W81" s="29">
        <f t="shared" si="4"/>
        <v>20.716041439830164</v>
      </c>
      <c r="X81" s="28">
        <f t="shared" si="2"/>
        <v>0</v>
      </c>
      <c r="Y81" s="22"/>
      <c r="Z81" s="22"/>
      <c r="AA81" s="26">
        <v>15.75</v>
      </c>
      <c r="AB81" s="26">
        <f t="shared" si="3"/>
        <v>0</v>
      </c>
      <c r="AC81" s="26">
        <f t="shared" si="5"/>
        <v>0</v>
      </c>
      <c r="AD81" s="26">
        <f t="shared" si="6"/>
        <v>0</v>
      </c>
      <c r="AE81" s="26">
        <f t="shared" si="7"/>
        <v>0</v>
      </c>
      <c r="AF81" s="26">
        <f t="shared" si="8"/>
        <v>0</v>
      </c>
      <c r="AG81" s="26">
        <f t="shared" si="9"/>
        <v>0</v>
      </c>
      <c r="AH81" s="26">
        <f t="shared" si="10"/>
        <v>0</v>
      </c>
      <c r="AI81" s="26">
        <f t="shared" si="11"/>
        <v>0</v>
      </c>
      <c r="AJ81" s="26">
        <f t="shared" si="12"/>
        <v>0</v>
      </c>
      <c r="AK81" s="26">
        <f t="shared" si="13"/>
        <v>0</v>
      </c>
      <c r="AL81" s="26">
        <f t="shared" si="14"/>
        <v>0</v>
      </c>
      <c r="AM81" s="26">
        <f t="shared" si="15"/>
        <v>0</v>
      </c>
      <c r="AN81" s="26">
        <f t="shared" si="16"/>
        <v>0</v>
      </c>
      <c r="AO81" s="26">
        <f t="shared" si="17"/>
        <v>0</v>
      </c>
      <c r="AP81" s="26">
        <f t="shared" si="18"/>
        <v>0</v>
      </c>
      <c r="AQ81" s="26">
        <f t="shared" si="19"/>
        <v>0</v>
      </c>
      <c r="AR81" s="26">
        <f t="shared" si="20"/>
        <v>0</v>
      </c>
      <c r="AS81" s="26">
        <f t="shared" si="21"/>
        <v>0</v>
      </c>
      <c r="AT81" s="21"/>
      <c r="AU81" s="21"/>
      <c r="AV81" s="21"/>
      <c r="AW81" s="21"/>
      <c r="AX81" s="21"/>
      <c r="AY81" s="21"/>
      <c r="AZ81" s="21"/>
      <c r="BA81" s="21"/>
      <c r="BB81" s="21"/>
      <c r="BC81" s="21"/>
      <c r="BD81" s="21"/>
      <c r="BE81" s="21"/>
    </row>
    <row r="82" spans="3:57" ht="15.75">
      <c r="C82" s="26">
        <v>16</v>
      </c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9" t="s">
        <v>19</v>
      </c>
      <c r="U82" s="16"/>
      <c r="V82" s="26">
        <f t="shared" si="1"/>
        <v>22</v>
      </c>
      <c r="W82" s="29">
        <f t="shared" si="4"/>
        <v>20.878568045822931</v>
      </c>
      <c r="X82" s="28">
        <f t="shared" si="2"/>
        <v>0</v>
      </c>
      <c r="Y82" s="22"/>
      <c r="Z82" s="22"/>
      <c r="AA82" s="26">
        <v>16</v>
      </c>
      <c r="AB82" s="26">
        <f t="shared" si="3"/>
        <v>0</v>
      </c>
      <c r="AC82" s="26">
        <f t="shared" si="5"/>
        <v>0</v>
      </c>
      <c r="AD82" s="26">
        <f t="shared" si="6"/>
        <v>0</v>
      </c>
      <c r="AE82" s="26">
        <f t="shared" si="7"/>
        <v>0</v>
      </c>
      <c r="AF82" s="26">
        <f t="shared" si="8"/>
        <v>0</v>
      </c>
      <c r="AG82" s="26">
        <f t="shared" si="9"/>
        <v>0</v>
      </c>
      <c r="AH82" s="26">
        <f t="shared" si="10"/>
        <v>0</v>
      </c>
      <c r="AI82" s="26">
        <f t="shared" si="11"/>
        <v>0</v>
      </c>
      <c r="AJ82" s="26">
        <f t="shared" si="12"/>
        <v>0</v>
      </c>
      <c r="AK82" s="26">
        <f t="shared" si="13"/>
        <v>0</v>
      </c>
      <c r="AL82" s="26">
        <f t="shared" si="14"/>
        <v>0</v>
      </c>
      <c r="AM82" s="26">
        <f t="shared" si="15"/>
        <v>0</v>
      </c>
      <c r="AN82" s="26">
        <f t="shared" si="16"/>
        <v>0</v>
      </c>
      <c r="AO82" s="26">
        <f t="shared" si="17"/>
        <v>0</v>
      </c>
      <c r="AP82" s="26">
        <f t="shared" si="18"/>
        <v>0</v>
      </c>
      <c r="AQ82" s="26">
        <f t="shared" si="19"/>
        <v>0</v>
      </c>
      <c r="AR82" s="26">
        <f t="shared" si="20"/>
        <v>22</v>
      </c>
      <c r="AS82" s="26">
        <f t="shared" si="21"/>
        <v>0</v>
      </c>
      <c r="AT82" s="21"/>
      <c r="AU82" s="21"/>
      <c r="AV82" s="21"/>
      <c r="AW82" s="21"/>
      <c r="AX82" s="21"/>
      <c r="AY82" s="21"/>
      <c r="AZ82" s="21"/>
      <c r="BA82" s="21"/>
      <c r="BB82" s="21"/>
      <c r="BC82" s="21"/>
      <c r="BD82" s="21"/>
      <c r="BE82" s="21"/>
    </row>
    <row r="83" spans="3:57" ht="15.75">
      <c r="C83" s="26">
        <v>16.25</v>
      </c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9" t="s">
        <v>19</v>
      </c>
      <c r="U83" s="16"/>
      <c r="V83" s="26">
        <f t="shared" ref="V83:V146" si="22">SUM(AB83:AS83)</f>
        <v>22</v>
      </c>
      <c r="W83" s="29">
        <f t="shared" si="4"/>
        <v>21.03941045343209</v>
      </c>
      <c r="X83" s="28">
        <f t="shared" ref="X83:X146" si="23">1*(W83&gt;$B$7)</f>
        <v>0</v>
      </c>
      <c r="Y83" s="22"/>
      <c r="Z83" s="22"/>
      <c r="AA83" s="26">
        <v>16.25</v>
      </c>
      <c r="AB83" s="26">
        <f t="shared" ref="AB83:AB146" si="24">$B$6*(1-ISBLANK(D83))</f>
        <v>0</v>
      </c>
      <c r="AC83" s="26">
        <f t="shared" si="5"/>
        <v>0</v>
      </c>
      <c r="AD83" s="26">
        <f t="shared" si="6"/>
        <v>0</v>
      </c>
      <c r="AE83" s="26">
        <f t="shared" si="7"/>
        <v>0</v>
      </c>
      <c r="AF83" s="26">
        <f t="shared" si="8"/>
        <v>0</v>
      </c>
      <c r="AG83" s="26">
        <f t="shared" si="9"/>
        <v>0</v>
      </c>
      <c r="AH83" s="26">
        <f t="shared" si="10"/>
        <v>0</v>
      </c>
      <c r="AI83" s="26">
        <f t="shared" si="11"/>
        <v>0</v>
      </c>
      <c r="AJ83" s="26">
        <f t="shared" si="12"/>
        <v>0</v>
      </c>
      <c r="AK83" s="26">
        <f t="shared" si="13"/>
        <v>0</v>
      </c>
      <c r="AL83" s="26">
        <f t="shared" si="14"/>
        <v>0</v>
      </c>
      <c r="AM83" s="26">
        <f t="shared" si="15"/>
        <v>0</v>
      </c>
      <c r="AN83" s="26">
        <f t="shared" si="16"/>
        <v>0</v>
      </c>
      <c r="AO83" s="26">
        <f t="shared" si="17"/>
        <v>0</v>
      </c>
      <c r="AP83" s="26">
        <f t="shared" si="18"/>
        <v>0</v>
      </c>
      <c r="AQ83" s="26">
        <f t="shared" si="19"/>
        <v>0</v>
      </c>
      <c r="AR83" s="26">
        <f t="shared" si="20"/>
        <v>22</v>
      </c>
      <c r="AS83" s="26">
        <f t="shared" si="21"/>
        <v>0</v>
      </c>
      <c r="AT83" s="21"/>
      <c r="AU83" s="21"/>
      <c r="AV83" s="21"/>
      <c r="AW83" s="21"/>
      <c r="AX83" s="21"/>
      <c r="AY83" s="21"/>
      <c r="AZ83" s="21"/>
      <c r="BA83" s="21"/>
      <c r="BB83" s="21"/>
      <c r="BC83" s="21"/>
      <c r="BD83" s="21"/>
      <c r="BE83" s="21"/>
    </row>
    <row r="84" spans="3:57" ht="15.75">
      <c r="C84" s="26">
        <v>16.5</v>
      </c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9" t="s">
        <v>19</v>
      </c>
      <c r="U84" s="16"/>
      <c r="V84" s="26">
        <f t="shared" si="22"/>
        <v>22</v>
      </c>
      <c r="W84" s="29">
        <f t="shared" ref="W84:W147" si="25">$B$9+V84/$B$12-($B$9+V84/$B$12-W83)*EXP(-$B$12/$B$10/1*(C84-C83)*60)</f>
        <v>21.198586115333647</v>
      </c>
      <c r="X84" s="28">
        <f t="shared" si="23"/>
        <v>0</v>
      </c>
      <c r="Y84" s="22"/>
      <c r="Z84" s="22"/>
      <c r="AA84" s="26">
        <v>16.5</v>
      </c>
      <c r="AB84" s="26">
        <f t="shared" si="24"/>
        <v>0</v>
      </c>
      <c r="AC84" s="26">
        <f t="shared" si="5"/>
        <v>0</v>
      </c>
      <c r="AD84" s="26">
        <f t="shared" si="6"/>
        <v>0</v>
      </c>
      <c r="AE84" s="26">
        <f t="shared" si="7"/>
        <v>0</v>
      </c>
      <c r="AF84" s="26">
        <f t="shared" si="8"/>
        <v>0</v>
      </c>
      <c r="AG84" s="26">
        <f t="shared" si="9"/>
        <v>0</v>
      </c>
      <c r="AH84" s="26">
        <f t="shared" si="10"/>
        <v>0</v>
      </c>
      <c r="AI84" s="26">
        <f t="shared" si="11"/>
        <v>0</v>
      </c>
      <c r="AJ84" s="26">
        <f t="shared" si="12"/>
        <v>0</v>
      </c>
      <c r="AK84" s="26">
        <f t="shared" si="13"/>
        <v>0</v>
      </c>
      <c r="AL84" s="26">
        <f t="shared" si="14"/>
        <v>0</v>
      </c>
      <c r="AM84" s="26">
        <f t="shared" si="15"/>
        <v>0</v>
      </c>
      <c r="AN84" s="26">
        <f t="shared" si="16"/>
        <v>0</v>
      </c>
      <c r="AO84" s="26">
        <f t="shared" si="17"/>
        <v>0</v>
      </c>
      <c r="AP84" s="26">
        <f t="shared" si="18"/>
        <v>0</v>
      </c>
      <c r="AQ84" s="26">
        <f t="shared" si="19"/>
        <v>0</v>
      </c>
      <c r="AR84" s="26">
        <f t="shared" si="20"/>
        <v>22</v>
      </c>
      <c r="AS84" s="26">
        <f t="shared" si="21"/>
        <v>0</v>
      </c>
      <c r="AT84" s="21"/>
      <c r="AU84" s="21"/>
      <c r="AV84" s="21"/>
      <c r="AW84" s="21"/>
      <c r="AX84" s="21"/>
      <c r="AY84" s="21"/>
      <c r="AZ84" s="21"/>
      <c r="BA84" s="21"/>
      <c r="BB84" s="21"/>
      <c r="BC84" s="21"/>
      <c r="BD84" s="21"/>
      <c r="BE84" s="21"/>
    </row>
    <row r="85" spans="3:57" ht="15.75">
      <c r="C85" s="26">
        <v>16.75</v>
      </c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9" t="s">
        <v>19</v>
      </c>
      <c r="U85" s="16"/>
      <c r="V85" s="26">
        <f t="shared" si="22"/>
        <v>22</v>
      </c>
      <c r="W85" s="29">
        <f t="shared" si="25"/>
        <v>21.356112303348475</v>
      </c>
      <c r="X85" s="28">
        <f t="shared" si="23"/>
        <v>0</v>
      </c>
      <c r="Y85" s="22"/>
      <c r="Z85" s="22"/>
      <c r="AA85" s="26">
        <v>16.75</v>
      </c>
      <c r="AB85" s="26">
        <f t="shared" si="24"/>
        <v>0</v>
      </c>
      <c r="AC85" s="26">
        <f t="shared" si="5"/>
        <v>0</v>
      </c>
      <c r="AD85" s="26">
        <f t="shared" si="6"/>
        <v>0</v>
      </c>
      <c r="AE85" s="26">
        <f t="shared" si="7"/>
        <v>0</v>
      </c>
      <c r="AF85" s="26">
        <f t="shared" si="8"/>
        <v>0</v>
      </c>
      <c r="AG85" s="26">
        <f t="shared" si="9"/>
        <v>0</v>
      </c>
      <c r="AH85" s="26">
        <f t="shared" si="10"/>
        <v>0</v>
      </c>
      <c r="AI85" s="26">
        <f t="shared" si="11"/>
        <v>0</v>
      </c>
      <c r="AJ85" s="26">
        <f t="shared" si="12"/>
        <v>0</v>
      </c>
      <c r="AK85" s="26">
        <f t="shared" si="13"/>
        <v>0</v>
      </c>
      <c r="AL85" s="26">
        <f t="shared" si="14"/>
        <v>0</v>
      </c>
      <c r="AM85" s="26">
        <f t="shared" si="15"/>
        <v>0</v>
      </c>
      <c r="AN85" s="26">
        <f t="shared" si="16"/>
        <v>0</v>
      </c>
      <c r="AO85" s="26">
        <f t="shared" si="17"/>
        <v>0</v>
      </c>
      <c r="AP85" s="26">
        <f t="shared" si="18"/>
        <v>0</v>
      </c>
      <c r="AQ85" s="26">
        <f t="shared" si="19"/>
        <v>0</v>
      </c>
      <c r="AR85" s="26">
        <f t="shared" si="20"/>
        <v>22</v>
      </c>
      <c r="AS85" s="26">
        <f t="shared" si="21"/>
        <v>0</v>
      </c>
      <c r="AT85" s="21"/>
      <c r="AU85" s="21"/>
      <c r="AV85" s="21"/>
      <c r="AW85" s="21"/>
      <c r="AX85" s="21"/>
      <c r="AY85" s="21"/>
      <c r="AZ85" s="21"/>
      <c r="BA85" s="21"/>
      <c r="BB85" s="21"/>
      <c r="BC85" s="21"/>
      <c r="BD85" s="21"/>
      <c r="BE85" s="21"/>
    </row>
    <row r="86" spans="3:57">
      <c r="C86" s="26">
        <v>17</v>
      </c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26">
        <f t="shared" si="22"/>
        <v>0</v>
      </c>
      <c r="W86" s="29">
        <f t="shared" si="25"/>
        <v>21.238433441672377</v>
      </c>
      <c r="X86" s="28">
        <f t="shared" si="23"/>
        <v>0</v>
      </c>
      <c r="Y86" s="22"/>
      <c r="Z86" s="22"/>
      <c r="AA86" s="26">
        <v>17</v>
      </c>
      <c r="AB86" s="26">
        <f t="shared" si="24"/>
        <v>0</v>
      </c>
      <c r="AC86" s="26">
        <f t="shared" si="5"/>
        <v>0</v>
      </c>
      <c r="AD86" s="26">
        <f t="shared" si="6"/>
        <v>0</v>
      </c>
      <c r="AE86" s="26">
        <f t="shared" si="7"/>
        <v>0</v>
      </c>
      <c r="AF86" s="26">
        <f t="shared" si="8"/>
        <v>0</v>
      </c>
      <c r="AG86" s="26">
        <f t="shared" si="9"/>
        <v>0</v>
      </c>
      <c r="AH86" s="26">
        <f t="shared" si="10"/>
        <v>0</v>
      </c>
      <c r="AI86" s="26">
        <f t="shared" si="11"/>
        <v>0</v>
      </c>
      <c r="AJ86" s="26">
        <f t="shared" si="12"/>
        <v>0</v>
      </c>
      <c r="AK86" s="26">
        <f t="shared" si="13"/>
        <v>0</v>
      </c>
      <c r="AL86" s="26">
        <f t="shared" si="14"/>
        <v>0</v>
      </c>
      <c r="AM86" s="26">
        <f t="shared" si="15"/>
        <v>0</v>
      </c>
      <c r="AN86" s="26">
        <f t="shared" si="16"/>
        <v>0</v>
      </c>
      <c r="AO86" s="26">
        <f t="shared" si="17"/>
        <v>0</v>
      </c>
      <c r="AP86" s="26">
        <f t="shared" si="18"/>
        <v>0</v>
      </c>
      <c r="AQ86" s="26">
        <f t="shared" si="19"/>
        <v>0</v>
      </c>
      <c r="AR86" s="26">
        <f t="shared" si="20"/>
        <v>0</v>
      </c>
      <c r="AS86" s="26">
        <f t="shared" si="21"/>
        <v>0</v>
      </c>
      <c r="AT86" s="21"/>
      <c r="AU86" s="21"/>
      <c r="AV86" s="21"/>
      <c r="AW86" s="21"/>
      <c r="AX86" s="21"/>
      <c r="AY86" s="21"/>
      <c r="AZ86" s="21"/>
      <c r="BA86" s="21"/>
      <c r="BB86" s="21"/>
      <c r="BC86" s="21"/>
      <c r="BD86" s="21"/>
      <c r="BE86" s="21"/>
    </row>
    <row r="87" spans="3:57">
      <c r="C87" s="26">
        <v>17.25</v>
      </c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26">
        <f t="shared" si="22"/>
        <v>0</v>
      </c>
      <c r="W87" s="29">
        <f t="shared" si="25"/>
        <v>21.121974039095967</v>
      </c>
      <c r="X87" s="28">
        <f t="shared" si="23"/>
        <v>0</v>
      </c>
      <c r="Y87" s="22"/>
      <c r="Z87" s="22"/>
      <c r="AA87" s="26">
        <v>17.25</v>
      </c>
      <c r="AB87" s="26">
        <f t="shared" si="24"/>
        <v>0</v>
      </c>
      <c r="AC87" s="26">
        <f t="shared" si="5"/>
        <v>0</v>
      </c>
      <c r="AD87" s="26">
        <f t="shared" si="6"/>
        <v>0</v>
      </c>
      <c r="AE87" s="26">
        <f t="shared" si="7"/>
        <v>0</v>
      </c>
      <c r="AF87" s="26">
        <f t="shared" si="8"/>
        <v>0</v>
      </c>
      <c r="AG87" s="26">
        <f t="shared" si="9"/>
        <v>0</v>
      </c>
      <c r="AH87" s="26">
        <f t="shared" si="10"/>
        <v>0</v>
      </c>
      <c r="AI87" s="26">
        <f t="shared" si="11"/>
        <v>0</v>
      </c>
      <c r="AJ87" s="26">
        <f t="shared" si="12"/>
        <v>0</v>
      </c>
      <c r="AK87" s="26">
        <f t="shared" si="13"/>
        <v>0</v>
      </c>
      <c r="AL87" s="26">
        <f t="shared" si="14"/>
        <v>0</v>
      </c>
      <c r="AM87" s="26">
        <f t="shared" si="15"/>
        <v>0</v>
      </c>
      <c r="AN87" s="26">
        <f t="shared" si="16"/>
        <v>0</v>
      </c>
      <c r="AO87" s="26">
        <f t="shared" si="17"/>
        <v>0</v>
      </c>
      <c r="AP87" s="26">
        <f t="shared" si="18"/>
        <v>0</v>
      </c>
      <c r="AQ87" s="26">
        <f t="shared" si="19"/>
        <v>0</v>
      </c>
      <c r="AR87" s="26">
        <f t="shared" si="20"/>
        <v>0</v>
      </c>
      <c r="AS87" s="26">
        <f t="shared" si="21"/>
        <v>0</v>
      </c>
      <c r="AT87" s="21"/>
      <c r="AU87" s="21"/>
      <c r="AV87" s="21"/>
      <c r="AW87" s="21"/>
      <c r="AX87" s="21"/>
      <c r="AY87" s="21"/>
      <c r="AZ87" s="21"/>
      <c r="BA87" s="21"/>
      <c r="BB87" s="21"/>
      <c r="BC87" s="21"/>
      <c r="BD87" s="21"/>
      <c r="BE87" s="21"/>
    </row>
    <row r="88" spans="3:57">
      <c r="C88" s="26">
        <v>17.5</v>
      </c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26">
        <f t="shared" si="22"/>
        <v>0</v>
      </c>
      <c r="W88" s="29">
        <f t="shared" si="25"/>
        <v>21.006721458851054</v>
      </c>
      <c r="X88" s="28">
        <f t="shared" si="23"/>
        <v>0</v>
      </c>
      <c r="Y88" s="22"/>
      <c r="Z88" s="22"/>
      <c r="AA88" s="26">
        <v>17.5</v>
      </c>
      <c r="AB88" s="26">
        <f t="shared" si="24"/>
        <v>0</v>
      </c>
      <c r="AC88" s="26">
        <f t="shared" si="5"/>
        <v>0</v>
      </c>
      <c r="AD88" s="26">
        <f t="shared" si="6"/>
        <v>0</v>
      </c>
      <c r="AE88" s="26">
        <f t="shared" si="7"/>
        <v>0</v>
      </c>
      <c r="AF88" s="26">
        <f t="shared" si="8"/>
        <v>0</v>
      </c>
      <c r="AG88" s="26">
        <f t="shared" si="9"/>
        <v>0</v>
      </c>
      <c r="AH88" s="26">
        <f t="shared" si="10"/>
        <v>0</v>
      </c>
      <c r="AI88" s="26">
        <f t="shared" si="11"/>
        <v>0</v>
      </c>
      <c r="AJ88" s="26">
        <f t="shared" si="12"/>
        <v>0</v>
      </c>
      <c r="AK88" s="26">
        <f t="shared" si="13"/>
        <v>0</v>
      </c>
      <c r="AL88" s="26">
        <f t="shared" si="14"/>
        <v>0</v>
      </c>
      <c r="AM88" s="26">
        <f t="shared" si="15"/>
        <v>0</v>
      </c>
      <c r="AN88" s="26">
        <f t="shared" si="16"/>
        <v>0</v>
      </c>
      <c r="AO88" s="26">
        <f t="shared" si="17"/>
        <v>0</v>
      </c>
      <c r="AP88" s="26">
        <f t="shared" si="18"/>
        <v>0</v>
      </c>
      <c r="AQ88" s="26">
        <f t="shared" si="19"/>
        <v>0</v>
      </c>
      <c r="AR88" s="26">
        <f t="shared" si="20"/>
        <v>0</v>
      </c>
      <c r="AS88" s="26">
        <f t="shared" si="21"/>
        <v>0</v>
      </c>
      <c r="AT88" s="21"/>
      <c r="AU88" s="21"/>
      <c r="AV88" s="21"/>
      <c r="AW88" s="21"/>
      <c r="AX88" s="21"/>
      <c r="AY88" s="21"/>
      <c r="AZ88" s="21"/>
      <c r="BA88" s="21"/>
      <c r="BB88" s="21"/>
      <c r="BC88" s="21"/>
      <c r="BD88" s="21"/>
      <c r="BE88" s="21"/>
    </row>
    <row r="89" spans="3:57">
      <c r="C89" s="26">
        <v>17.75</v>
      </c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26">
        <f t="shared" si="22"/>
        <v>0</v>
      </c>
      <c r="W89" s="29">
        <f t="shared" si="25"/>
        <v>20.892663195119233</v>
      </c>
      <c r="X89" s="28">
        <f t="shared" si="23"/>
        <v>0</v>
      </c>
      <c r="Y89" s="22"/>
      <c r="Z89" s="22"/>
      <c r="AA89" s="26">
        <v>17.75</v>
      </c>
      <c r="AB89" s="26">
        <f t="shared" si="24"/>
        <v>0</v>
      </c>
      <c r="AC89" s="26">
        <f t="shared" si="5"/>
        <v>0</v>
      </c>
      <c r="AD89" s="26">
        <f t="shared" si="6"/>
        <v>0</v>
      </c>
      <c r="AE89" s="26">
        <f t="shared" si="7"/>
        <v>0</v>
      </c>
      <c r="AF89" s="26">
        <f t="shared" si="8"/>
        <v>0</v>
      </c>
      <c r="AG89" s="26">
        <f t="shared" si="9"/>
        <v>0</v>
      </c>
      <c r="AH89" s="26">
        <f t="shared" si="10"/>
        <v>0</v>
      </c>
      <c r="AI89" s="26">
        <f t="shared" si="11"/>
        <v>0</v>
      </c>
      <c r="AJ89" s="26">
        <f t="shared" si="12"/>
        <v>0</v>
      </c>
      <c r="AK89" s="26">
        <f t="shared" si="13"/>
        <v>0</v>
      </c>
      <c r="AL89" s="26">
        <f t="shared" si="14"/>
        <v>0</v>
      </c>
      <c r="AM89" s="26">
        <f t="shared" si="15"/>
        <v>0</v>
      </c>
      <c r="AN89" s="26">
        <f t="shared" si="16"/>
        <v>0</v>
      </c>
      <c r="AO89" s="26">
        <f t="shared" si="17"/>
        <v>0</v>
      </c>
      <c r="AP89" s="26">
        <f t="shared" si="18"/>
        <v>0</v>
      </c>
      <c r="AQ89" s="26">
        <f t="shared" si="19"/>
        <v>0</v>
      </c>
      <c r="AR89" s="26">
        <f t="shared" si="20"/>
        <v>0</v>
      </c>
      <c r="AS89" s="26">
        <f t="shared" si="21"/>
        <v>0</v>
      </c>
      <c r="AT89" s="21"/>
      <c r="AU89" s="21"/>
      <c r="AV89" s="21"/>
      <c r="AW89" s="21"/>
      <c r="AX89" s="21"/>
      <c r="AY89" s="21"/>
      <c r="AZ89" s="21"/>
      <c r="BA89" s="21"/>
      <c r="BB89" s="21"/>
      <c r="BC89" s="21"/>
      <c r="BD89" s="21"/>
      <c r="BE89" s="21"/>
    </row>
    <row r="90" spans="3:57">
      <c r="C90" s="26">
        <v>18</v>
      </c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26">
        <f t="shared" si="22"/>
        <v>0</v>
      </c>
      <c r="W90" s="29">
        <f t="shared" si="25"/>
        <v>20.779786871674915</v>
      </c>
      <c r="X90" s="28">
        <f t="shared" si="23"/>
        <v>0</v>
      </c>
      <c r="Y90" s="22"/>
      <c r="Z90" s="22"/>
      <c r="AA90" s="26">
        <v>18</v>
      </c>
      <c r="AB90" s="26">
        <f t="shared" si="24"/>
        <v>0</v>
      </c>
      <c r="AC90" s="26">
        <f t="shared" si="5"/>
        <v>0</v>
      </c>
      <c r="AD90" s="26">
        <f t="shared" si="6"/>
        <v>0</v>
      </c>
      <c r="AE90" s="26">
        <f t="shared" si="7"/>
        <v>0</v>
      </c>
      <c r="AF90" s="26">
        <f t="shared" si="8"/>
        <v>0</v>
      </c>
      <c r="AG90" s="26">
        <f t="shared" si="9"/>
        <v>0</v>
      </c>
      <c r="AH90" s="26">
        <f t="shared" si="10"/>
        <v>0</v>
      </c>
      <c r="AI90" s="26">
        <f t="shared" si="11"/>
        <v>0</v>
      </c>
      <c r="AJ90" s="26">
        <f t="shared" si="12"/>
        <v>0</v>
      </c>
      <c r="AK90" s="26">
        <f t="shared" si="13"/>
        <v>0</v>
      </c>
      <c r="AL90" s="26">
        <f t="shared" si="14"/>
        <v>0</v>
      </c>
      <c r="AM90" s="26">
        <f t="shared" si="15"/>
        <v>0</v>
      </c>
      <c r="AN90" s="26">
        <f t="shared" si="16"/>
        <v>0</v>
      </c>
      <c r="AO90" s="26">
        <f t="shared" si="17"/>
        <v>0</v>
      </c>
      <c r="AP90" s="26">
        <f t="shared" si="18"/>
        <v>0</v>
      </c>
      <c r="AQ90" s="26">
        <f t="shared" si="19"/>
        <v>0</v>
      </c>
      <c r="AR90" s="26">
        <f t="shared" si="20"/>
        <v>0</v>
      </c>
      <c r="AS90" s="26">
        <f t="shared" si="21"/>
        <v>0</v>
      </c>
      <c r="AT90" s="21"/>
      <c r="AU90" s="21"/>
      <c r="AV90" s="21"/>
      <c r="AW90" s="21"/>
      <c r="AX90" s="21"/>
      <c r="AY90" s="21"/>
      <c r="AZ90" s="21"/>
      <c r="BA90" s="21"/>
      <c r="BB90" s="21"/>
      <c r="BC90" s="21"/>
      <c r="BD90" s="21"/>
      <c r="BE90" s="21"/>
    </row>
    <row r="91" spans="3:57">
      <c r="C91" s="26">
        <v>18.25</v>
      </c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26">
        <f t="shared" si="22"/>
        <v>0</v>
      </c>
      <c r="W91" s="29">
        <f t="shared" si="25"/>
        <v>20.668080240542391</v>
      </c>
      <c r="X91" s="28">
        <f t="shared" si="23"/>
        <v>0</v>
      </c>
      <c r="Y91" s="22"/>
      <c r="Z91" s="22"/>
      <c r="AA91" s="26">
        <v>18.25</v>
      </c>
      <c r="AB91" s="26">
        <f t="shared" si="24"/>
        <v>0</v>
      </c>
      <c r="AC91" s="26">
        <f t="shared" si="5"/>
        <v>0</v>
      </c>
      <c r="AD91" s="26">
        <f t="shared" si="6"/>
        <v>0</v>
      </c>
      <c r="AE91" s="26">
        <f t="shared" si="7"/>
        <v>0</v>
      </c>
      <c r="AF91" s="26">
        <f t="shared" si="8"/>
        <v>0</v>
      </c>
      <c r="AG91" s="26">
        <f t="shared" si="9"/>
        <v>0</v>
      </c>
      <c r="AH91" s="26">
        <f t="shared" si="10"/>
        <v>0</v>
      </c>
      <c r="AI91" s="26">
        <f t="shared" si="11"/>
        <v>0</v>
      </c>
      <c r="AJ91" s="26">
        <f t="shared" si="12"/>
        <v>0</v>
      </c>
      <c r="AK91" s="26">
        <f t="shared" si="13"/>
        <v>0</v>
      </c>
      <c r="AL91" s="26">
        <f t="shared" si="14"/>
        <v>0</v>
      </c>
      <c r="AM91" s="26">
        <f t="shared" si="15"/>
        <v>0</v>
      </c>
      <c r="AN91" s="26">
        <f t="shared" si="16"/>
        <v>0</v>
      </c>
      <c r="AO91" s="26">
        <f t="shared" si="17"/>
        <v>0</v>
      </c>
      <c r="AP91" s="26">
        <f t="shared" si="18"/>
        <v>0</v>
      </c>
      <c r="AQ91" s="26">
        <f t="shared" si="19"/>
        <v>0</v>
      </c>
      <c r="AR91" s="26">
        <f t="shared" si="20"/>
        <v>0</v>
      </c>
      <c r="AS91" s="26">
        <f t="shared" si="21"/>
        <v>0</v>
      </c>
      <c r="AT91" s="21"/>
      <c r="AU91" s="21"/>
      <c r="AV91" s="21"/>
      <c r="AW91" s="21"/>
      <c r="AX91" s="21"/>
      <c r="AY91" s="21"/>
      <c r="AZ91" s="21"/>
      <c r="BA91" s="21"/>
      <c r="BB91" s="21"/>
      <c r="BC91" s="21"/>
      <c r="BD91" s="21"/>
      <c r="BE91" s="21"/>
    </row>
    <row r="92" spans="3:57">
      <c r="C92" s="26">
        <v>18.5</v>
      </c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26">
        <f t="shared" si="22"/>
        <v>0</v>
      </c>
      <c r="W92" s="29">
        <f t="shared" si="25"/>
        <v>20.557531180666842</v>
      </c>
      <c r="X92" s="28">
        <f t="shared" si="23"/>
        <v>0</v>
      </c>
      <c r="Y92" s="22"/>
      <c r="Z92" s="22"/>
      <c r="AA92" s="26">
        <v>18.5</v>
      </c>
      <c r="AB92" s="26">
        <f t="shared" si="24"/>
        <v>0</v>
      </c>
      <c r="AC92" s="26">
        <f t="shared" si="5"/>
        <v>0</v>
      </c>
      <c r="AD92" s="26">
        <f t="shared" si="6"/>
        <v>0</v>
      </c>
      <c r="AE92" s="26">
        <f t="shared" si="7"/>
        <v>0</v>
      </c>
      <c r="AF92" s="26">
        <f t="shared" si="8"/>
        <v>0</v>
      </c>
      <c r="AG92" s="26">
        <f t="shared" si="9"/>
        <v>0</v>
      </c>
      <c r="AH92" s="26">
        <f t="shared" si="10"/>
        <v>0</v>
      </c>
      <c r="AI92" s="26">
        <f t="shared" si="11"/>
        <v>0</v>
      </c>
      <c r="AJ92" s="26">
        <f t="shared" si="12"/>
        <v>0</v>
      </c>
      <c r="AK92" s="26">
        <f t="shared" si="13"/>
        <v>0</v>
      </c>
      <c r="AL92" s="26">
        <f t="shared" si="14"/>
        <v>0</v>
      </c>
      <c r="AM92" s="26">
        <f t="shared" si="15"/>
        <v>0</v>
      </c>
      <c r="AN92" s="26">
        <f t="shared" si="16"/>
        <v>0</v>
      </c>
      <c r="AO92" s="26">
        <f t="shared" si="17"/>
        <v>0</v>
      </c>
      <c r="AP92" s="26">
        <f t="shared" si="18"/>
        <v>0</v>
      </c>
      <c r="AQ92" s="26">
        <f t="shared" si="19"/>
        <v>0</v>
      </c>
      <c r="AR92" s="26">
        <f t="shared" si="20"/>
        <v>0</v>
      </c>
      <c r="AS92" s="26">
        <f t="shared" si="21"/>
        <v>0</v>
      </c>
      <c r="AT92" s="21"/>
      <c r="AU92" s="21"/>
      <c r="AV92" s="21"/>
      <c r="AW92" s="21"/>
      <c r="AX92" s="21"/>
      <c r="AY92" s="21"/>
      <c r="AZ92" s="21"/>
      <c r="BA92" s="21"/>
      <c r="BB92" s="21"/>
      <c r="BC92" s="21"/>
      <c r="BD92" s="21"/>
      <c r="BE92" s="21"/>
    </row>
    <row r="93" spans="3:57">
      <c r="C93" s="26">
        <v>18.75</v>
      </c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26">
        <f t="shared" si="22"/>
        <v>0</v>
      </c>
      <c r="W93" s="29">
        <f t="shared" si="25"/>
        <v>20.448127696599109</v>
      </c>
      <c r="X93" s="28">
        <f t="shared" si="23"/>
        <v>0</v>
      </c>
      <c r="Y93" s="22"/>
      <c r="Z93" s="22"/>
      <c r="AA93" s="26">
        <v>18.75</v>
      </c>
      <c r="AB93" s="26">
        <f t="shared" si="24"/>
        <v>0</v>
      </c>
      <c r="AC93" s="26">
        <f t="shared" si="5"/>
        <v>0</v>
      </c>
      <c r="AD93" s="26">
        <f t="shared" si="6"/>
        <v>0</v>
      </c>
      <c r="AE93" s="26">
        <f t="shared" si="7"/>
        <v>0</v>
      </c>
      <c r="AF93" s="26">
        <f t="shared" si="8"/>
        <v>0</v>
      </c>
      <c r="AG93" s="26">
        <f t="shared" si="9"/>
        <v>0</v>
      </c>
      <c r="AH93" s="26">
        <f t="shared" si="10"/>
        <v>0</v>
      </c>
      <c r="AI93" s="26">
        <f t="shared" si="11"/>
        <v>0</v>
      </c>
      <c r="AJ93" s="26">
        <f t="shared" si="12"/>
        <v>0</v>
      </c>
      <c r="AK93" s="26">
        <f t="shared" si="13"/>
        <v>0</v>
      </c>
      <c r="AL93" s="26">
        <f t="shared" si="14"/>
        <v>0</v>
      </c>
      <c r="AM93" s="26">
        <f t="shared" si="15"/>
        <v>0</v>
      </c>
      <c r="AN93" s="26">
        <f t="shared" si="16"/>
        <v>0</v>
      </c>
      <c r="AO93" s="26">
        <f t="shared" si="17"/>
        <v>0</v>
      </c>
      <c r="AP93" s="26">
        <f t="shared" si="18"/>
        <v>0</v>
      </c>
      <c r="AQ93" s="26">
        <f t="shared" si="19"/>
        <v>0</v>
      </c>
      <c r="AR93" s="26">
        <f t="shared" si="20"/>
        <v>0</v>
      </c>
      <c r="AS93" s="26">
        <f t="shared" si="21"/>
        <v>0</v>
      </c>
      <c r="AT93" s="21"/>
      <c r="AU93" s="21"/>
      <c r="AV93" s="21"/>
      <c r="AW93" s="21"/>
      <c r="AX93" s="21"/>
      <c r="AY93" s="21"/>
      <c r="AZ93" s="21"/>
      <c r="BA93" s="21"/>
      <c r="BB93" s="21"/>
      <c r="BC93" s="21"/>
      <c r="BD93" s="21"/>
      <c r="BE93" s="21"/>
    </row>
    <row r="94" spans="3:57">
      <c r="C94" s="26">
        <v>19</v>
      </c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26">
        <f t="shared" si="22"/>
        <v>0</v>
      </c>
      <c r="W94" s="29">
        <f t="shared" si="25"/>
        <v>20.339857917194074</v>
      </c>
      <c r="X94" s="28">
        <f t="shared" si="23"/>
        <v>0</v>
      </c>
      <c r="Y94" s="22"/>
      <c r="Z94" s="22"/>
      <c r="AA94" s="26">
        <v>19</v>
      </c>
      <c r="AB94" s="26">
        <f t="shared" si="24"/>
        <v>0</v>
      </c>
      <c r="AC94" s="26">
        <f t="shared" si="5"/>
        <v>0</v>
      </c>
      <c r="AD94" s="26">
        <f t="shared" si="6"/>
        <v>0</v>
      </c>
      <c r="AE94" s="26">
        <f t="shared" si="7"/>
        <v>0</v>
      </c>
      <c r="AF94" s="26">
        <f t="shared" si="8"/>
        <v>0</v>
      </c>
      <c r="AG94" s="26">
        <f t="shared" si="9"/>
        <v>0</v>
      </c>
      <c r="AH94" s="26">
        <f t="shared" si="10"/>
        <v>0</v>
      </c>
      <c r="AI94" s="26">
        <f t="shared" si="11"/>
        <v>0</v>
      </c>
      <c r="AJ94" s="26">
        <f t="shared" si="12"/>
        <v>0</v>
      </c>
      <c r="AK94" s="26">
        <f t="shared" si="13"/>
        <v>0</v>
      </c>
      <c r="AL94" s="26">
        <f t="shared" si="14"/>
        <v>0</v>
      </c>
      <c r="AM94" s="26">
        <f t="shared" si="15"/>
        <v>0</v>
      </c>
      <c r="AN94" s="26">
        <f t="shared" si="16"/>
        <v>0</v>
      </c>
      <c r="AO94" s="26">
        <f t="shared" si="17"/>
        <v>0</v>
      </c>
      <c r="AP94" s="26">
        <f t="shared" si="18"/>
        <v>0</v>
      </c>
      <c r="AQ94" s="26">
        <f t="shared" si="19"/>
        <v>0</v>
      </c>
      <c r="AR94" s="26">
        <f t="shared" si="20"/>
        <v>0</v>
      </c>
      <c r="AS94" s="26">
        <f t="shared" si="21"/>
        <v>0</v>
      </c>
      <c r="AT94" s="21"/>
      <c r="AU94" s="21"/>
      <c r="AV94" s="21"/>
      <c r="AW94" s="21"/>
      <c r="AX94" s="21"/>
      <c r="AY94" s="21"/>
      <c r="AZ94" s="21"/>
      <c r="BA94" s="21"/>
      <c r="BB94" s="21"/>
      <c r="BC94" s="21"/>
      <c r="BD94" s="21"/>
      <c r="BE94" s="21"/>
    </row>
    <row r="95" spans="3:57">
      <c r="C95" s="26">
        <v>19.25</v>
      </c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26">
        <f t="shared" si="22"/>
        <v>0</v>
      </c>
      <c r="W95" s="29">
        <f t="shared" si="25"/>
        <v>20.232710094322577</v>
      </c>
      <c r="X95" s="28">
        <f t="shared" si="23"/>
        <v>0</v>
      </c>
      <c r="Y95" s="22"/>
      <c r="Z95" s="22"/>
      <c r="AA95" s="26">
        <v>19.25</v>
      </c>
      <c r="AB95" s="26">
        <f t="shared" si="24"/>
        <v>0</v>
      </c>
      <c r="AC95" s="26">
        <f t="shared" si="5"/>
        <v>0</v>
      </c>
      <c r="AD95" s="26">
        <f t="shared" si="6"/>
        <v>0</v>
      </c>
      <c r="AE95" s="26">
        <f t="shared" si="7"/>
        <v>0</v>
      </c>
      <c r="AF95" s="26">
        <f t="shared" si="8"/>
        <v>0</v>
      </c>
      <c r="AG95" s="26">
        <f t="shared" si="9"/>
        <v>0</v>
      </c>
      <c r="AH95" s="26">
        <f t="shared" si="10"/>
        <v>0</v>
      </c>
      <c r="AI95" s="26">
        <f t="shared" si="11"/>
        <v>0</v>
      </c>
      <c r="AJ95" s="26">
        <f t="shared" si="12"/>
        <v>0</v>
      </c>
      <c r="AK95" s="26">
        <f t="shared" si="13"/>
        <v>0</v>
      </c>
      <c r="AL95" s="26">
        <f t="shared" si="14"/>
        <v>0</v>
      </c>
      <c r="AM95" s="26">
        <f t="shared" si="15"/>
        <v>0</v>
      </c>
      <c r="AN95" s="26">
        <f t="shared" si="16"/>
        <v>0</v>
      </c>
      <c r="AO95" s="26">
        <f t="shared" si="17"/>
        <v>0</v>
      </c>
      <c r="AP95" s="26">
        <f t="shared" si="18"/>
        <v>0</v>
      </c>
      <c r="AQ95" s="26">
        <f t="shared" si="19"/>
        <v>0</v>
      </c>
      <c r="AR95" s="26">
        <f t="shared" si="20"/>
        <v>0</v>
      </c>
      <c r="AS95" s="26">
        <f t="shared" si="21"/>
        <v>0</v>
      </c>
      <c r="AT95" s="21"/>
      <c r="AU95" s="21"/>
      <c r="AV95" s="21"/>
      <c r="AW95" s="21"/>
      <c r="AX95" s="21"/>
      <c r="AY95" s="21"/>
      <c r="AZ95" s="21"/>
      <c r="BA95" s="21"/>
      <c r="BB95" s="21"/>
      <c r="BC95" s="21"/>
      <c r="BD95" s="21"/>
      <c r="BE95" s="21"/>
    </row>
    <row r="96" spans="3:57">
      <c r="C96" s="26">
        <v>19.5</v>
      </c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26">
        <f t="shared" si="22"/>
        <v>0</v>
      </c>
      <c r="W96" s="29">
        <f t="shared" si="25"/>
        <v>20.126672601596624</v>
      </c>
      <c r="X96" s="28">
        <f t="shared" si="23"/>
        <v>0</v>
      </c>
      <c r="Y96" s="22"/>
      <c r="Z96" s="22"/>
      <c r="AA96" s="26">
        <v>19.5</v>
      </c>
      <c r="AB96" s="26">
        <f t="shared" si="24"/>
        <v>0</v>
      </c>
      <c r="AC96" s="26">
        <f t="shared" si="5"/>
        <v>0</v>
      </c>
      <c r="AD96" s="26">
        <f t="shared" si="6"/>
        <v>0</v>
      </c>
      <c r="AE96" s="26">
        <f t="shared" si="7"/>
        <v>0</v>
      </c>
      <c r="AF96" s="26">
        <f t="shared" si="8"/>
        <v>0</v>
      </c>
      <c r="AG96" s="26">
        <f t="shared" si="9"/>
        <v>0</v>
      </c>
      <c r="AH96" s="26">
        <f t="shared" si="10"/>
        <v>0</v>
      </c>
      <c r="AI96" s="26">
        <f t="shared" si="11"/>
        <v>0</v>
      </c>
      <c r="AJ96" s="26">
        <f t="shared" si="12"/>
        <v>0</v>
      </c>
      <c r="AK96" s="26">
        <f t="shared" si="13"/>
        <v>0</v>
      </c>
      <c r="AL96" s="26">
        <f t="shared" si="14"/>
        <v>0</v>
      </c>
      <c r="AM96" s="26">
        <f t="shared" si="15"/>
        <v>0</v>
      </c>
      <c r="AN96" s="26">
        <f t="shared" si="16"/>
        <v>0</v>
      </c>
      <c r="AO96" s="26">
        <f t="shared" si="17"/>
        <v>0</v>
      </c>
      <c r="AP96" s="26">
        <f t="shared" si="18"/>
        <v>0</v>
      </c>
      <c r="AQ96" s="26">
        <f t="shared" si="19"/>
        <v>0</v>
      </c>
      <c r="AR96" s="26">
        <f t="shared" si="20"/>
        <v>0</v>
      </c>
      <c r="AS96" s="26">
        <f t="shared" si="21"/>
        <v>0</v>
      </c>
      <c r="AT96" s="21"/>
      <c r="AU96" s="21"/>
      <c r="AV96" s="21"/>
      <c r="AW96" s="21"/>
      <c r="AX96" s="21"/>
      <c r="AY96" s="21"/>
      <c r="AZ96" s="21"/>
      <c r="BA96" s="21"/>
      <c r="BB96" s="21"/>
      <c r="BC96" s="21"/>
      <c r="BD96" s="21"/>
      <c r="BE96" s="21"/>
    </row>
    <row r="97" spans="3:57">
      <c r="C97" s="26">
        <v>19.75</v>
      </c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26">
        <f t="shared" si="22"/>
        <v>0</v>
      </c>
      <c r="W97" s="29">
        <f t="shared" si="25"/>
        <v>20.021733933107846</v>
      </c>
      <c r="X97" s="28">
        <f t="shared" si="23"/>
        <v>0</v>
      </c>
      <c r="Y97" s="22"/>
      <c r="Z97" s="22"/>
      <c r="AA97" s="26">
        <v>19.75</v>
      </c>
      <c r="AB97" s="26">
        <f t="shared" si="24"/>
        <v>0</v>
      </c>
      <c r="AC97" s="26">
        <f t="shared" ref="AC97:AC160" si="26">$B$6*(1-ISBLANK(E97))</f>
        <v>0</v>
      </c>
      <c r="AD97" s="26">
        <f t="shared" ref="AD97:AD160" si="27">$B$6*(1-ISBLANK(F97))</f>
        <v>0</v>
      </c>
      <c r="AE97" s="26">
        <f t="shared" ref="AE97:AE160" si="28">$B$6*(1-ISBLANK(G97))</f>
        <v>0</v>
      </c>
      <c r="AF97" s="26">
        <f t="shared" ref="AF97:AF160" si="29">$B$6*(1-ISBLANK(H97))</f>
        <v>0</v>
      </c>
      <c r="AG97" s="26">
        <f t="shared" ref="AG97:AG160" si="30">$B$6*(1-ISBLANK(I97))</f>
        <v>0</v>
      </c>
      <c r="AH97" s="26">
        <f t="shared" ref="AH97:AH160" si="31">$B$6*(1-ISBLANK(J97))</f>
        <v>0</v>
      </c>
      <c r="AI97" s="26">
        <f t="shared" ref="AI97:AI160" si="32">$B$6*(1-ISBLANK(K97))</f>
        <v>0</v>
      </c>
      <c r="AJ97" s="26">
        <f t="shared" ref="AJ97:AJ160" si="33">$B$6*(1-ISBLANK(L97))</f>
        <v>0</v>
      </c>
      <c r="AK97" s="26">
        <f t="shared" ref="AK97:AK160" si="34">$B$6*(1-ISBLANK(M97))</f>
        <v>0</v>
      </c>
      <c r="AL97" s="26">
        <f t="shared" ref="AL97:AL160" si="35">$B$6*(1-ISBLANK(N97))</f>
        <v>0</v>
      </c>
      <c r="AM97" s="26">
        <f t="shared" ref="AM97:AM160" si="36">$B$6*(1-ISBLANK(O97))</f>
        <v>0</v>
      </c>
      <c r="AN97" s="26">
        <f t="shared" ref="AN97:AN160" si="37">$B$6*(1-ISBLANK(P97))</f>
        <v>0</v>
      </c>
      <c r="AO97" s="26">
        <f t="shared" ref="AO97:AO160" si="38">$B$6*(1-ISBLANK(Q97))</f>
        <v>0</v>
      </c>
      <c r="AP97" s="26">
        <f t="shared" ref="AP97:AP160" si="39">$B$6*(1-ISBLANK(R97))</f>
        <v>0</v>
      </c>
      <c r="AQ97" s="26">
        <f t="shared" ref="AQ97:AQ160" si="40">$B$6*(1-ISBLANK(S97))</f>
        <v>0</v>
      </c>
      <c r="AR97" s="26">
        <f t="shared" ref="AR97:AR160" si="41">$B$6*(1-ISBLANK(T97))</f>
        <v>0</v>
      </c>
      <c r="AS97" s="26">
        <f t="shared" ref="AS97:AS160" si="42">$B$6*(1-ISBLANK(U97))</f>
        <v>0</v>
      </c>
      <c r="AT97" s="21"/>
      <c r="AU97" s="21"/>
      <c r="AV97" s="21"/>
      <c r="AW97" s="21"/>
      <c r="AX97" s="21"/>
      <c r="AY97" s="21"/>
      <c r="AZ97" s="21"/>
      <c r="BA97" s="21"/>
      <c r="BB97" s="21"/>
      <c r="BC97" s="21"/>
      <c r="BD97" s="21"/>
      <c r="BE97" s="21"/>
    </row>
    <row r="98" spans="3:57">
      <c r="C98" s="26">
        <v>20</v>
      </c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26">
        <f t="shared" si="22"/>
        <v>0</v>
      </c>
      <c r="W98" s="29">
        <f t="shared" si="25"/>
        <v>19.917882702179007</v>
      </c>
      <c r="X98" s="28">
        <f t="shared" si="23"/>
        <v>0</v>
      </c>
      <c r="Y98" s="22"/>
      <c r="Z98" s="22"/>
      <c r="AA98" s="26">
        <v>20</v>
      </c>
      <c r="AB98" s="26">
        <f t="shared" si="24"/>
        <v>0</v>
      </c>
      <c r="AC98" s="26">
        <f t="shared" si="26"/>
        <v>0</v>
      </c>
      <c r="AD98" s="26">
        <f t="shared" si="27"/>
        <v>0</v>
      </c>
      <c r="AE98" s="26">
        <f t="shared" si="28"/>
        <v>0</v>
      </c>
      <c r="AF98" s="26">
        <f t="shared" si="29"/>
        <v>0</v>
      </c>
      <c r="AG98" s="26">
        <f t="shared" si="30"/>
        <v>0</v>
      </c>
      <c r="AH98" s="26">
        <f t="shared" si="31"/>
        <v>0</v>
      </c>
      <c r="AI98" s="26">
        <f t="shared" si="32"/>
        <v>0</v>
      </c>
      <c r="AJ98" s="26">
        <f t="shared" si="33"/>
        <v>0</v>
      </c>
      <c r="AK98" s="26">
        <f t="shared" si="34"/>
        <v>0</v>
      </c>
      <c r="AL98" s="26">
        <f t="shared" si="35"/>
        <v>0</v>
      </c>
      <c r="AM98" s="26">
        <f t="shared" si="36"/>
        <v>0</v>
      </c>
      <c r="AN98" s="26">
        <f t="shared" si="37"/>
        <v>0</v>
      </c>
      <c r="AO98" s="26">
        <f t="shared" si="38"/>
        <v>0</v>
      </c>
      <c r="AP98" s="26">
        <f t="shared" si="39"/>
        <v>0</v>
      </c>
      <c r="AQ98" s="26">
        <f t="shared" si="40"/>
        <v>0</v>
      </c>
      <c r="AR98" s="26">
        <f t="shared" si="41"/>
        <v>0</v>
      </c>
      <c r="AS98" s="26">
        <f t="shared" si="42"/>
        <v>0</v>
      </c>
      <c r="AT98" s="21"/>
      <c r="AU98" s="21"/>
      <c r="AV98" s="21"/>
      <c r="AW98" s="21"/>
      <c r="AX98" s="21"/>
      <c r="AY98" s="21"/>
      <c r="AZ98" s="21"/>
      <c r="BA98" s="21"/>
      <c r="BB98" s="21"/>
      <c r="BC98" s="21"/>
      <c r="BD98" s="21"/>
      <c r="BE98" s="21"/>
    </row>
    <row r="99" spans="3:57">
      <c r="C99" s="26">
        <v>20.25</v>
      </c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26">
        <f t="shared" si="22"/>
        <v>0</v>
      </c>
      <c r="W99" s="29">
        <f t="shared" si="25"/>
        <v>19.81510764012847</v>
      </c>
      <c r="X99" s="28">
        <f t="shared" si="23"/>
        <v>0</v>
      </c>
      <c r="Y99" s="22"/>
      <c r="Z99" s="22"/>
      <c r="AA99" s="26">
        <v>20.25</v>
      </c>
      <c r="AB99" s="26">
        <f t="shared" si="24"/>
        <v>0</v>
      </c>
      <c r="AC99" s="26">
        <f t="shared" si="26"/>
        <v>0</v>
      </c>
      <c r="AD99" s="26">
        <f t="shared" si="27"/>
        <v>0</v>
      </c>
      <c r="AE99" s="26">
        <f t="shared" si="28"/>
        <v>0</v>
      </c>
      <c r="AF99" s="26">
        <f t="shared" si="29"/>
        <v>0</v>
      </c>
      <c r="AG99" s="26">
        <f t="shared" si="30"/>
        <v>0</v>
      </c>
      <c r="AH99" s="26">
        <f t="shared" si="31"/>
        <v>0</v>
      </c>
      <c r="AI99" s="26">
        <f t="shared" si="32"/>
        <v>0</v>
      </c>
      <c r="AJ99" s="26">
        <f t="shared" si="33"/>
        <v>0</v>
      </c>
      <c r="AK99" s="26">
        <f t="shared" si="34"/>
        <v>0</v>
      </c>
      <c r="AL99" s="26">
        <f t="shared" si="35"/>
        <v>0</v>
      </c>
      <c r="AM99" s="26">
        <f t="shared" si="36"/>
        <v>0</v>
      </c>
      <c r="AN99" s="26">
        <f t="shared" si="37"/>
        <v>0</v>
      </c>
      <c r="AO99" s="26">
        <f t="shared" si="38"/>
        <v>0</v>
      </c>
      <c r="AP99" s="26">
        <f t="shared" si="39"/>
        <v>0</v>
      </c>
      <c r="AQ99" s="26">
        <f t="shared" si="40"/>
        <v>0</v>
      </c>
      <c r="AR99" s="26">
        <f t="shared" si="41"/>
        <v>0</v>
      </c>
      <c r="AS99" s="26">
        <f t="shared" si="42"/>
        <v>0</v>
      </c>
      <c r="AT99" s="21"/>
      <c r="AU99" s="21"/>
      <c r="AV99" s="21"/>
      <c r="AW99" s="21"/>
      <c r="AX99" s="21"/>
      <c r="AY99" s="21"/>
      <c r="AZ99" s="21"/>
      <c r="BA99" s="21"/>
      <c r="BB99" s="21"/>
      <c r="BC99" s="21"/>
      <c r="BD99" s="21"/>
      <c r="BE99" s="21"/>
    </row>
    <row r="100" spans="3:57">
      <c r="C100" s="26">
        <v>20.5</v>
      </c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26">
        <f t="shared" si="22"/>
        <v>0</v>
      </c>
      <c r="W100" s="29">
        <f t="shared" si="25"/>
        <v>19.71339759504745</v>
      </c>
      <c r="X100" s="28">
        <f t="shared" si="23"/>
        <v>0</v>
      </c>
      <c r="Y100" s="22"/>
      <c r="Z100" s="22"/>
      <c r="AA100" s="26">
        <v>20.5</v>
      </c>
      <c r="AB100" s="26">
        <f t="shared" si="24"/>
        <v>0</v>
      </c>
      <c r="AC100" s="26">
        <f t="shared" si="26"/>
        <v>0</v>
      </c>
      <c r="AD100" s="26">
        <f t="shared" si="27"/>
        <v>0</v>
      </c>
      <c r="AE100" s="26">
        <f t="shared" si="28"/>
        <v>0</v>
      </c>
      <c r="AF100" s="26">
        <f t="shared" si="29"/>
        <v>0</v>
      </c>
      <c r="AG100" s="26">
        <f t="shared" si="30"/>
        <v>0</v>
      </c>
      <c r="AH100" s="26">
        <f t="shared" si="31"/>
        <v>0</v>
      </c>
      <c r="AI100" s="26">
        <f t="shared" si="32"/>
        <v>0</v>
      </c>
      <c r="AJ100" s="26">
        <f t="shared" si="33"/>
        <v>0</v>
      </c>
      <c r="AK100" s="26">
        <f t="shared" si="34"/>
        <v>0</v>
      </c>
      <c r="AL100" s="26">
        <f t="shared" si="35"/>
        <v>0</v>
      </c>
      <c r="AM100" s="26">
        <f t="shared" si="36"/>
        <v>0</v>
      </c>
      <c r="AN100" s="26">
        <f t="shared" si="37"/>
        <v>0</v>
      </c>
      <c r="AO100" s="26">
        <f t="shared" si="38"/>
        <v>0</v>
      </c>
      <c r="AP100" s="26">
        <f t="shared" si="39"/>
        <v>0</v>
      </c>
      <c r="AQ100" s="26">
        <f t="shared" si="40"/>
        <v>0</v>
      </c>
      <c r="AR100" s="26">
        <f t="shared" si="41"/>
        <v>0</v>
      </c>
      <c r="AS100" s="26">
        <f t="shared" si="42"/>
        <v>0</v>
      </c>
      <c r="AT100" s="21"/>
      <c r="AU100" s="21"/>
      <c r="AV100" s="21"/>
      <c r="AW100" s="21"/>
      <c r="AX100" s="21"/>
      <c r="AY100" s="21"/>
      <c r="AZ100" s="21"/>
      <c r="BA100" s="21"/>
      <c r="BB100" s="21"/>
      <c r="BC100" s="21"/>
      <c r="BD100" s="21"/>
      <c r="BE100" s="21"/>
    </row>
    <row r="101" spans="3:57">
      <c r="C101" s="26">
        <v>20.75</v>
      </c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26">
        <f t="shared" si="22"/>
        <v>0</v>
      </c>
      <c r="W101" s="29">
        <f t="shared" si="25"/>
        <v>19.612741530589943</v>
      </c>
      <c r="X101" s="28">
        <f t="shared" si="23"/>
        <v>0</v>
      </c>
      <c r="Y101" s="22"/>
      <c r="Z101" s="22"/>
      <c r="AA101" s="26">
        <v>20.75</v>
      </c>
      <c r="AB101" s="26">
        <f t="shared" si="24"/>
        <v>0</v>
      </c>
      <c r="AC101" s="26">
        <f t="shared" si="26"/>
        <v>0</v>
      </c>
      <c r="AD101" s="26">
        <f t="shared" si="27"/>
        <v>0</v>
      </c>
      <c r="AE101" s="26">
        <f t="shared" si="28"/>
        <v>0</v>
      </c>
      <c r="AF101" s="26">
        <f t="shared" si="29"/>
        <v>0</v>
      </c>
      <c r="AG101" s="26">
        <f t="shared" si="30"/>
        <v>0</v>
      </c>
      <c r="AH101" s="26">
        <f t="shared" si="31"/>
        <v>0</v>
      </c>
      <c r="AI101" s="26">
        <f t="shared" si="32"/>
        <v>0</v>
      </c>
      <c r="AJ101" s="26">
        <f t="shared" si="33"/>
        <v>0</v>
      </c>
      <c r="AK101" s="26">
        <f t="shared" si="34"/>
        <v>0</v>
      </c>
      <c r="AL101" s="26">
        <f t="shared" si="35"/>
        <v>0</v>
      </c>
      <c r="AM101" s="26">
        <f t="shared" si="36"/>
        <v>0</v>
      </c>
      <c r="AN101" s="26">
        <f t="shared" si="37"/>
        <v>0</v>
      </c>
      <c r="AO101" s="26">
        <f t="shared" si="38"/>
        <v>0</v>
      </c>
      <c r="AP101" s="26">
        <f t="shared" si="39"/>
        <v>0</v>
      </c>
      <c r="AQ101" s="26">
        <f t="shared" si="40"/>
        <v>0</v>
      </c>
      <c r="AR101" s="26">
        <f t="shared" si="41"/>
        <v>0</v>
      </c>
      <c r="AS101" s="26">
        <f t="shared" si="42"/>
        <v>0</v>
      </c>
      <c r="AT101" s="21"/>
      <c r="AU101" s="21"/>
      <c r="AV101" s="21"/>
      <c r="AW101" s="21"/>
      <c r="AX101" s="21"/>
      <c r="AY101" s="21"/>
      <c r="AZ101" s="21"/>
      <c r="BA101" s="21"/>
      <c r="BB101" s="21"/>
      <c r="BC101" s="21"/>
      <c r="BD101" s="21"/>
      <c r="BE101" s="21"/>
    </row>
    <row r="102" spans="3:57">
      <c r="C102" s="26">
        <v>21</v>
      </c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26">
        <f t="shared" si="22"/>
        <v>0</v>
      </c>
      <c r="W102" s="29">
        <f t="shared" si="25"/>
        <v>19.513128524775194</v>
      </c>
      <c r="X102" s="28">
        <f t="shared" si="23"/>
        <v>0</v>
      </c>
      <c r="Y102" s="22"/>
      <c r="Z102" s="22"/>
      <c r="AA102" s="26">
        <v>21</v>
      </c>
      <c r="AB102" s="26">
        <f t="shared" si="24"/>
        <v>0</v>
      </c>
      <c r="AC102" s="26">
        <f t="shared" si="26"/>
        <v>0</v>
      </c>
      <c r="AD102" s="26">
        <f t="shared" si="27"/>
        <v>0</v>
      </c>
      <c r="AE102" s="26">
        <f t="shared" si="28"/>
        <v>0</v>
      </c>
      <c r="AF102" s="26">
        <f t="shared" si="29"/>
        <v>0</v>
      </c>
      <c r="AG102" s="26">
        <f t="shared" si="30"/>
        <v>0</v>
      </c>
      <c r="AH102" s="26">
        <f t="shared" si="31"/>
        <v>0</v>
      </c>
      <c r="AI102" s="26">
        <f t="shared" si="32"/>
        <v>0</v>
      </c>
      <c r="AJ102" s="26">
        <f t="shared" si="33"/>
        <v>0</v>
      </c>
      <c r="AK102" s="26">
        <f t="shared" si="34"/>
        <v>0</v>
      </c>
      <c r="AL102" s="26">
        <f t="shared" si="35"/>
        <v>0</v>
      </c>
      <c r="AM102" s="26">
        <f t="shared" si="36"/>
        <v>0</v>
      </c>
      <c r="AN102" s="26">
        <f t="shared" si="37"/>
        <v>0</v>
      </c>
      <c r="AO102" s="26">
        <f t="shared" si="38"/>
        <v>0</v>
      </c>
      <c r="AP102" s="26">
        <f t="shared" si="39"/>
        <v>0</v>
      </c>
      <c r="AQ102" s="26">
        <f t="shared" si="40"/>
        <v>0</v>
      </c>
      <c r="AR102" s="26">
        <f t="shared" si="41"/>
        <v>0</v>
      </c>
      <c r="AS102" s="26">
        <f t="shared" si="42"/>
        <v>0</v>
      </c>
      <c r="AT102" s="21"/>
      <c r="AU102" s="21"/>
      <c r="AV102" s="21"/>
      <c r="AW102" s="21"/>
      <c r="AX102" s="21"/>
      <c r="AY102" s="21"/>
      <c r="AZ102" s="21"/>
      <c r="BA102" s="21"/>
      <c r="BB102" s="21"/>
      <c r="BC102" s="21"/>
      <c r="BD102" s="21"/>
      <c r="BE102" s="21"/>
    </row>
    <row r="103" spans="3:57">
      <c r="C103" s="26">
        <v>21.25</v>
      </c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26">
        <f t="shared" si="22"/>
        <v>0</v>
      </c>
      <c r="W103" s="29">
        <f t="shared" si="25"/>
        <v>19.414547768802581</v>
      </c>
      <c r="X103" s="28">
        <f t="shared" si="23"/>
        <v>0</v>
      </c>
      <c r="Y103" s="22"/>
      <c r="Z103" s="22"/>
      <c r="AA103" s="26">
        <v>21.25</v>
      </c>
      <c r="AB103" s="26">
        <f t="shared" si="24"/>
        <v>0</v>
      </c>
      <c r="AC103" s="26">
        <f t="shared" si="26"/>
        <v>0</v>
      </c>
      <c r="AD103" s="26">
        <f t="shared" si="27"/>
        <v>0</v>
      </c>
      <c r="AE103" s="26">
        <f t="shared" si="28"/>
        <v>0</v>
      </c>
      <c r="AF103" s="26">
        <f t="shared" si="29"/>
        <v>0</v>
      </c>
      <c r="AG103" s="26">
        <f t="shared" si="30"/>
        <v>0</v>
      </c>
      <c r="AH103" s="26">
        <f t="shared" si="31"/>
        <v>0</v>
      </c>
      <c r="AI103" s="26">
        <f t="shared" si="32"/>
        <v>0</v>
      </c>
      <c r="AJ103" s="26">
        <f t="shared" si="33"/>
        <v>0</v>
      </c>
      <c r="AK103" s="26">
        <f t="shared" si="34"/>
        <v>0</v>
      </c>
      <c r="AL103" s="26">
        <f t="shared" si="35"/>
        <v>0</v>
      </c>
      <c r="AM103" s="26">
        <f t="shared" si="36"/>
        <v>0</v>
      </c>
      <c r="AN103" s="26">
        <f t="shared" si="37"/>
        <v>0</v>
      </c>
      <c r="AO103" s="26">
        <f t="shared" si="38"/>
        <v>0</v>
      </c>
      <c r="AP103" s="26">
        <f t="shared" si="39"/>
        <v>0</v>
      </c>
      <c r="AQ103" s="26">
        <f t="shared" si="40"/>
        <v>0</v>
      </c>
      <c r="AR103" s="26">
        <f t="shared" si="41"/>
        <v>0</v>
      </c>
      <c r="AS103" s="26">
        <f t="shared" si="42"/>
        <v>0</v>
      </c>
      <c r="AT103" s="21"/>
      <c r="AU103" s="21"/>
      <c r="AV103" s="21"/>
      <c r="AW103" s="21"/>
      <c r="AX103" s="21"/>
      <c r="AY103" s="21"/>
      <c r="AZ103" s="21"/>
      <c r="BA103" s="21"/>
      <c r="BB103" s="21"/>
      <c r="BC103" s="21"/>
      <c r="BD103" s="21"/>
      <c r="BE103" s="21"/>
    </row>
    <row r="104" spans="3:57">
      <c r="C104" s="26">
        <v>21.5</v>
      </c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26">
        <f t="shared" si="22"/>
        <v>0</v>
      </c>
      <c r="W104" s="29">
        <f t="shared" si="25"/>
        <v>19.316988565878773</v>
      </c>
      <c r="X104" s="28">
        <f t="shared" si="23"/>
        <v>0</v>
      </c>
      <c r="Y104" s="22"/>
      <c r="Z104" s="22"/>
      <c r="AA104" s="26">
        <v>21.5</v>
      </c>
      <c r="AB104" s="26">
        <f t="shared" si="24"/>
        <v>0</v>
      </c>
      <c r="AC104" s="26">
        <f t="shared" si="26"/>
        <v>0</v>
      </c>
      <c r="AD104" s="26">
        <f t="shared" si="27"/>
        <v>0</v>
      </c>
      <c r="AE104" s="26">
        <f t="shared" si="28"/>
        <v>0</v>
      </c>
      <c r="AF104" s="26">
        <f t="shared" si="29"/>
        <v>0</v>
      </c>
      <c r="AG104" s="26">
        <f t="shared" si="30"/>
        <v>0</v>
      </c>
      <c r="AH104" s="26">
        <f t="shared" si="31"/>
        <v>0</v>
      </c>
      <c r="AI104" s="26">
        <f t="shared" si="32"/>
        <v>0</v>
      </c>
      <c r="AJ104" s="26">
        <f t="shared" si="33"/>
        <v>0</v>
      </c>
      <c r="AK104" s="26">
        <f t="shared" si="34"/>
        <v>0</v>
      </c>
      <c r="AL104" s="26">
        <f t="shared" si="35"/>
        <v>0</v>
      </c>
      <c r="AM104" s="26">
        <f t="shared" si="36"/>
        <v>0</v>
      </c>
      <c r="AN104" s="26">
        <f t="shared" si="37"/>
        <v>0</v>
      </c>
      <c r="AO104" s="26">
        <f t="shared" si="38"/>
        <v>0</v>
      </c>
      <c r="AP104" s="26">
        <f t="shared" si="39"/>
        <v>0</v>
      </c>
      <c r="AQ104" s="26">
        <f t="shared" si="40"/>
        <v>0</v>
      </c>
      <c r="AR104" s="26">
        <f t="shared" si="41"/>
        <v>0</v>
      </c>
      <c r="AS104" s="26">
        <f t="shared" si="42"/>
        <v>0</v>
      </c>
      <c r="AT104" s="21"/>
      <c r="AU104" s="21"/>
      <c r="AV104" s="21"/>
      <c r="AW104" s="21"/>
      <c r="AX104" s="21"/>
      <c r="AY104" s="21"/>
      <c r="AZ104" s="21"/>
      <c r="BA104" s="21"/>
      <c r="BB104" s="21"/>
      <c r="BC104" s="21"/>
      <c r="BD104" s="21"/>
      <c r="BE104" s="21"/>
    </row>
    <row r="105" spans="3:57">
      <c r="C105" s="26">
        <v>21.75</v>
      </c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26">
        <f t="shared" si="22"/>
        <v>0</v>
      </c>
      <c r="W105" s="29">
        <f t="shared" si="25"/>
        <v>19.220440330057034</v>
      </c>
      <c r="X105" s="28">
        <f t="shared" si="23"/>
        <v>0</v>
      </c>
      <c r="Y105" s="22"/>
      <c r="Z105" s="22"/>
      <c r="AA105" s="26">
        <v>21.75</v>
      </c>
      <c r="AB105" s="26">
        <f t="shared" si="24"/>
        <v>0</v>
      </c>
      <c r="AC105" s="26">
        <f t="shared" si="26"/>
        <v>0</v>
      </c>
      <c r="AD105" s="26">
        <f t="shared" si="27"/>
        <v>0</v>
      </c>
      <c r="AE105" s="26">
        <f t="shared" si="28"/>
        <v>0</v>
      </c>
      <c r="AF105" s="26">
        <f t="shared" si="29"/>
        <v>0</v>
      </c>
      <c r="AG105" s="26">
        <f t="shared" si="30"/>
        <v>0</v>
      </c>
      <c r="AH105" s="26">
        <f t="shared" si="31"/>
        <v>0</v>
      </c>
      <c r="AI105" s="26">
        <f t="shared" si="32"/>
        <v>0</v>
      </c>
      <c r="AJ105" s="26">
        <f t="shared" si="33"/>
        <v>0</v>
      </c>
      <c r="AK105" s="26">
        <f t="shared" si="34"/>
        <v>0</v>
      </c>
      <c r="AL105" s="26">
        <f t="shared" si="35"/>
        <v>0</v>
      </c>
      <c r="AM105" s="26">
        <f t="shared" si="36"/>
        <v>0</v>
      </c>
      <c r="AN105" s="26">
        <f t="shared" si="37"/>
        <v>0</v>
      </c>
      <c r="AO105" s="26">
        <f t="shared" si="38"/>
        <v>0</v>
      </c>
      <c r="AP105" s="26">
        <f t="shared" si="39"/>
        <v>0</v>
      </c>
      <c r="AQ105" s="26">
        <f t="shared" si="40"/>
        <v>0</v>
      </c>
      <c r="AR105" s="26">
        <f t="shared" si="41"/>
        <v>0</v>
      </c>
      <c r="AS105" s="26">
        <f t="shared" si="42"/>
        <v>0</v>
      </c>
      <c r="AT105" s="21"/>
      <c r="AU105" s="21"/>
      <c r="AV105" s="21"/>
      <c r="AW105" s="21"/>
      <c r="AX105" s="21"/>
      <c r="AY105" s="21"/>
      <c r="AZ105" s="21"/>
      <c r="BA105" s="21"/>
      <c r="BB105" s="21"/>
      <c r="BC105" s="21"/>
      <c r="BD105" s="21"/>
      <c r="BE105" s="21"/>
    </row>
    <row r="106" spans="3:57">
      <c r="C106" s="26">
        <v>22</v>
      </c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26">
        <f t="shared" si="22"/>
        <v>0</v>
      </c>
      <c r="W106" s="29">
        <f t="shared" si="25"/>
        <v>19.124892585088574</v>
      </c>
      <c r="X106" s="28">
        <f t="shared" si="23"/>
        <v>0</v>
      </c>
      <c r="Y106" s="22"/>
      <c r="Z106" s="22"/>
      <c r="AA106" s="26">
        <v>22</v>
      </c>
      <c r="AB106" s="26">
        <f t="shared" si="24"/>
        <v>0</v>
      </c>
      <c r="AC106" s="26">
        <f t="shared" si="26"/>
        <v>0</v>
      </c>
      <c r="AD106" s="26">
        <f t="shared" si="27"/>
        <v>0</v>
      </c>
      <c r="AE106" s="26">
        <f t="shared" si="28"/>
        <v>0</v>
      </c>
      <c r="AF106" s="26">
        <f t="shared" si="29"/>
        <v>0</v>
      </c>
      <c r="AG106" s="26">
        <f t="shared" si="30"/>
        <v>0</v>
      </c>
      <c r="AH106" s="26">
        <f t="shared" si="31"/>
        <v>0</v>
      </c>
      <c r="AI106" s="26">
        <f t="shared" si="32"/>
        <v>0</v>
      </c>
      <c r="AJ106" s="26">
        <f t="shared" si="33"/>
        <v>0</v>
      </c>
      <c r="AK106" s="26">
        <f t="shared" si="34"/>
        <v>0</v>
      </c>
      <c r="AL106" s="26">
        <f t="shared" si="35"/>
        <v>0</v>
      </c>
      <c r="AM106" s="26">
        <f t="shared" si="36"/>
        <v>0</v>
      </c>
      <c r="AN106" s="26">
        <f t="shared" si="37"/>
        <v>0</v>
      </c>
      <c r="AO106" s="26">
        <f t="shared" si="38"/>
        <v>0</v>
      </c>
      <c r="AP106" s="26">
        <f t="shared" si="39"/>
        <v>0</v>
      </c>
      <c r="AQ106" s="26">
        <f t="shared" si="40"/>
        <v>0</v>
      </c>
      <c r="AR106" s="26">
        <f t="shared" si="41"/>
        <v>0</v>
      </c>
      <c r="AS106" s="26">
        <f t="shared" si="42"/>
        <v>0</v>
      </c>
      <c r="AT106" s="21"/>
      <c r="AU106" s="21"/>
      <c r="AV106" s="21"/>
      <c r="AW106" s="21"/>
      <c r="AX106" s="21"/>
      <c r="AY106" s="21"/>
      <c r="AZ106" s="21"/>
      <c r="BA106" s="21"/>
      <c r="BB106" s="21"/>
      <c r="BC106" s="21"/>
      <c r="BD106" s="21"/>
      <c r="BE106" s="21"/>
    </row>
    <row r="107" spans="3:57">
      <c r="C107" s="26">
        <v>22.25</v>
      </c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26">
        <f t="shared" si="22"/>
        <v>0</v>
      </c>
      <c r="W107" s="29">
        <f t="shared" si="25"/>
        <v>19.030334963285796</v>
      </c>
      <c r="X107" s="28">
        <f t="shared" si="23"/>
        <v>0</v>
      </c>
      <c r="Y107" s="22"/>
      <c r="Z107" s="22"/>
      <c r="AA107" s="26">
        <v>22.25</v>
      </c>
      <c r="AB107" s="26">
        <f t="shared" si="24"/>
        <v>0</v>
      </c>
      <c r="AC107" s="26">
        <f t="shared" si="26"/>
        <v>0</v>
      </c>
      <c r="AD107" s="26">
        <f t="shared" si="27"/>
        <v>0</v>
      </c>
      <c r="AE107" s="26">
        <f t="shared" si="28"/>
        <v>0</v>
      </c>
      <c r="AF107" s="26">
        <f t="shared" si="29"/>
        <v>0</v>
      </c>
      <c r="AG107" s="26">
        <f t="shared" si="30"/>
        <v>0</v>
      </c>
      <c r="AH107" s="26">
        <f t="shared" si="31"/>
        <v>0</v>
      </c>
      <c r="AI107" s="26">
        <f t="shared" si="32"/>
        <v>0</v>
      </c>
      <c r="AJ107" s="26">
        <f t="shared" si="33"/>
        <v>0</v>
      </c>
      <c r="AK107" s="26">
        <f t="shared" si="34"/>
        <v>0</v>
      </c>
      <c r="AL107" s="26">
        <f t="shared" si="35"/>
        <v>0</v>
      </c>
      <c r="AM107" s="26">
        <f t="shared" si="36"/>
        <v>0</v>
      </c>
      <c r="AN107" s="26">
        <f t="shared" si="37"/>
        <v>0</v>
      </c>
      <c r="AO107" s="26">
        <f t="shared" si="38"/>
        <v>0</v>
      </c>
      <c r="AP107" s="26">
        <f t="shared" si="39"/>
        <v>0</v>
      </c>
      <c r="AQ107" s="26">
        <f t="shared" si="40"/>
        <v>0</v>
      </c>
      <c r="AR107" s="26">
        <f t="shared" si="41"/>
        <v>0</v>
      </c>
      <c r="AS107" s="26">
        <f t="shared" si="42"/>
        <v>0</v>
      </c>
      <c r="AT107" s="21"/>
      <c r="AU107" s="21"/>
      <c r="AV107" s="21"/>
      <c r="AW107" s="21"/>
      <c r="AX107" s="21"/>
      <c r="AY107" s="21"/>
      <c r="AZ107" s="21"/>
      <c r="BA107" s="21"/>
      <c r="BB107" s="21"/>
      <c r="BC107" s="21"/>
      <c r="BD107" s="21"/>
      <c r="BE107" s="21"/>
    </row>
    <row r="108" spans="3:57">
      <c r="C108" s="26">
        <v>22.5</v>
      </c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26">
        <f t="shared" si="22"/>
        <v>0</v>
      </c>
      <c r="W108" s="29">
        <f t="shared" si="25"/>
        <v>18.936757204397306</v>
      </c>
      <c r="X108" s="28">
        <f t="shared" si="23"/>
        <v>0</v>
      </c>
      <c r="Y108" s="22"/>
      <c r="Z108" s="22"/>
      <c r="AA108" s="26">
        <v>22.5</v>
      </c>
      <c r="AB108" s="26">
        <f t="shared" si="24"/>
        <v>0</v>
      </c>
      <c r="AC108" s="26">
        <f t="shared" si="26"/>
        <v>0</v>
      </c>
      <c r="AD108" s="26">
        <f t="shared" si="27"/>
        <v>0</v>
      </c>
      <c r="AE108" s="26">
        <f t="shared" si="28"/>
        <v>0</v>
      </c>
      <c r="AF108" s="26">
        <f t="shared" si="29"/>
        <v>0</v>
      </c>
      <c r="AG108" s="26">
        <f t="shared" si="30"/>
        <v>0</v>
      </c>
      <c r="AH108" s="26">
        <f t="shared" si="31"/>
        <v>0</v>
      </c>
      <c r="AI108" s="26">
        <f t="shared" si="32"/>
        <v>0</v>
      </c>
      <c r="AJ108" s="26">
        <f t="shared" si="33"/>
        <v>0</v>
      </c>
      <c r="AK108" s="26">
        <f t="shared" si="34"/>
        <v>0</v>
      </c>
      <c r="AL108" s="26">
        <f t="shared" si="35"/>
        <v>0</v>
      </c>
      <c r="AM108" s="26">
        <f t="shared" si="36"/>
        <v>0</v>
      </c>
      <c r="AN108" s="26">
        <f t="shared" si="37"/>
        <v>0</v>
      </c>
      <c r="AO108" s="26">
        <f t="shared" si="38"/>
        <v>0</v>
      </c>
      <c r="AP108" s="26">
        <f t="shared" si="39"/>
        <v>0</v>
      </c>
      <c r="AQ108" s="26">
        <f t="shared" si="40"/>
        <v>0</v>
      </c>
      <c r="AR108" s="26">
        <f t="shared" si="41"/>
        <v>0</v>
      </c>
      <c r="AS108" s="26">
        <f t="shared" si="42"/>
        <v>0</v>
      </c>
      <c r="AT108" s="21"/>
      <c r="AU108" s="21"/>
      <c r="AV108" s="21"/>
      <c r="AW108" s="21"/>
      <c r="AX108" s="21"/>
      <c r="AY108" s="21"/>
      <c r="AZ108" s="21"/>
      <c r="BA108" s="21"/>
      <c r="BB108" s="21"/>
      <c r="BC108" s="21"/>
      <c r="BD108" s="21"/>
      <c r="BE108" s="21"/>
    </row>
    <row r="109" spans="3:57">
      <c r="C109" s="26">
        <v>22.75</v>
      </c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26">
        <f t="shared" si="22"/>
        <v>0</v>
      </c>
      <c r="W109" s="29">
        <f t="shared" si="25"/>
        <v>18.844149154494609</v>
      </c>
      <c r="X109" s="28">
        <f t="shared" si="23"/>
        <v>0</v>
      </c>
      <c r="Y109" s="22"/>
      <c r="Z109" s="22"/>
      <c r="AA109" s="26">
        <v>22.75</v>
      </c>
      <c r="AB109" s="26">
        <f t="shared" si="24"/>
        <v>0</v>
      </c>
      <c r="AC109" s="26">
        <f t="shared" si="26"/>
        <v>0</v>
      </c>
      <c r="AD109" s="26">
        <f t="shared" si="27"/>
        <v>0</v>
      </c>
      <c r="AE109" s="26">
        <f t="shared" si="28"/>
        <v>0</v>
      </c>
      <c r="AF109" s="26">
        <f t="shared" si="29"/>
        <v>0</v>
      </c>
      <c r="AG109" s="26">
        <f t="shared" si="30"/>
        <v>0</v>
      </c>
      <c r="AH109" s="26">
        <f t="shared" si="31"/>
        <v>0</v>
      </c>
      <c r="AI109" s="26">
        <f t="shared" si="32"/>
        <v>0</v>
      </c>
      <c r="AJ109" s="26">
        <f t="shared" si="33"/>
        <v>0</v>
      </c>
      <c r="AK109" s="26">
        <f t="shared" si="34"/>
        <v>0</v>
      </c>
      <c r="AL109" s="26">
        <f t="shared" si="35"/>
        <v>0</v>
      </c>
      <c r="AM109" s="26">
        <f t="shared" si="36"/>
        <v>0</v>
      </c>
      <c r="AN109" s="26">
        <f t="shared" si="37"/>
        <v>0</v>
      </c>
      <c r="AO109" s="26">
        <f t="shared" si="38"/>
        <v>0</v>
      </c>
      <c r="AP109" s="26">
        <f t="shared" si="39"/>
        <v>0</v>
      </c>
      <c r="AQ109" s="26">
        <f t="shared" si="40"/>
        <v>0</v>
      </c>
      <c r="AR109" s="26">
        <f t="shared" si="41"/>
        <v>0</v>
      </c>
      <c r="AS109" s="26">
        <f t="shared" si="42"/>
        <v>0</v>
      </c>
      <c r="AT109" s="21"/>
      <c r="AU109" s="21"/>
      <c r="AV109" s="21"/>
      <c r="AW109" s="21"/>
      <c r="AX109" s="21"/>
      <c r="AY109" s="21"/>
      <c r="AZ109" s="21"/>
      <c r="BA109" s="21"/>
      <c r="BB109" s="21"/>
      <c r="BC109" s="21"/>
      <c r="BD109" s="21"/>
      <c r="BE109" s="21"/>
    </row>
    <row r="110" spans="3:57">
      <c r="C110" s="26">
        <v>23</v>
      </c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26">
        <f t="shared" si="22"/>
        <v>0</v>
      </c>
      <c r="W110" s="29">
        <f t="shared" si="25"/>
        <v>18.752500764870312</v>
      </c>
      <c r="X110" s="28">
        <f t="shared" si="23"/>
        <v>0</v>
      </c>
      <c r="Y110" s="22"/>
      <c r="Z110" s="22"/>
      <c r="AA110" s="26">
        <v>23</v>
      </c>
      <c r="AB110" s="26">
        <f t="shared" si="24"/>
        <v>0</v>
      </c>
      <c r="AC110" s="26">
        <f t="shared" si="26"/>
        <v>0</v>
      </c>
      <c r="AD110" s="26">
        <f t="shared" si="27"/>
        <v>0</v>
      </c>
      <c r="AE110" s="26">
        <f t="shared" si="28"/>
        <v>0</v>
      </c>
      <c r="AF110" s="26">
        <f t="shared" si="29"/>
        <v>0</v>
      </c>
      <c r="AG110" s="26">
        <f t="shared" si="30"/>
        <v>0</v>
      </c>
      <c r="AH110" s="26">
        <f t="shared" si="31"/>
        <v>0</v>
      </c>
      <c r="AI110" s="26">
        <f t="shared" si="32"/>
        <v>0</v>
      </c>
      <c r="AJ110" s="26">
        <f t="shared" si="33"/>
        <v>0</v>
      </c>
      <c r="AK110" s="26">
        <f t="shared" si="34"/>
        <v>0</v>
      </c>
      <c r="AL110" s="26">
        <f t="shared" si="35"/>
        <v>0</v>
      </c>
      <c r="AM110" s="26">
        <f t="shared" si="36"/>
        <v>0</v>
      </c>
      <c r="AN110" s="26">
        <f t="shared" si="37"/>
        <v>0</v>
      </c>
      <c r="AO110" s="26">
        <f t="shared" si="38"/>
        <v>0</v>
      </c>
      <c r="AP110" s="26">
        <f t="shared" si="39"/>
        <v>0</v>
      </c>
      <c r="AQ110" s="26">
        <f t="shared" si="40"/>
        <v>0</v>
      </c>
      <c r="AR110" s="26">
        <f t="shared" si="41"/>
        <v>0</v>
      </c>
      <c r="AS110" s="26">
        <f t="shared" si="42"/>
        <v>0</v>
      </c>
      <c r="AT110" s="21"/>
      <c r="AU110" s="21"/>
      <c r="AV110" s="21"/>
      <c r="AW110" s="21"/>
      <c r="AX110" s="21"/>
      <c r="AY110" s="21"/>
      <c r="AZ110" s="21"/>
      <c r="BA110" s="21"/>
      <c r="BB110" s="21"/>
      <c r="BC110" s="21"/>
      <c r="BD110" s="21"/>
      <c r="BE110" s="21"/>
    </row>
    <row r="111" spans="3:57">
      <c r="C111" s="26">
        <v>23.25</v>
      </c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26">
        <f t="shared" si="22"/>
        <v>0</v>
      </c>
      <c r="W111" s="29">
        <f t="shared" si="25"/>
        <v>18.661802090947774</v>
      </c>
      <c r="X111" s="28">
        <f t="shared" si="23"/>
        <v>0</v>
      </c>
      <c r="Y111" s="22"/>
      <c r="Z111" s="22"/>
      <c r="AA111" s="26">
        <v>23.25</v>
      </c>
      <c r="AB111" s="26">
        <f t="shared" si="24"/>
        <v>0</v>
      </c>
      <c r="AC111" s="26">
        <f t="shared" si="26"/>
        <v>0</v>
      </c>
      <c r="AD111" s="26">
        <f t="shared" si="27"/>
        <v>0</v>
      </c>
      <c r="AE111" s="26">
        <f t="shared" si="28"/>
        <v>0</v>
      </c>
      <c r="AF111" s="26">
        <f t="shared" si="29"/>
        <v>0</v>
      </c>
      <c r="AG111" s="26">
        <f t="shared" si="30"/>
        <v>0</v>
      </c>
      <c r="AH111" s="26">
        <f t="shared" si="31"/>
        <v>0</v>
      </c>
      <c r="AI111" s="26">
        <f t="shared" si="32"/>
        <v>0</v>
      </c>
      <c r="AJ111" s="26">
        <f t="shared" si="33"/>
        <v>0</v>
      </c>
      <c r="AK111" s="26">
        <f t="shared" si="34"/>
        <v>0</v>
      </c>
      <c r="AL111" s="26">
        <f t="shared" si="35"/>
        <v>0</v>
      </c>
      <c r="AM111" s="26">
        <f t="shared" si="36"/>
        <v>0</v>
      </c>
      <c r="AN111" s="26">
        <f t="shared" si="37"/>
        <v>0</v>
      </c>
      <c r="AO111" s="26">
        <f t="shared" si="38"/>
        <v>0</v>
      </c>
      <c r="AP111" s="26">
        <f t="shared" si="39"/>
        <v>0</v>
      </c>
      <c r="AQ111" s="26">
        <f t="shared" si="40"/>
        <v>0</v>
      </c>
      <c r="AR111" s="26">
        <f t="shared" si="41"/>
        <v>0</v>
      </c>
      <c r="AS111" s="26">
        <f t="shared" si="42"/>
        <v>0</v>
      </c>
      <c r="AT111" s="21"/>
      <c r="AU111" s="21"/>
      <c r="AV111" s="21"/>
      <c r="AW111" s="21"/>
      <c r="AX111" s="21"/>
      <c r="AY111" s="21"/>
      <c r="AZ111" s="21"/>
      <c r="BA111" s="21"/>
      <c r="BB111" s="21"/>
      <c r="BC111" s="21"/>
      <c r="BD111" s="21"/>
      <c r="BE111" s="21"/>
    </row>
    <row r="112" spans="3:57">
      <c r="C112" s="26">
        <v>23.5</v>
      </c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26">
        <f t="shared" si="22"/>
        <v>0</v>
      </c>
      <c r="W112" s="29">
        <f t="shared" si="25"/>
        <v>18.572043291202036</v>
      </c>
      <c r="X112" s="28">
        <f t="shared" si="23"/>
        <v>0</v>
      </c>
      <c r="Y112" s="22"/>
      <c r="Z112" s="22"/>
      <c r="AA112" s="26">
        <v>23.5</v>
      </c>
      <c r="AB112" s="26">
        <f t="shared" si="24"/>
        <v>0</v>
      </c>
      <c r="AC112" s="26">
        <f t="shared" si="26"/>
        <v>0</v>
      </c>
      <c r="AD112" s="26">
        <f t="shared" si="27"/>
        <v>0</v>
      </c>
      <c r="AE112" s="26">
        <f t="shared" si="28"/>
        <v>0</v>
      </c>
      <c r="AF112" s="26">
        <f t="shared" si="29"/>
        <v>0</v>
      </c>
      <c r="AG112" s="26">
        <f t="shared" si="30"/>
        <v>0</v>
      </c>
      <c r="AH112" s="26">
        <f t="shared" si="31"/>
        <v>0</v>
      </c>
      <c r="AI112" s="26">
        <f t="shared" si="32"/>
        <v>0</v>
      </c>
      <c r="AJ112" s="26">
        <f t="shared" si="33"/>
        <v>0</v>
      </c>
      <c r="AK112" s="26">
        <f t="shared" si="34"/>
        <v>0</v>
      </c>
      <c r="AL112" s="26">
        <f t="shared" si="35"/>
        <v>0</v>
      </c>
      <c r="AM112" s="26">
        <f t="shared" si="36"/>
        <v>0</v>
      </c>
      <c r="AN112" s="26">
        <f t="shared" si="37"/>
        <v>0</v>
      </c>
      <c r="AO112" s="26">
        <f t="shared" si="38"/>
        <v>0</v>
      </c>
      <c r="AP112" s="26">
        <f t="shared" si="39"/>
        <v>0</v>
      </c>
      <c r="AQ112" s="26">
        <f t="shared" si="40"/>
        <v>0</v>
      </c>
      <c r="AR112" s="26">
        <f t="shared" si="41"/>
        <v>0</v>
      </c>
      <c r="AS112" s="26">
        <f t="shared" si="42"/>
        <v>0</v>
      </c>
      <c r="AT112" s="21"/>
      <c r="AU112" s="21"/>
      <c r="AV112" s="21"/>
      <c r="AW112" s="21"/>
      <c r="AX112" s="21"/>
      <c r="AY112" s="21"/>
      <c r="AZ112" s="21"/>
      <c r="BA112" s="21"/>
      <c r="BB112" s="21"/>
      <c r="BC112" s="21"/>
      <c r="BD112" s="21"/>
      <c r="BE112" s="21"/>
    </row>
    <row r="113" spans="3:57">
      <c r="C113" s="26">
        <v>23.75</v>
      </c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26">
        <f t="shared" si="22"/>
        <v>0</v>
      </c>
      <c r="W113" s="29">
        <f t="shared" si="25"/>
        <v>18.483214626091929</v>
      </c>
      <c r="X113" s="28">
        <f t="shared" si="23"/>
        <v>0</v>
      </c>
      <c r="Y113" s="22"/>
      <c r="Z113" s="22"/>
      <c r="AA113" s="26">
        <v>23.75</v>
      </c>
      <c r="AB113" s="26">
        <f t="shared" si="24"/>
        <v>0</v>
      </c>
      <c r="AC113" s="26">
        <f t="shared" si="26"/>
        <v>0</v>
      </c>
      <c r="AD113" s="26">
        <f t="shared" si="27"/>
        <v>0</v>
      </c>
      <c r="AE113" s="26">
        <f t="shared" si="28"/>
        <v>0</v>
      </c>
      <c r="AF113" s="26">
        <f t="shared" si="29"/>
        <v>0</v>
      </c>
      <c r="AG113" s="26">
        <f t="shared" si="30"/>
        <v>0</v>
      </c>
      <c r="AH113" s="26">
        <f t="shared" si="31"/>
        <v>0</v>
      </c>
      <c r="AI113" s="26">
        <f t="shared" si="32"/>
        <v>0</v>
      </c>
      <c r="AJ113" s="26">
        <f t="shared" si="33"/>
        <v>0</v>
      </c>
      <c r="AK113" s="26">
        <f t="shared" si="34"/>
        <v>0</v>
      </c>
      <c r="AL113" s="26">
        <f t="shared" si="35"/>
        <v>0</v>
      </c>
      <c r="AM113" s="26">
        <f t="shared" si="36"/>
        <v>0</v>
      </c>
      <c r="AN113" s="26">
        <f t="shared" si="37"/>
        <v>0</v>
      </c>
      <c r="AO113" s="26">
        <f t="shared" si="38"/>
        <v>0</v>
      </c>
      <c r="AP113" s="26">
        <f t="shared" si="39"/>
        <v>0</v>
      </c>
      <c r="AQ113" s="26">
        <f t="shared" si="40"/>
        <v>0</v>
      </c>
      <c r="AR113" s="26">
        <f t="shared" si="41"/>
        <v>0</v>
      </c>
      <c r="AS113" s="26">
        <f t="shared" si="42"/>
        <v>0</v>
      </c>
      <c r="AT113" s="21"/>
      <c r="AU113" s="21"/>
      <c r="AV113" s="21"/>
      <c r="AW113" s="21"/>
      <c r="AX113" s="21"/>
      <c r="AY113" s="21"/>
      <c r="AZ113" s="21"/>
      <c r="BA113" s="21"/>
      <c r="BB113" s="21"/>
      <c r="BC113" s="21"/>
      <c r="BD113" s="21"/>
      <c r="BE113" s="21"/>
    </row>
    <row r="114" spans="3:57">
      <c r="C114" s="26">
        <v>24</v>
      </c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26">
        <f t="shared" si="22"/>
        <v>0</v>
      </c>
      <c r="W114" s="29">
        <f t="shared" si="25"/>
        <v>18.395306457003272</v>
      </c>
      <c r="X114" s="28">
        <f t="shared" si="23"/>
        <v>0</v>
      </c>
      <c r="Y114" s="22"/>
      <c r="Z114" s="22"/>
      <c r="AA114" s="26">
        <v>24</v>
      </c>
      <c r="AB114" s="26">
        <f t="shared" si="24"/>
        <v>0</v>
      </c>
      <c r="AC114" s="26">
        <f t="shared" si="26"/>
        <v>0</v>
      </c>
      <c r="AD114" s="26">
        <f t="shared" si="27"/>
        <v>0</v>
      </c>
      <c r="AE114" s="26">
        <f t="shared" si="28"/>
        <v>0</v>
      </c>
      <c r="AF114" s="26">
        <f t="shared" si="29"/>
        <v>0</v>
      </c>
      <c r="AG114" s="26">
        <f t="shared" si="30"/>
        <v>0</v>
      </c>
      <c r="AH114" s="26">
        <f t="shared" si="31"/>
        <v>0</v>
      </c>
      <c r="AI114" s="26">
        <f t="shared" si="32"/>
        <v>0</v>
      </c>
      <c r="AJ114" s="26">
        <f t="shared" si="33"/>
        <v>0</v>
      </c>
      <c r="AK114" s="26">
        <f t="shared" si="34"/>
        <v>0</v>
      </c>
      <c r="AL114" s="26">
        <f t="shared" si="35"/>
        <v>0</v>
      </c>
      <c r="AM114" s="26">
        <f t="shared" si="36"/>
        <v>0</v>
      </c>
      <c r="AN114" s="26">
        <f t="shared" si="37"/>
        <v>0</v>
      </c>
      <c r="AO114" s="26">
        <f t="shared" si="38"/>
        <v>0</v>
      </c>
      <c r="AP114" s="26">
        <f t="shared" si="39"/>
        <v>0</v>
      </c>
      <c r="AQ114" s="26">
        <f t="shared" si="40"/>
        <v>0</v>
      </c>
      <c r="AR114" s="26">
        <f t="shared" si="41"/>
        <v>0</v>
      </c>
      <c r="AS114" s="26">
        <f t="shared" si="42"/>
        <v>0</v>
      </c>
      <c r="AT114" s="21"/>
      <c r="AU114" s="21"/>
      <c r="AV114" s="21"/>
      <c r="AW114" s="21"/>
      <c r="AX114" s="21"/>
      <c r="AY114" s="21"/>
      <c r="AZ114" s="21"/>
      <c r="BA114" s="21"/>
      <c r="BB114" s="21"/>
      <c r="BC114" s="21"/>
      <c r="BD114" s="21"/>
      <c r="BE114" s="21"/>
    </row>
    <row r="115" spans="3:57" ht="15.75">
      <c r="C115" s="26">
        <v>24.25</v>
      </c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9" t="s">
        <v>19</v>
      </c>
      <c r="V115" s="26">
        <f t="shared" si="22"/>
        <v>22</v>
      </c>
      <c r="W115" s="29">
        <f t="shared" si="25"/>
        <v>18.581881913847084</v>
      </c>
      <c r="X115" s="28">
        <f t="shared" si="23"/>
        <v>0</v>
      </c>
      <c r="Y115" s="22"/>
      <c r="Z115" s="22"/>
      <c r="AA115" s="26">
        <v>24.25</v>
      </c>
      <c r="AB115" s="26">
        <f t="shared" si="24"/>
        <v>0</v>
      </c>
      <c r="AC115" s="26">
        <f t="shared" si="26"/>
        <v>0</v>
      </c>
      <c r="AD115" s="26">
        <f t="shared" si="27"/>
        <v>0</v>
      </c>
      <c r="AE115" s="26">
        <f t="shared" si="28"/>
        <v>0</v>
      </c>
      <c r="AF115" s="26">
        <f t="shared" si="29"/>
        <v>0</v>
      </c>
      <c r="AG115" s="26">
        <f t="shared" si="30"/>
        <v>0</v>
      </c>
      <c r="AH115" s="26">
        <f t="shared" si="31"/>
        <v>0</v>
      </c>
      <c r="AI115" s="26">
        <f t="shared" si="32"/>
        <v>0</v>
      </c>
      <c r="AJ115" s="26">
        <f t="shared" si="33"/>
        <v>0</v>
      </c>
      <c r="AK115" s="26">
        <f t="shared" si="34"/>
        <v>0</v>
      </c>
      <c r="AL115" s="26">
        <f t="shared" si="35"/>
        <v>0</v>
      </c>
      <c r="AM115" s="26">
        <f t="shared" si="36"/>
        <v>0</v>
      </c>
      <c r="AN115" s="26">
        <f t="shared" si="37"/>
        <v>0</v>
      </c>
      <c r="AO115" s="26">
        <f t="shared" si="38"/>
        <v>0</v>
      </c>
      <c r="AP115" s="26">
        <f t="shared" si="39"/>
        <v>0</v>
      </c>
      <c r="AQ115" s="26">
        <f t="shared" si="40"/>
        <v>0</v>
      </c>
      <c r="AR115" s="26">
        <f t="shared" si="41"/>
        <v>0</v>
      </c>
      <c r="AS115" s="26">
        <f t="shared" si="42"/>
        <v>22</v>
      </c>
      <c r="AT115" s="21"/>
      <c r="AU115" s="21"/>
      <c r="AV115" s="21"/>
      <c r="AW115" s="21"/>
      <c r="AX115" s="21"/>
      <c r="AY115" s="21"/>
      <c r="AZ115" s="21"/>
      <c r="BA115" s="21"/>
      <c r="BB115" s="21"/>
      <c r="BC115" s="21"/>
      <c r="BD115" s="21"/>
      <c r="BE115" s="21"/>
    </row>
    <row r="116" spans="3:57" ht="15.75">
      <c r="C116" s="26">
        <v>24.5</v>
      </c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9" t="s">
        <v>19</v>
      </c>
      <c r="V116" s="26">
        <f t="shared" si="22"/>
        <v>22</v>
      </c>
      <c r="W116" s="29">
        <f t="shared" si="25"/>
        <v>18.76652396365937</v>
      </c>
      <c r="X116" s="28">
        <f t="shared" si="23"/>
        <v>0</v>
      </c>
      <c r="Y116" s="22"/>
      <c r="Z116" s="22"/>
      <c r="AA116" s="26">
        <v>24.5</v>
      </c>
      <c r="AB116" s="26">
        <f t="shared" si="24"/>
        <v>0</v>
      </c>
      <c r="AC116" s="26">
        <f t="shared" si="26"/>
        <v>0</v>
      </c>
      <c r="AD116" s="26">
        <f t="shared" si="27"/>
        <v>0</v>
      </c>
      <c r="AE116" s="26">
        <f t="shared" si="28"/>
        <v>0</v>
      </c>
      <c r="AF116" s="26">
        <f t="shared" si="29"/>
        <v>0</v>
      </c>
      <c r="AG116" s="26">
        <f t="shared" si="30"/>
        <v>0</v>
      </c>
      <c r="AH116" s="26">
        <f t="shared" si="31"/>
        <v>0</v>
      </c>
      <c r="AI116" s="26">
        <f t="shared" si="32"/>
        <v>0</v>
      </c>
      <c r="AJ116" s="26">
        <f t="shared" si="33"/>
        <v>0</v>
      </c>
      <c r="AK116" s="26">
        <f t="shared" si="34"/>
        <v>0</v>
      </c>
      <c r="AL116" s="26">
        <f t="shared" si="35"/>
        <v>0</v>
      </c>
      <c r="AM116" s="26">
        <f t="shared" si="36"/>
        <v>0</v>
      </c>
      <c r="AN116" s="26">
        <f t="shared" si="37"/>
        <v>0</v>
      </c>
      <c r="AO116" s="26">
        <f t="shared" si="38"/>
        <v>0</v>
      </c>
      <c r="AP116" s="26">
        <f t="shared" si="39"/>
        <v>0</v>
      </c>
      <c r="AQ116" s="26">
        <f t="shared" si="40"/>
        <v>0</v>
      </c>
      <c r="AR116" s="26">
        <f t="shared" si="41"/>
        <v>0</v>
      </c>
      <c r="AS116" s="26">
        <f t="shared" si="42"/>
        <v>22</v>
      </c>
      <c r="AT116" s="21"/>
      <c r="AU116" s="21"/>
      <c r="AV116" s="21"/>
      <c r="AW116" s="21"/>
      <c r="AX116" s="21"/>
      <c r="AY116" s="21"/>
      <c r="AZ116" s="21"/>
      <c r="BA116" s="21"/>
      <c r="BB116" s="21"/>
      <c r="BC116" s="21"/>
      <c r="BD116" s="21"/>
      <c r="BE116" s="21"/>
    </row>
    <row r="117" spans="3:57" ht="15.75">
      <c r="C117" s="26">
        <v>24.75</v>
      </c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9" t="s">
        <v>19</v>
      </c>
      <c r="V117" s="26">
        <f t="shared" si="22"/>
        <v>22</v>
      </c>
      <c r="W117" s="29">
        <f t="shared" si="25"/>
        <v>18.949252641565934</v>
      </c>
      <c r="X117" s="28">
        <f t="shared" si="23"/>
        <v>0</v>
      </c>
      <c r="Y117" s="22"/>
      <c r="Z117" s="22"/>
      <c r="AA117" s="26">
        <v>24.75</v>
      </c>
      <c r="AB117" s="26">
        <f t="shared" si="24"/>
        <v>0</v>
      </c>
      <c r="AC117" s="26">
        <f t="shared" si="26"/>
        <v>0</v>
      </c>
      <c r="AD117" s="26">
        <f t="shared" si="27"/>
        <v>0</v>
      </c>
      <c r="AE117" s="26">
        <f t="shared" si="28"/>
        <v>0</v>
      </c>
      <c r="AF117" s="26">
        <f t="shared" si="29"/>
        <v>0</v>
      </c>
      <c r="AG117" s="26">
        <f t="shared" si="30"/>
        <v>0</v>
      </c>
      <c r="AH117" s="26">
        <f t="shared" si="31"/>
        <v>0</v>
      </c>
      <c r="AI117" s="26">
        <f t="shared" si="32"/>
        <v>0</v>
      </c>
      <c r="AJ117" s="26">
        <f t="shared" si="33"/>
        <v>0</v>
      </c>
      <c r="AK117" s="26">
        <f t="shared" si="34"/>
        <v>0</v>
      </c>
      <c r="AL117" s="26">
        <f t="shared" si="35"/>
        <v>0</v>
      </c>
      <c r="AM117" s="26">
        <f t="shared" si="36"/>
        <v>0</v>
      </c>
      <c r="AN117" s="26">
        <f t="shared" si="37"/>
        <v>0</v>
      </c>
      <c r="AO117" s="26">
        <f t="shared" si="38"/>
        <v>0</v>
      </c>
      <c r="AP117" s="26">
        <f t="shared" si="39"/>
        <v>0</v>
      </c>
      <c r="AQ117" s="26">
        <f t="shared" si="40"/>
        <v>0</v>
      </c>
      <c r="AR117" s="26">
        <f t="shared" si="41"/>
        <v>0</v>
      </c>
      <c r="AS117" s="26">
        <f t="shared" si="42"/>
        <v>22</v>
      </c>
      <c r="AT117" s="21"/>
      <c r="AU117" s="21"/>
      <c r="AV117" s="21"/>
      <c r="AW117" s="21"/>
      <c r="AX117" s="21"/>
      <c r="AY117" s="21"/>
      <c r="AZ117" s="21"/>
      <c r="BA117" s="21"/>
      <c r="BB117" s="21"/>
      <c r="BC117" s="21"/>
      <c r="BD117" s="21"/>
      <c r="BE117" s="21"/>
    </row>
    <row r="118" spans="3:57" ht="15.75">
      <c r="C118" s="26">
        <v>25</v>
      </c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9" t="s">
        <v>19</v>
      </c>
      <c r="V118" s="26">
        <f t="shared" si="22"/>
        <v>22</v>
      </c>
      <c r="W118" s="29">
        <f t="shared" si="25"/>
        <v>19.130087775076564</v>
      </c>
      <c r="X118" s="28">
        <f t="shared" si="23"/>
        <v>0</v>
      </c>
      <c r="Y118" s="22"/>
      <c r="Z118" s="22"/>
      <c r="AA118" s="26">
        <v>25</v>
      </c>
      <c r="AB118" s="26">
        <f t="shared" si="24"/>
        <v>0</v>
      </c>
      <c r="AC118" s="26">
        <f t="shared" si="26"/>
        <v>0</v>
      </c>
      <c r="AD118" s="26">
        <f t="shared" si="27"/>
        <v>0</v>
      </c>
      <c r="AE118" s="26">
        <f t="shared" si="28"/>
        <v>0</v>
      </c>
      <c r="AF118" s="26">
        <f t="shared" si="29"/>
        <v>0</v>
      </c>
      <c r="AG118" s="26">
        <f t="shared" si="30"/>
        <v>0</v>
      </c>
      <c r="AH118" s="26">
        <f t="shared" si="31"/>
        <v>0</v>
      </c>
      <c r="AI118" s="26">
        <f t="shared" si="32"/>
        <v>0</v>
      </c>
      <c r="AJ118" s="26">
        <f t="shared" si="33"/>
        <v>0</v>
      </c>
      <c r="AK118" s="26">
        <f t="shared" si="34"/>
        <v>0</v>
      </c>
      <c r="AL118" s="26">
        <f t="shared" si="35"/>
        <v>0</v>
      </c>
      <c r="AM118" s="26">
        <f t="shared" si="36"/>
        <v>0</v>
      </c>
      <c r="AN118" s="26">
        <f t="shared" si="37"/>
        <v>0</v>
      </c>
      <c r="AO118" s="26">
        <f t="shared" si="38"/>
        <v>0</v>
      </c>
      <c r="AP118" s="26">
        <f t="shared" si="39"/>
        <v>0</v>
      </c>
      <c r="AQ118" s="26">
        <f t="shared" si="40"/>
        <v>0</v>
      </c>
      <c r="AR118" s="26">
        <f t="shared" si="41"/>
        <v>0</v>
      </c>
      <c r="AS118" s="26">
        <f t="shared" si="42"/>
        <v>22</v>
      </c>
      <c r="AT118" s="21"/>
      <c r="AU118" s="21"/>
      <c r="AV118" s="21"/>
      <c r="AW118" s="21"/>
      <c r="AX118" s="21"/>
      <c r="AY118" s="21"/>
      <c r="AZ118" s="21"/>
      <c r="BA118" s="21"/>
      <c r="BB118" s="21"/>
      <c r="BC118" s="21"/>
      <c r="BD118" s="21"/>
      <c r="BE118" s="21"/>
    </row>
    <row r="119" spans="3:57">
      <c r="C119" s="26">
        <v>25.25</v>
      </c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26">
        <f t="shared" si="22"/>
        <v>0</v>
      </c>
      <c r="W119" s="29">
        <f t="shared" si="25"/>
        <v>19.03547631759238</v>
      </c>
      <c r="X119" s="28">
        <f t="shared" si="23"/>
        <v>0</v>
      </c>
      <c r="Y119" s="22"/>
      <c r="Z119" s="22"/>
      <c r="AA119" s="26">
        <v>25.25</v>
      </c>
      <c r="AB119" s="26">
        <f t="shared" si="24"/>
        <v>0</v>
      </c>
      <c r="AC119" s="26">
        <f t="shared" si="26"/>
        <v>0</v>
      </c>
      <c r="AD119" s="26">
        <f t="shared" si="27"/>
        <v>0</v>
      </c>
      <c r="AE119" s="26">
        <f t="shared" si="28"/>
        <v>0</v>
      </c>
      <c r="AF119" s="26">
        <f t="shared" si="29"/>
        <v>0</v>
      </c>
      <c r="AG119" s="26">
        <f t="shared" si="30"/>
        <v>0</v>
      </c>
      <c r="AH119" s="26">
        <f t="shared" si="31"/>
        <v>0</v>
      </c>
      <c r="AI119" s="26">
        <f t="shared" si="32"/>
        <v>0</v>
      </c>
      <c r="AJ119" s="26">
        <f t="shared" si="33"/>
        <v>0</v>
      </c>
      <c r="AK119" s="26">
        <f t="shared" si="34"/>
        <v>0</v>
      </c>
      <c r="AL119" s="26">
        <f t="shared" si="35"/>
        <v>0</v>
      </c>
      <c r="AM119" s="26">
        <f t="shared" si="36"/>
        <v>0</v>
      </c>
      <c r="AN119" s="26">
        <f t="shared" si="37"/>
        <v>0</v>
      </c>
      <c r="AO119" s="26">
        <f t="shared" si="38"/>
        <v>0</v>
      </c>
      <c r="AP119" s="26">
        <f t="shared" si="39"/>
        <v>0</v>
      </c>
      <c r="AQ119" s="26">
        <f t="shared" si="40"/>
        <v>0</v>
      </c>
      <c r="AR119" s="26">
        <f t="shared" si="41"/>
        <v>0</v>
      </c>
      <c r="AS119" s="26">
        <f t="shared" si="42"/>
        <v>0</v>
      </c>
      <c r="AT119" s="21"/>
      <c r="AU119" s="21"/>
      <c r="AV119" s="21"/>
      <c r="AW119" s="21"/>
      <c r="AX119" s="21"/>
      <c r="AY119" s="21"/>
      <c r="AZ119" s="21"/>
      <c r="BA119" s="21"/>
      <c r="BB119" s="21"/>
      <c r="BC119" s="21"/>
      <c r="BD119" s="21"/>
      <c r="BE119" s="21"/>
    </row>
    <row r="120" spans="3:57">
      <c r="C120" s="26">
        <v>25.5</v>
      </c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26">
        <f t="shared" si="22"/>
        <v>0</v>
      </c>
      <c r="W120" s="29">
        <f t="shared" si="25"/>
        <v>18.941845280900175</v>
      </c>
      <c r="X120" s="28">
        <f t="shared" si="23"/>
        <v>0</v>
      </c>
      <c r="Y120" s="22"/>
      <c r="Z120" s="22"/>
      <c r="AA120" s="26">
        <v>25.5</v>
      </c>
      <c r="AB120" s="26">
        <f t="shared" si="24"/>
        <v>0</v>
      </c>
      <c r="AC120" s="26">
        <f t="shared" si="26"/>
        <v>0</v>
      </c>
      <c r="AD120" s="26">
        <f t="shared" si="27"/>
        <v>0</v>
      </c>
      <c r="AE120" s="26">
        <f t="shared" si="28"/>
        <v>0</v>
      </c>
      <c r="AF120" s="26">
        <f t="shared" si="29"/>
        <v>0</v>
      </c>
      <c r="AG120" s="26">
        <f t="shared" si="30"/>
        <v>0</v>
      </c>
      <c r="AH120" s="26">
        <f t="shared" si="31"/>
        <v>0</v>
      </c>
      <c r="AI120" s="26">
        <f t="shared" si="32"/>
        <v>0</v>
      </c>
      <c r="AJ120" s="26">
        <f t="shared" si="33"/>
        <v>0</v>
      </c>
      <c r="AK120" s="26">
        <f t="shared" si="34"/>
        <v>0</v>
      </c>
      <c r="AL120" s="26">
        <f t="shared" si="35"/>
        <v>0</v>
      </c>
      <c r="AM120" s="26">
        <f t="shared" si="36"/>
        <v>0</v>
      </c>
      <c r="AN120" s="26">
        <f t="shared" si="37"/>
        <v>0</v>
      </c>
      <c r="AO120" s="26">
        <f t="shared" si="38"/>
        <v>0</v>
      </c>
      <c r="AP120" s="26">
        <f t="shared" si="39"/>
        <v>0</v>
      </c>
      <c r="AQ120" s="26">
        <f t="shared" si="40"/>
        <v>0</v>
      </c>
      <c r="AR120" s="26">
        <f t="shared" si="41"/>
        <v>0</v>
      </c>
      <c r="AS120" s="26">
        <f t="shared" si="42"/>
        <v>0</v>
      </c>
      <c r="AT120" s="21"/>
      <c r="AU120" s="21"/>
      <c r="AV120" s="21"/>
      <c r="AW120" s="21"/>
      <c r="AX120" s="21"/>
      <c r="AY120" s="21"/>
      <c r="AZ120" s="21"/>
      <c r="BA120" s="21"/>
      <c r="BB120" s="21"/>
      <c r="BC120" s="21"/>
      <c r="BD120" s="21"/>
      <c r="BE120" s="21"/>
    </row>
    <row r="121" spans="3:57">
      <c r="C121" s="26">
        <v>25.75</v>
      </c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26">
        <f t="shared" si="22"/>
        <v>0</v>
      </c>
      <c r="W121" s="29">
        <f t="shared" si="25"/>
        <v>18.849184505290388</v>
      </c>
      <c r="X121" s="28">
        <f t="shared" si="23"/>
        <v>0</v>
      </c>
      <c r="Y121" s="22"/>
      <c r="Z121" s="22"/>
      <c r="AA121" s="26">
        <v>25.75</v>
      </c>
      <c r="AB121" s="26">
        <f t="shared" si="24"/>
        <v>0</v>
      </c>
      <c r="AC121" s="26">
        <f t="shared" si="26"/>
        <v>0</v>
      </c>
      <c r="AD121" s="26">
        <f t="shared" si="27"/>
        <v>0</v>
      </c>
      <c r="AE121" s="26">
        <f t="shared" si="28"/>
        <v>0</v>
      </c>
      <c r="AF121" s="26">
        <f t="shared" si="29"/>
        <v>0</v>
      </c>
      <c r="AG121" s="26">
        <f t="shared" si="30"/>
        <v>0</v>
      </c>
      <c r="AH121" s="26">
        <f t="shared" si="31"/>
        <v>0</v>
      </c>
      <c r="AI121" s="26">
        <f t="shared" si="32"/>
        <v>0</v>
      </c>
      <c r="AJ121" s="26">
        <f t="shared" si="33"/>
        <v>0</v>
      </c>
      <c r="AK121" s="26">
        <f t="shared" si="34"/>
        <v>0</v>
      </c>
      <c r="AL121" s="26">
        <f t="shared" si="35"/>
        <v>0</v>
      </c>
      <c r="AM121" s="26">
        <f t="shared" si="36"/>
        <v>0</v>
      </c>
      <c r="AN121" s="26">
        <f t="shared" si="37"/>
        <v>0</v>
      </c>
      <c r="AO121" s="26">
        <f t="shared" si="38"/>
        <v>0</v>
      </c>
      <c r="AP121" s="26">
        <f t="shared" si="39"/>
        <v>0</v>
      </c>
      <c r="AQ121" s="26">
        <f t="shared" si="40"/>
        <v>0</v>
      </c>
      <c r="AR121" s="26">
        <f t="shared" si="41"/>
        <v>0</v>
      </c>
      <c r="AS121" s="26">
        <f t="shared" si="42"/>
        <v>0</v>
      </c>
      <c r="AT121" s="21"/>
      <c r="AU121" s="21"/>
      <c r="AV121" s="21"/>
      <c r="AW121" s="21"/>
      <c r="AX121" s="21"/>
      <c r="AY121" s="21"/>
      <c r="AZ121" s="21"/>
      <c r="BA121" s="21"/>
      <c r="BB121" s="21"/>
      <c r="BC121" s="21"/>
      <c r="BD121" s="21"/>
      <c r="BE121" s="21"/>
    </row>
    <row r="122" spans="3:57">
      <c r="C122" s="26">
        <v>26</v>
      </c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  <c r="V122" s="26">
        <f t="shared" si="22"/>
        <v>0</v>
      </c>
      <c r="W122" s="29">
        <f t="shared" si="25"/>
        <v>18.75748393633447</v>
      </c>
      <c r="X122" s="28">
        <f t="shared" si="23"/>
        <v>0</v>
      </c>
      <c r="Y122" s="22"/>
      <c r="Z122" s="22"/>
      <c r="AA122" s="26">
        <v>26</v>
      </c>
      <c r="AB122" s="26">
        <f t="shared" si="24"/>
        <v>0</v>
      </c>
      <c r="AC122" s="26">
        <f t="shared" si="26"/>
        <v>0</v>
      </c>
      <c r="AD122" s="26">
        <f t="shared" si="27"/>
        <v>0</v>
      </c>
      <c r="AE122" s="26">
        <f t="shared" si="28"/>
        <v>0</v>
      </c>
      <c r="AF122" s="26">
        <f t="shared" si="29"/>
        <v>0</v>
      </c>
      <c r="AG122" s="26">
        <f t="shared" si="30"/>
        <v>0</v>
      </c>
      <c r="AH122" s="26">
        <f t="shared" si="31"/>
        <v>0</v>
      </c>
      <c r="AI122" s="26">
        <f t="shared" si="32"/>
        <v>0</v>
      </c>
      <c r="AJ122" s="26">
        <f t="shared" si="33"/>
        <v>0</v>
      </c>
      <c r="AK122" s="26">
        <f t="shared" si="34"/>
        <v>0</v>
      </c>
      <c r="AL122" s="26">
        <f t="shared" si="35"/>
        <v>0</v>
      </c>
      <c r="AM122" s="26">
        <f t="shared" si="36"/>
        <v>0</v>
      </c>
      <c r="AN122" s="26">
        <f t="shared" si="37"/>
        <v>0</v>
      </c>
      <c r="AO122" s="26">
        <f t="shared" si="38"/>
        <v>0</v>
      </c>
      <c r="AP122" s="26">
        <f t="shared" si="39"/>
        <v>0</v>
      </c>
      <c r="AQ122" s="26">
        <f t="shared" si="40"/>
        <v>0</v>
      </c>
      <c r="AR122" s="26">
        <f t="shared" si="41"/>
        <v>0</v>
      </c>
      <c r="AS122" s="26">
        <f t="shared" si="42"/>
        <v>0</v>
      </c>
      <c r="AT122" s="21"/>
      <c r="AU122" s="21"/>
      <c r="AV122" s="21"/>
      <c r="AW122" s="21"/>
      <c r="AX122" s="21"/>
      <c r="AY122" s="21"/>
      <c r="AZ122" s="21"/>
      <c r="BA122" s="21"/>
      <c r="BB122" s="21"/>
      <c r="BC122" s="21"/>
      <c r="BD122" s="21"/>
      <c r="BE122" s="21"/>
    </row>
    <row r="123" spans="3:57">
      <c r="C123" s="26">
        <v>26.25</v>
      </c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  <c r="V123" s="26">
        <f t="shared" si="22"/>
        <v>0</v>
      </c>
      <c r="W123" s="29">
        <f t="shared" si="25"/>
        <v>18.66673362379391</v>
      </c>
      <c r="X123" s="28">
        <f t="shared" si="23"/>
        <v>0</v>
      </c>
      <c r="Y123" s="22"/>
      <c r="Z123" s="22"/>
      <c r="AA123" s="26">
        <v>26.25</v>
      </c>
      <c r="AB123" s="26">
        <f t="shared" si="24"/>
        <v>0</v>
      </c>
      <c r="AC123" s="26">
        <f t="shared" si="26"/>
        <v>0</v>
      </c>
      <c r="AD123" s="26">
        <f t="shared" si="27"/>
        <v>0</v>
      </c>
      <c r="AE123" s="26">
        <f t="shared" si="28"/>
        <v>0</v>
      </c>
      <c r="AF123" s="26">
        <f t="shared" si="29"/>
        <v>0</v>
      </c>
      <c r="AG123" s="26">
        <f t="shared" si="30"/>
        <v>0</v>
      </c>
      <c r="AH123" s="26">
        <f t="shared" si="31"/>
        <v>0</v>
      </c>
      <c r="AI123" s="26">
        <f t="shared" si="32"/>
        <v>0</v>
      </c>
      <c r="AJ123" s="26">
        <f t="shared" si="33"/>
        <v>0</v>
      </c>
      <c r="AK123" s="26">
        <f t="shared" si="34"/>
        <v>0</v>
      </c>
      <c r="AL123" s="26">
        <f t="shared" si="35"/>
        <v>0</v>
      </c>
      <c r="AM123" s="26">
        <f t="shared" si="36"/>
        <v>0</v>
      </c>
      <c r="AN123" s="26">
        <f t="shared" si="37"/>
        <v>0</v>
      </c>
      <c r="AO123" s="26">
        <f t="shared" si="38"/>
        <v>0</v>
      </c>
      <c r="AP123" s="26">
        <f t="shared" si="39"/>
        <v>0</v>
      </c>
      <c r="AQ123" s="26">
        <f t="shared" si="40"/>
        <v>0</v>
      </c>
      <c r="AR123" s="26">
        <f t="shared" si="41"/>
        <v>0</v>
      </c>
      <c r="AS123" s="26">
        <f t="shared" si="42"/>
        <v>0</v>
      </c>
      <c r="AT123" s="21"/>
      <c r="AU123" s="21"/>
      <c r="AV123" s="21"/>
      <c r="AW123" s="21"/>
      <c r="AX123" s="21"/>
      <c r="AY123" s="21"/>
      <c r="AZ123" s="21"/>
      <c r="BA123" s="21"/>
      <c r="BB123" s="21"/>
      <c r="BC123" s="21"/>
      <c r="BD123" s="21"/>
      <c r="BE123" s="21"/>
    </row>
    <row r="124" spans="3:57">
      <c r="C124" s="26">
        <v>26.5</v>
      </c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26">
        <f t="shared" si="22"/>
        <v>0</v>
      </c>
      <c r="W124" s="29">
        <f t="shared" si="25"/>
        <v>18.576923720540549</v>
      </c>
      <c r="X124" s="28">
        <f t="shared" si="23"/>
        <v>0</v>
      </c>
      <c r="Y124" s="22"/>
      <c r="Z124" s="22"/>
      <c r="AA124" s="26">
        <v>26.5</v>
      </c>
      <c r="AB124" s="26">
        <f t="shared" si="24"/>
        <v>0</v>
      </c>
      <c r="AC124" s="26">
        <f t="shared" si="26"/>
        <v>0</v>
      </c>
      <c r="AD124" s="26">
        <f t="shared" si="27"/>
        <v>0</v>
      </c>
      <c r="AE124" s="26">
        <f t="shared" si="28"/>
        <v>0</v>
      </c>
      <c r="AF124" s="26">
        <f t="shared" si="29"/>
        <v>0</v>
      </c>
      <c r="AG124" s="26">
        <f t="shared" si="30"/>
        <v>0</v>
      </c>
      <c r="AH124" s="26">
        <f t="shared" si="31"/>
        <v>0</v>
      </c>
      <c r="AI124" s="26">
        <f t="shared" si="32"/>
        <v>0</v>
      </c>
      <c r="AJ124" s="26">
        <f t="shared" si="33"/>
        <v>0</v>
      </c>
      <c r="AK124" s="26">
        <f t="shared" si="34"/>
        <v>0</v>
      </c>
      <c r="AL124" s="26">
        <f t="shared" si="35"/>
        <v>0</v>
      </c>
      <c r="AM124" s="26">
        <f t="shared" si="36"/>
        <v>0</v>
      </c>
      <c r="AN124" s="26">
        <f t="shared" si="37"/>
        <v>0</v>
      </c>
      <c r="AO124" s="26">
        <f t="shared" si="38"/>
        <v>0</v>
      </c>
      <c r="AP124" s="26">
        <f t="shared" si="39"/>
        <v>0</v>
      </c>
      <c r="AQ124" s="26">
        <f t="shared" si="40"/>
        <v>0</v>
      </c>
      <c r="AR124" s="26">
        <f t="shared" si="41"/>
        <v>0</v>
      </c>
      <c r="AS124" s="26">
        <f t="shared" si="42"/>
        <v>0</v>
      </c>
      <c r="AT124" s="21"/>
      <c r="AU124" s="21"/>
      <c r="AV124" s="21"/>
      <c r="AW124" s="21"/>
      <c r="AX124" s="21"/>
      <c r="AY124" s="21"/>
      <c r="AZ124" s="21"/>
      <c r="BA124" s="21"/>
      <c r="BB124" s="21"/>
      <c r="BC124" s="21"/>
      <c r="BD124" s="21"/>
      <c r="BE124" s="21"/>
    </row>
    <row r="125" spans="3:57">
      <c r="C125" s="26">
        <v>26.75</v>
      </c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  <c r="V125" s="26">
        <f t="shared" si="22"/>
        <v>0</v>
      </c>
      <c r="W125" s="29">
        <f t="shared" si="25"/>
        <v>18.488044481488082</v>
      </c>
      <c r="X125" s="28">
        <f t="shared" si="23"/>
        <v>0</v>
      </c>
      <c r="Y125" s="22"/>
      <c r="Z125" s="22"/>
      <c r="AA125" s="26">
        <v>26.75</v>
      </c>
      <c r="AB125" s="26">
        <f t="shared" si="24"/>
        <v>0</v>
      </c>
      <c r="AC125" s="26">
        <f t="shared" si="26"/>
        <v>0</v>
      </c>
      <c r="AD125" s="26">
        <f t="shared" si="27"/>
        <v>0</v>
      </c>
      <c r="AE125" s="26">
        <f t="shared" si="28"/>
        <v>0</v>
      </c>
      <c r="AF125" s="26">
        <f t="shared" si="29"/>
        <v>0</v>
      </c>
      <c r="AG125" s="26">
        <f t="shared" si="30"/>
        <v>0</v>
      </c>
      <c r="AH125" s="26">
        <f t="shared" si="31"/>
        <v>0</v>
      </c>
      <c r="AI125" s="26">
        <f t="shared" si="32"/>
        <v>0</v>
      </c>
      <c r="AJ125" s="26">
        <f t="shared" si="33"/>
        <v>0</v>
      </c>
      <c r="AK125" s="26">
        <f t="shared" si="34"/>
        <v>0</v>
      </c>
      <c r="AL125" s="26">
        <f t="shared" si="35"/>
        <v>0</v>
      </c>
      <c r="AM125" s="26">
        <f t="shared" si="36"/>
        <v>0</v>
      </c>
      <c r="AN125" s="26">
        <f t="shared" si="37"/>
        <v>0</v>
      </c>
      <c r="AO125" s="26">
        <f t="shared" si="38"/>
        <v>0</v>
      </c>
      <c r="AP125" s="26">
        <f t="shared" si="39"/>
        <v>0</v>
      </c>
      <c r="AQ125" s="26">
        <f t="shared" si="40"/>
        <v>0</v>
      </c>
      <c r="AR125" s="26">
        <f t="shared" si="41"/>
        <v>0</v>
      </c>
      <c r="AS125" s="26">
        <f t="shared" si="42"/>
        <v>0</v>
      </c>
      <c r="AT125" s="21"/>
      <c r="AU125" s="21"/>
      <c r="AV125" s="21"/>
      <c r="AW125" s="21"/>
      <c r="AX125" s="21"/>
      <c r="AY125" s="21"/>
      <c r="AZ125" s="21"/>
      <c r="BA125" s="21"/>
      <c r="BB125" s="21"/>
      <c r="BC125" s="21"/>
      <c r="BD125" s="21"/>
      <c r="BE125" s="21"/>
    </row>
    <row r="126" spans="3:57">
      <c r="C126" s="26">
        <v>27</v>
      </c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26">
        <f t="shared" si="22"/>
        <v>0</v>
      </c>
      <c r="W126" s="29">
        <f t="shared" si="25"/>
        <v>18.400086262534657</v>
      </c>
      <c r="X126" s="28">
        <f t="shared" si="23"/>
        <v>0</v>
      </c>
      <c r="Y126" s="22"/>
      <c r="Z126" s="22"/>
      <c r="AA126" s="26">
        <v>27</v>
      </c>
      <c r="AB126" s="26">
        <f t="shared" si="24"/>
        <v>0</v>
      </c>
      <c r="AC126" s="26">
        <f t="shared" si="26"/>
        <v>0</v>
      </c>
      <c r="AD126" s="26">
        <f t="shared" si="27"/>
        <v>0</v>
      </c>
      <c r="AE126" s="26">
        <f t="shared" si="28"/>
        <v>0</v>
      </c>
      <c r="AF126" s="26">
        <f t="shared" si="29"/>
        <v>0</v>
      </c>
      <c r="AG126" s="26">
        <f t="shared" si="30"/>
        <v>0</v>
      </c>
      <c r="AH126" s="26">
        <f t="shared" si="31"/>
        <v>0</v>
      </c>
      <c r="AI126" s="26">
        <f t="shared" si="32"/>
        <v>0</v>
      </c>
      <c r="AJ126" s="26">
        <f t="shared" si="33"/>
        <v>0</v>
      </c>
      <c r="AK126" s="26">
        <f t="shared" si="34"/>
        <v>0</v>
      </c>
      <c r="AL126" s="26">
        <f t="shared" si="35"/>
        <v>0</v>
      </c>
      <c r="AM126" s="26">
        <f t="shared" si="36"/>
        <v>0</v>
      </c>
      <c r="AN126" s="26">
        <f t="shared" si="37"/>
        <v>0</v>
      </c>
      <c r="AO126" s="26">
        <f t="shared" si="38"/>
        <v>0</v>
      </c>
      <c r="AP126" s="26">
        <f t="shared" si="39"/>
        <v>0</v>
      </c>
      <c r="AQ126" s="26">
        <f t="shared" si="40"/>
        <v>0</v>
      </c>
      <c r="AR126" s="26">
        <f t="shared" si="41"/>
        <v>0</v>
      </c>
      <c r="AS126" s="26">
        <f t="shared" si="42"/>
        <v>0</v>
      </c>
      <c r="AT126" s="21"/>
      <c r="AU126" s="21"/>
      <c r="AV126" s="21"/>
      <c r="AW126" s="21"/>
      <c r="AX126" s="21"/>
      <c r="AY126" s="21"/>
      <c r="AZ126" s="21"/>
      <c r="BA126" s="21"/>
      <c r="BB126" s="21"/>
      <c r="BC126" s="21"/>
      <c r="BD126" s="21"/>
      <c r="BE126" s="21"/>
    </row>
    <row r="127" spans="3:57">
      <c r="C127" s="26">
        <v>27.25</v>
      </c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26">
        <f t="shared" si="22"/>
        <v>0</v>
      </c>
      <c r="W127" s="29">
        <f t="shared" si="25"/>
        <v>18.313039519516394</v>
      </c>
      <c r="X127" s="28">
        <f t="shared" si="23"/>
        <v>0</v>
      </c>
      <c r="Y127" s="22"/>
      <c r="Z127" s="22"/>
      <c r="AA127" s="26">
        <v>27.25</v>
      </c>
      <c r="AB127" s="26">
        <f t="shared" si="24"/>
        <v>0</v>
      </c>
      <c r="AC127" s="26">
        <f t="shared" si="26"/>
        <v>0</v>
      </c>
      <c r="AD127" s="26">
        <f t="shared" si="27"/>
        <v>0</v>
      </c>
      <c r="AE127" s="26">
        <f t="shared" si="28"/>
        <v>0</v>
      </c>
      <c r="AF127" s="26">
        <f t="shared" si="29"/>
        <v>0</v>
      </c>
      <c r="AG127" s="26">
        <f t="shared" si="30"/>
        <v>0</v>
      </c>
      <c r="AH127" s="26">
        <f t="shared" si="31"/>
        <v>0</v>
      </c>
      <c r="AI127" s="26">
        <f t="shared" si="32"/>
        <v>0</v>
      </c>
      <c r="AJ127" s="26">
        <f t="shared" si="33"/>
        <v>0</v>
      </c>
      <c r="AK127" s="26">
        <f t="shared" si="34"/>
        <v>0</v>
      </c>
      <c r="AL127" s="26">
        <f t="shared" si="35"/>
        <v>0</v>
      </c>
      <c r="AM127" s="26">
        <f t="shared" si="36"/>
        <v>0</v>
      </c>
      <c r="AN127" s="26">
        <f t="shared" si="37"/>
        <v>0</v>
      </c>
      <c r="AO127" s="26">
        <f t="shared" si="38"/>
        <v>0</v>
      </c>
      <c r="AP127" s="26">
        <f t="shared" si="39"/>
        <v>0</v>
      </c>
      <c r="AQ127" s="26">
        <f t="shared" si="40"/>
        <v>0</v>
      </c>
      <c r="AR127" s="26">
        <f t="shared" si="41"/>
        <v>0</v>
      </c>
      <c r="AS127" s="26">
        <f t="shared" si="42"/>
        <v>0</v>
      </c>
      <c r="AT127" s="21"/>
      <c r="AU127" s="21"/>
      <c r="AV127" s="21"/>
      <c r="AW127" s="21"/>
      <c r="AX127" s="21"/>
      <c r="AY127" s="21"/>
      <c r="AZ127" s="21"/>
      <c r="BA127" s="21"/>
      <c r="BB127" s="21"/>
      <c r="BC127" s="21"/>
      <c r="BD127" s="21"/>
      <c r="BE127" s="21"/>
    </row>
    <row r="128" spans="3:57">
      <c r="C128" s="26">
        <v>27.5</v>
      </c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26">
        <f t="shared" si="22"/>
        <v>0</v>
      </c>
      <c r="W128" s="29">
        <f t="shared" si="25"/>
        <v>18.226894807171778</v>
      </c>
      <c r="X128" s="28">
        <f t="shared" si="23"/>
        <v>0</v>
      </c>
      <c r="Y128" s="22"/>
      <c r="Z128" s="22"/>
      <c r="AA128" s="26">
        <v>27.5</v>
      </c>
      <c r="AB128" s="26">
        <f t="shared" si="24"/>
        <v>0</v>
      </c>
      <c r="AC128" s="26">
        <f t="shared" si="26"/>
        <v>0</v>
      </c>
      <c r="AD128" s="26">
        <f t="shared" si="27"/>
        <v>0</v>
      </c>
      <c r="AE128" s="26">
        <f t="shared" si="28"/>
        <v>0</v>
      </c>
      <c r="AF128" s="26">
        <f t="shared" si="29"/>
        <v>0</v>
      </c>
      <c r="AG128" s="26">
        <f t="shared" si="30"/>
        <v>0</v>
      </c>
      <c r="AH128" s="26">
        <f t="shared" si="31"/>
        <v>0</v>
      </c>
      <c r="AI128" s="26">
        <f t="shared" si="32"/>
        <v>0</v>
      </c>
      <c r="AJ128" s="26">
        <f t="shared" si="33"/>
        <v>0</v>
      </c>
      <c r="AK128" s="26">
        <f t="shared" si="34"/>
        <v>0</v>
      </c>
      <c r="AL128" s="26">
        <f t="shared" si="35"/>
        <v>0</v>
      </c>
      <c r="AM128" s="26">
        <f t="shared" si="36"/>
        <v>0</v>
      </c>
      <c r="AN128" s="26">
        <f t="shared" si="37"/>
        <v>0</v>
      </c>
      <c r="AO128" s="26">
        <f t="shared" si="38"/>
        <v>0</v>
      </c>
      <c r="AP128" s="26">
        <f t="shared" si="39"/>
        <v>0</v>
      </c>
      <c r="AQ128" s="26">
        <f t="shared" si="40"/>
        <v>0</v>
      </c>
      <c r="AR128" s="26">
        <f t="shared" si="41"/>
        <v>0</v>
      </c>
      <c r="AS128" s="26">
        <f t="shared" si="42"/>
        <v>0</v>
      </c>
      <c r="AT128" s="21"/>
      <c r="AU128" s="21"/>
      <c r="AV128" s="21"/>
      <c r="AW128" s="21"/>
      <c r="AX128" s="21"/>
      <c r="AY128" s="21"/>
      <c r="AZ128" s="21"/>
      <c r="BA128" s="21"/>
      <c r="BB128" s="21"/>
      <c r="BC128" s="21"/>
      <c r="BD128" s="21"/>
      <c r="BE128" s="21"/>
    </row>
    <row r="129" spans="3:57">
      <c r="C129" s="26">
        <v>27.75</v>
      </c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26">
        <f t="shared" si="22"/>
        <v>0</v>
      </c>
      <c r="W129" s="29">
        <f t="shared" si="25"/>
        <v>18.141642778116768</v>
      </c>
      <c r="X129" s="28">
        <f t="shared" si="23"/>
        <v>0</v>
      </c>
      <c r="Y129" s="22"/>
      <c r="Z129" s="22"/>
      <c r="AA129" s="26">
        <v>27.75</v>
      </c>
      <c r="AB129" s="26">
        <f t="shared" si="24"/>
        <v>0</v>
      </c>
      <c r="AC129" s="26">
        <f t="shared" si="26"/>
        <v>0</v>
      </c>
      <c r="AD129" s="26">
        <f t="shared" si="27"/>
        <v>0</v>
      </c>
      <c r="AE129" s="26">
        <f t="shared" si="28"/>
        <v>0</v>
      </c>
      <c r="AF129" s="26">
        <f t="shared" si="29"/>
        <v>0</v>
      </c>
      <c r="AG129" s="26">
        <f t="shared" si="30"/>
        <v>0</v>
      </c>
      <c r="AH129" s="26">
        <f t="shared" si="31"/>
        <v>0</v>
      </c>
      <c r="AI129" s="26">
        <f t="shared" si="32"/>
        <v>0</v>
      </c>
      <c r="AJ129" s="26">
        <f t="shared" si="33"/>
        <v>0</v>
      </c>
      <c r="AK129" s="26">
        <f t="shared" si="34"/>
        <v>0</v>
      </c>
      <c r="AL129" s="26">
        <f t="shared" si="35"/>
        <v>0</v>
      </c>
      <c r="AM129" s="26">
        <f t="shared" si="36"/>
        <v>0</v>
      </c>
      <c r="AN129" s="26">
        <f t="shared" si="37"/>
        <v>0</v>
      </c>
      <c r="AO129" s="26">
        <f t="shared" si="38"/>
        <v>0</v>
      </c>
      <c r="AP129" s="26">
        <f t="shared" si="39"/>
        <v>0</v>
      </c>
      <c r="AQ129" s="26">
        <f t="shared" si="40"/>
        <v>0</v>
      </c>
      <c r="AR129" s="26">
        <f t="shared" si="41"/>
        <v>0</v>
      </c>
      <c r="AS129" s="26">
        <f t="shared" si="42"/>
        <v>0</v>
      </c>
      <c r="AT129" s="21"/>
      <c r="AU129" s="21"/>
      <c r="AV129" s="21"/>
      <c r="AW129" s="21"/>
      <c r="AX129" s="21"/>
      <c r="AY129" s="21"/>
      <c r="AZ129" s="21"/>
      <c r="BA129" s="21"/>
      <c r="BB129" s="21"/>
      <c r="BC129" s="21"/>
      <c r="BD129" s="21"/>
      <c r="BE129" s="21"/>
    </row>
    <row r="130" spans="3:57">
      <c r="C130" s="26">
        <v>28</v>
      </c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26">
        <f t="shared" si="22"/>
        <v>0</v>
      </c>
      <c r="W130" s="29">
        <f t="shared" si="25"/>
        <v>18.057274181830543</v>
      </c>
      <c r="X130" s="28">
        <f t="shared" si="23"/>
        <v>0</v>
      </c>
      <c r="Y130" s="22"/>
      <c r="Z130" s="22"/>
      <c r="AA130" s="26">
        <v>28</v>
      </c>
      <c r="AB130" s="26">
        <f t="shared" si="24"/>
        <v>0</v>
      </c>
      <c r="AC130" s="26">
        <f t="shared" si="26"/>
        <v>0</v>
      </c>
      <c r="AD130" s="26">
        <f t="shared" si="27"/>
        <v>0</v>
      </c>
      <c r="AE130" s="26">
        <f t="shared" si="28"/>
        <v>0</v>
      </c>
      <c r="AF130" s="26">
        <f t="shared" si="29"/>
        <v>0</v>
      </c>
      <c r="AG130" s="26">
        <f t="shared" si="30"/>
        <v>0</v>
      </c>
      <c r="AH130" s="26">
        <f t="shared" si="31"/>
        <v>0</v>
      </c>
      <c r="AI130" s="26">
        <f t="shared" si="32"/>
        <v>0</v>
      </c>
      <c r="AJ130" s="26">
        <f t="shared" si="33"/>
        <v>0</v>
      </c>
      <c r="AK130" s="26">
        <f t="shared" si="34"/>
        <v>0</v>
      </c>
      <c r="AL130" s="26">
        <f t="shared" si="35"/>
        <v>0</v>
      </c>
      <c r="AM130" s="26">
        <f t="shared" si="36"/>
        <v>0</v>
      </c>
      <c r="AN130" s="26">
        <f t="shared" si="37"/>
        <v>0</v>
      </c>
      <c r="AO130" s="26">
        <f t="shared" si="38"/>
        <v>0</v>
      </c>
      <c r="AP130" s="26">
        <f t="shared" si="39"/>
        <v>0</v>
      </c>
      <c r="AQ130" s="26">
        <f t="shared" si="40"/>
        <v>0</v>
      </c>
      <c r="AR130" s="26">
        <f t="shared" si="41"/>
        <v>0</v>
      </c>
      <c r="AS130" s="26">
        <f t="shared" si="42"/>
        <v>0</v>
      </c>
      <c r="AT130" s="21"/>
      <c r="AU130" s="21"/>
      <c r="AV130" s="21"/>
      <c r="AW130" s="21"/>
      <c r="AX130" s="21"/>
      <c r="AY130" s="21"/>
      <c r="AZ130" s="21"/>
      <c r="BA130" s="21"/>
      <c r="BB130" s="21"/>
      <c r="BC130" s="21"/>
      <c r="BD130" s="21"/>
      <c r="BE130" s="21"/>
    </row>
    <row r="131" spans="3:57">
      <c r="C131" s="26">
        <v>28.25</v>
      </c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26">
        <f t="shared" si="22"/>
        <v>0</v>
      </c>
      <c r="W131" s="29">
        <f t="shared" si="25"/>
        <v>17.973779863651735</v>
      </c>
      <c r="X131" s="28">
        <f t="shared" si="23"/>
        <v>0</v>
      </c>
      <c r="Y131" s="22"/>
      <c r="Z131" s="22"/>
      <c r="AA131" s="26">
        <v>28.25</v>
      </c>
      <c r="AB131" s="26">
        <f t="shared" si="24"/>
        <v>0</v>
      </c>
      <c r="AC131" s="26">
        <f t="shared" si="26"/>
        <v>0</v>
      </c>
      <c r="AD131" s="26">
        <f t="shared" si="27"/>
        <v>0</v>
      </c>
      <c r="AE131" s="26">
        <f t="shared" si="28"/>
        <v>0</v>
      </c>
      <c r="AF131" s="26">
        <f t="shared" si="29"/>
        <v>0</v>
      </c>
      <c r="AG131" s="26">
        <f t="shared" si="30"/>
        <v>0</v>
      </c>
      <c r="AH131" s="26">
        <f t="shared" si="31"/>
        <v>0</v>
      </c>
      <c r="AI131" s="26">
        <f t="shared" si="32"/>
        <v>0</v>
      </c>
      <c r="AJ131" s="26">
        <f t="shared" si="33"/>
        <v>0</v>
      </c>
      <c r="AK131" s="26">
        <f t="shared" si="34"/>
        <v>0</v>
      </c>
      <c r="AL131" s="26">
        <f t="shared" si="35"/>
        <v>0</v>
      </c>
      <c r="AM131" s="26">
        <f t="shared" si="36"/>
        <v>0</v>
      </c>
      <c r="AN131" s="26">
        <f t="shared" si="37"/>
        <v>0</v>
      </c>
      <c r="AO131" s="26">
        <f t="shared" si="38"/>
        <v>0</v>
      </c>
      <c r="AP131" s="26">
        <f t="shared" si="39"/>
        <v>0</v>
      </c>
      <c r="AQ131" s="26">
        <f t="shared" si="40"/>
        <v>0</v>
      </c>
      <c r="AR131" s="26">
        <f t="shared" si="41"/>
        <v>0</v>
      </c>
      <c r="AS131" s="26">
        <f t="shared" si="42"/>
        <v>0</v>
      </c>
      <c r="AT131" s="21"/>
      <c r="AU131" s="21"/>
      <c r="AV131" s="21"/>
      <c r="AW131" s="21"/>
      <c r="AX131" s="21"/>
      <c r="AY131" s="21"/>
      <c r="AZ131" s="21"/>
      <c r="BA131" s="21"/>
      <c r="BB131" s="21"/>
      <c r="BC131" s="21"/>
      <c r="BD131" s="21"/>
      <c r="BE131" s="21"/>
    </row>
    <row r="132" spans="3:57">
      <c r="C132" s="26">
        <v>28.5</v>
      </c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  <c r="V132" s="26">
        <f t="shared" si="22"/>
        <v>0</v>
      </c>
      <c r="W132" s="29">
        <f t="shared" si="25"/>
        <v>17.891150763785078</v>
      </c>
      <c r="X132" s="28">
        <f t="shared" si="23"/>
        <v>0</v>
      </c>
      <c r="Y132" s="22"/>
      <c r="Z132" s="22"/>
      <c r="AA132" s="26">
        <v>28.5</v>
      </c>
      <c r="AB132" s="26">
        <f t="shared" si="24"/>
        <v>0</v>
      </c>
      <c r="AC132" s="26">
        <f t="shared" si="26"/>
        <v>0</v>
      </c>
      <c r="AD132" s="26">
        <f t="shared" si="27"/>
        <v>0</v>
      </c>
      <c r="AE132" s="26">
        <f t="shared" si="28"/>
        <v>0</v>
      </c>
      <c r="AF132" s="26">
        <f t="shared" si="29"/>
        <v>0</v>
      </c>
      <c r="AG132" s="26">
        <f t="shared" si="30"/>
        <v>0</v>
      </c>
      <c r="AH132" s="26">
        <f t="shared" si="31"/>
        <v>0</v>
      </c>
      <c r="AI132" s="26">
        <f t="shared" si="32"/>
        <v>0</v>
      </c>
      <c r="AJ132" s="26">
        <f t="shared" si="33"/>
        <v>0</v>
      </c>
      <c r="AK132" s="26">
        <f t="shared" si="34"/>
        <v>0</v>
      </c>
      <c r="AL132" s="26">
        <f t="shared" si="35"/>
        <v>0</v>
      </c>
      <c r="AM132" s="26">
        <f t="shared" si="36"/>
        <v>0</v>
      </c>
      <c r="AN132" s="26">
        <f t="shared" si="37"/>
        <v>0</v>
      </c>
      <c r="AO132" s="26">
        <f t="shared" si="38"/>
        <v>0</v>
      </c>
      <c r="AP132" s="26">
        <f t="shared" si="39"/>
        <v>0</v>
      </c>
      <c r="AQ132" s="26">
        <f t="shared" si="40"/>
        <v>0</v>
      </c>
      <c r="AR132" s="26">
        <f t="shared" si="41"/>
        <v>0</v>
      </c>
      <c r="AS132" s="26">
        <f t="shared" si="42"/>
        <v>0</v>
      </c>
      <c r="AT132" s="21"/>
      <c r="AU132" s="21"/>
      <c r="AV132" s="21"/>
      <c r="AW132" s="21"/>
      <c r="AX132" s="21"/>
      <c r="AY132" s="21"/>
      <c r="AZ132" s="21"/>
      <c r="BA132" s="21"/>
      <c r="BB132" s="21"/>
      <c r="BC132" s="21"/>
      <c r="BD132" s="21"/>
      <c r="BE132" s="21"/>
    </row>
    <row r="133" spans="3:57">
      <c r="C133" s="26">
        <v>28.75</v>
      </c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26">
        <f t="shared" si="22"/>
        <v>0</v>
      </c>
      <c r="W133" s="29">
        <f t="shared" si="25"/>
        <v>17.809377916318354</v>
      </c>
      <c r="X133" s="28">
        <f t="shared" si="23"/>
        <v>0</v>
      </c>
      <c r="Y133" s="22"/>
      <c r="Z133" s="22"/>
      <c r="AA133" s="26">
        <v>28.75</v>
      </c>
      <c r="AB133" s="26">
        <f t="shared" si="24"/>
        <v>0</v>
      </c>
      <c r="AC133" s="26">
        <f t="shared" si="26"/>
        <v>0</v>
      </c>
      <c r="AD133" s="26">
        <f t="shared" si="27"/>
        <v>0</v>
      </c>
      <c r="AE133" s="26">
        <f t="shared" si="28"/>
        <v>0</v>
      </c>
      <c r="AF133" s="26">
        <f t="shared" si="29"/>
        <v>0</v>
      </c>
      <c r="AG133" s="26">
        <f t="shared" si="30"/>
        <v>0</v>
      </c>
      <c r="AH133" s="26">
        <f t="shared" si="31"/>
        <v>0</v>
      </c>
      <c r="AI133" s="26">
        <f t="shared" si="32"/>
        <v>0</v>
      </c>
      <c r="AJ133" s="26">
        <f t="shared" si="33"/>
        <v>0</v>
      </c>
      <c r="AK133" s="26">
        <f t="shared" si="34"/>
        <v>0</v>
      </c>
      <c r="AL133" s="26">
        <f t="shared" si="35"/>
        <v>0</v>
      </c>
      <c r="AM133" s="26">
        <f t="shared" si="36"/>
        <v>0</v>
      </c>
      <c r="AN133" s="26">
        <f t="shared" si="37"/>
        <v>0</v>
      </c>
      <c r="AO133" s="26">
        <f t="shared" si="38"/>
        <v>0</v>
      </c>
      <c r="AP133" s="26">
        <f t="shared" si="39"/>
        <v>0</v>
      </c>
      <c r="AQ133" s="26">
        <f t="shared" si="40"/>
        <v>0</v>
      </c>
      <c r="AR133" s="26">
        <f t="shared" si="41"/>
        <v>0</v>
      </c>
      <c r="AS133" s="26">
        <f t="shared" si="42"/>
        <v>0</v>
      </c>
      <c r="AT133" s="21"/>
      <c r="AU133" s="21"/>
      <c r="AV133" s="21"/>
      <c r="AW133" s="21"/>
      <c r="AX133" s="21"/>
      <c r="AY133" s="21"/>
      <c r="AZ133" s="21"/>
      <c r="BA133" s="21"/>
      <c r="BB133" s="21"/>
      <c r="BC133" s="21"/>
      <c r="BD133" s="21"/>
      <c r="BE133" s="21"/>
    </row>
    <row r="134" spans="3:57">
      <c r="C134" s="26">
        <v>29</v>
      </c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  <c r="V134" s="26">
        <f t="shared" si="22"/>
        <v>0</v>
      </c>
      <c r="W134" s="29">
        <f t="shared" si="25"/>
        <v>17.728452448249513</v>
      </c>
      <c r="X134" s="28">
        <f t="shared" si="23"/>
        <v>0</v>
      </c>
      <c r="Y134" s="22"/>
      <c r="Z134" s="22"/>
      <c r="AA134" s="26">
        <v>29</v>
      </c>
      <c r="AB134" s="26">
        <f t="shared" si="24"/>
        <v>0</v>
      </c>
      <c r="AC134" s="26">
        <f t="shared" si="26"/>
        <v>0</v>
      </c>
      <c r="AD134" s="26">
        <f t="shared" si="27"/>
        <v>0</v>
      </c>
      <c r="AE134" s="26">
        <f t="shared" si="28"/>
        <v>0</v>
      </c>
      <c r="AF134" s="26">
        <f t="shared" si="29"/>
        <v>0</v>
      </c>
      <c r="AG134" s="26">
        <f t="shared" si="30"/>
        <v>0</v>
      </c>
      <c r="AH134" s="26">
        <f t="shared" si="31"/>
        <v>0</v>
      </c>
      <c r="AI134" s="26">
        <f t="shared" si="32"/>
        <v>0</v>
      </c>
      <c r="AJ134" s="26">
        <f t="shared" si="33"/>
        <v>0</v>
      </c>
      <c r="AK134" s="26">
        <f t="shared" si="34"/>
        <v>0</v>
      </c>
      <c r="AL134" s="26">
        <f t="shared" si="35"/>
        <v>0</v>
      </c>
      <c r="AM134" s="26">
        <f t="shared" si="36"/>
        <v>0</v>
      </c>
      <c r="AN134" s="26">
        <f t="shared" si="37"/>
        <v>0</v>
      </c>
      <c r="AO134" s="26">
        <f t="shared" si="38"/>
        <v>0</v>
      </c>
      <c r="AP134" s="26">
        <f t="shared" si="39"/>
        <v>0</v>
      </c>
      <c r="AQ134" s="26">
        <f t="shared" si="40"/>
        <v>0</v>
      </c>
      <c r="AR134" s="26">
        <f t="shared" si="41"/>
        <v>0</v>
      </c>
      <c r="AS134" s="26">
        <f t="shared" si="42"/>
        <v>0</v>
      </c>
      <c r="AT134" s="21"/>
      <c r="AU134" s="21"/>
      <c r="AV134" s="21"/>
      <c r="AW134" s="21"/>
      <c r="AX134" s="21"/>
      <c r="AY134" s="21"/>
      <c r="AZ134" s="21"/>
      <c r="BA134" s="21"/>
      <c r="BB134" s="21"/>
      <c r="BC134" s="21"/>
      <c r="BD134" s="21"/>
      <c r="BE134" s="21"/>
    </row>
    <row r="135" spans="3:57">
      <c r="C135" s="26">
        <v>29.25</v>
      </c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  <c r="V135" s="26">
        <f t="shared" si="22"/>
        <v>0</v>
      </c>
      <c r="W135" s="29">
        <f t="shared" si="25"/>
        <v>17.648365578523887</v>
      </c>
      <c r="X135" s="28">
        <f t="shared" si="23"/>
        <v>0</v>
      </c>
      <c r="Y135" s="22"/>
      <c r="Z135" s="22"/>
      <c r="AA135" s="26">
        <v>29.25</v>
      </c>
      <c r="AB135" s="26">
        <f t="shared" si="24"/>
        <v>0</v>
      </c>
      <c r="AC135" s="26">
        <f t="shared" si="26"/>
        <v>0</v>
      </c>
      <c r="AD135" s="26">
        <f t="shared" si="27"/>
        <v>0</v>
      </c>
      <c r="AE135" s="26">
        <f t="shared" si="28"/>
        <v>0</v>
      </c>
      <c r="AF135" s="26">
        <f t="shared" si="29"/>
        <v>0</v>
      </c>
      <c r="AG135" s="26">
        <f t="shared" si="30"/>
        <v>0</v>
      </c>
      <c r="AH135" s="26">
        <f t="shared" si="31"/>
        <v>0</v>
      </c>
      <c r="AI135" s="26">
        <f t="shared" si="32"/>
        <v>0</v>
      </c>
      <c r="AJ135" s="26">
        <f t="shared" si="33"/>
        <v>0</v>
      </c>
      <c r="AK135" s="26">
        <f t="shared" si="34"/>
        <v>0</v>
      </c>
      <c r="AL135" s="26">
        <f t="shared" si="35"/>
        <v>0</v>
      </c>
      <c r="AM135" s="26">
        <f t="shared" si="36"/>
        <v>0</v>
      </c>
      <c r="AN135" s="26">
        <f t="shared" si="37"/>
        <v>0</v>
      </c>
      <c r="AO135" s="26">
        <f t="shared" si="38"/>
        <v>0</v>
      </c>
      <c r="AP135" s="26">
        <f t="shared" si="39"/>
        <v>0</v>
      </c>
      <c r="AQ135" s="26">
        <f t="shared" si="40"/>
        <v>0</v>
      </c>
      <c r="AR135" s="26">
        <f t="shared" si="41"/>
        <v>0</v>
      </c>
      <c r="AS135" s="26">
        <f t="shared" si="42"/>
        <v>0</v>
      </c>
      <c r="AT135" s="21"/>
      <c r="AU135" s="21"/>
      <c r="AV135" s="21"/>
      <c r="AW135" s="21"/>
      <c r="AX135" s="21"/>
      <c r="AY135" s="21"/>
      <c r="AZ135" s="21"/>
      <c r="BA135" s="21"/>
      <c r="BB135" s="21"/>
      <c r="BC135" s="21"/>
      <c r="BD135" s="21"/>
      <c r="BE135" s="21"/>
    </row>
    <row r="136" spans="3:57">
      <c r="C136" s="26">
        <v>29.5</v>
      </c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26">
        <f t="shared" si="22"/>
        <v>0</v>
      </c>
      <c r="W136" s="29">
        <f t="shared" si="25"/>
        <v>17.569108617081373</v>
      </c>
      <c r="X136" s="28">
        <f t="shared" si="23"/>
        <v>0</v>
      </c>
      <c r="Y136" s="22"/>
      <c r="Z136" s="22"/>
      <c r="AA136" s="26">
        <v>29.5</v>
      </c>
      <c r="AB136" s="26">
        <f t="shared" si="24"/>
        <v>0</v>
      </c>
      <c r="AC136" s="26">
        <f t="shared" si="26"/>
        <v>0</v>
      </c>
      <c r="AD136" s="26">
        <f t="shared" si="27"/>
        <v>0</v>
      </c>
      <c r="AE136" s="26">
        <f t="shared" si="28"/>
        <v>0</v>
      </c>
      <c r="AF136" s="26">
        <f t="shared" si="29"/>
        <v>0</v>
      </c>
      <c r="AG136" s="26">
        <f t="shared" si="30"/>
        <v>0</v>
      </c>
      <c r="AH136" s="26">
        <f t="shared" si="31"/>
        <v>0</v>
      </c>
      <c r="AI136" s="26">
        <f t="shared" si="32"/>
        <v>0</v>
      </c>
      <c r="AJ136" s="26">
        <f t="shared" si="33"/>
        <v>0</v>
      </c>
      <c r="AK136" s="26">
        <f t="shared" si="34"/>
        <v>0</v>
      </c>
      <c r="AL136" s="26">
        <f t="shared" si="35"/>
        <v>0</v>
      </c>
      <c r="AM136" s="26">
        <f t="shared" si="36"/>
        <v>0</v>
      </c>
      <c r="AN136" s="26">
        <f t="shared" si="37"/>
        <v>0</v>
      </c>
      <c r="AO136" s="26">
        <f t="shared" si="38"/>
        <v>0</v>
      </c>
      <c r="AP136" s="26">
        <f t="shared" si="39"/>
        <v>0</v>
      </c>
      <c r="AQ136" s="26">
        <f t="shared" si="40"/>
        <v>0</v>
      </c>
      <c r="AR136" s="26">
        <f t="shared" si="41"/>
        <v>0</v>
      </c>
      <c r="AS136" s="26">
        <f t="shared" si="42"/>
        <v>0</v>
      </c>
      <c r="AT136" s="21"/>
      <c r="AU136" s="21"/>
      <c r="AV136" s="21"/>
      <c r="AW136" s="21"/>
      <c r="AX136" s="21"/>
      <c r="AY136" s="21"/>
      <c r="AZ136" s="21"/>
      <c r="BA136" s="21"/>
      <c r="BB136" s="21"/>
      <c r="BC136" s="21"/>
      <c r="BD136" s="21"/>
      <c r="BE136" s="21"/>
    </row>
    <row r="137" spans="3:57">
      <c r="C137" s="26">
        <v>29.75</v>
      </c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  <c r="V137" s="26">
        <f t="shared" si="22"/>
        <v>0</v>
      </c>
      <c r="W137" s="29">
        <f t="shared" si="25"/>
        <v>17.490672963913497</v>
      </c>
      <c r="X137" s="28">
        <f t="shared" si="23"/>
        <v>0</v>
      </c>
      <c r="Y137" s="22"/>
      <c r="Z137" s="22"/>
      <c r="AA137" s="26">
        <v>29.75</v>
      </c>
      <c r="AB137" s="26">
        <f t="shared" si="24"/>
        <v>0</v>
      </c>
      <c r="AC137" s="26">
        <f t="shared" si="26"/>
        <v>0</v>
      </c>
      <c r="AD137" s="26">
        <f t="shared" si="27"/>
        <v>0</v>
      </c>
      <c r="AE137" s="26">
        <f t="shared" si="28"/>
        <v>0</v>
      </c>
      <c r="AF137" s="26">
        <f t="shared" si="29"/>
        <v>0</v>
      </c>
      <c r="AG137" s="26">
        <f t="shared" si="30"/>
        <v>0</v>
      </c>
      <c r="AH137" s="26">
        <f t="shared" si="31"/>
        <v>0</v>
      </c>
      <c r="AI137" s="26">
        <f t="shared" si="32"/>
        <v>0</v>
      </c>
      <c r="AJ137" s="26">
        <f t="shared" si="33"/>
        <v>0</v>
      </c>
      <c r="AK137" s="26">
        <f t="shared" si="34"/>
        <v>0</v>
      </c>
      <c r="AL137" s="26">
        <f t="shared" si="35"/>
        <v>0</v>
      </c>
      <c r="AM137" s="26">
        <f t="shared" si="36"/>
        <v>0</v>
      </c>
      <c r="AN137" s="26">
        <f t="shared" si="37"/>
        <v>0</v>
      </c>
      <c r="AO137" s="26">
        <f t="shared" si="38"/>
        <v>0</v>
      </c>
      <c r="AP137" s="26">
        <f t="shared" si="39"/>
        <v>0</v>
      </c>
      <c r="AQ137" s="26">
        <f t="shared" si="40"/>
        <v>0</v>
      </c>
      <c r="AR137" s="26">
        <f t="shared" si="41"/>
        <v>0</v>
      </c>
      <c r="AS137" s="26">
        <f t="shared" si="42"/>
        <v>0</v>
      </c>
      <c r="AT137" s="21"/>
      <c r="AU137" s="21"/>
      <c r="AV137" s="21"/>
      <c r="AW137" s="21"/>
      <c r="AX137" s="21"/>
      <c r="AY137" s="21"/>
      <c r="AZ137" s="21"/>
      <c r="BA137" s="21"/>
      <c r="BB137" s="21"/>
      <c r="BC137" s="21"/>
      <c r="BD137" s="21"/>
      <c r="BE137" s="21"/>
    </row>
    <row r="138" spans="3:57">
      <c r="C138" s="26">
        <v>30</v>
      </c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  <c r="V138" s="26">
        <f t="shared" si="22"/>
        <v>0</v>
      </c>
      <c r="W138" s="29">
        <f t="shared" si="25"/>
        <v>17.413050108130243</v>
      </c>
      <c r="X138" s="28">
        <f t="shared" si="23"/>
        <v>0</v>
      </c>
      <c r="Y138" s="22"/>
      <c r="Z138" s="22"/>
      <c r="AA138" s="26">
        <v>30</v>
      </c>
      <c r="AB138" s="26">
        <f t="shared" si="24"/>
        <v>0</v>
      </c>
      <c r="AC138" s="26">
        <f t="shared" si="26"/>
        <v>0</v>
      </c>
      <c r="AD138" s="26">
        <f t="shared" si="27"/>
        <v>0</v>
      </c>
      <c r="AE138" s="26">
        <f t="shared" si="28"/>
        <v>0</v>
      </c>
      <c r="AF138" s="26">
        <f t="shared" si="29"/>
        <v>0</v>
      </c>
      <c r="AG138" s="26">
        <f t="shared" si="30"/>
        <v>0</v>
      </c>
      <c r="AH138" s="26">
        <f t="shared" si="31"/>
        <v>0</v>
      </c>
      <c r="AI138" s="26">
        <f t="shared" si="32"/>
        <v>0</v>
      </c>
      <c r="AJ138" s="26">
        <f t="shared" si="33"/>
        <v>0</v>
      </c>
      <c r="AK138" s="26">
        <f t="shared" si="34"/>
        <v>0</v>
      </c>
      <c r="AL138" s="26">
        <f t="shared" si="35"/>
        <v>0</v>
      </c>
      <c r="AM138" s="26">
        <f t="shared" si="36"/>
        <v>0</v>
      </c>
      <c r="AN138" s="26">
        <f t="shared" si="37"/>
        <v>0</v>
      </c>
      <c r="AO138" s="26">
        <f t="shared" si="38"/>
        <v>0</v>
      </c>
      <c r="AP138" s="26">
        <f t="shared" si="39"/>
        <v>0</v>
      </c>
      <c r="AQ138" s="26">
        <f t="shared" si="40"/>
        <v>0</v>
      </c>
      <c r="AR138" s="26">
        <f t="shared" si="41"/>
        <v>0</v>
      </c>
      <c r="AS138" s="26">
        <f t="shared" si="42"/>
        <v>0</v>
      </c>
      <c r="AT138" s="21"/>
      <c r="AU138" s="21"/>
      <c r="AV138" s="21"/>
      <c r="AW138" s="21"/>
      <c r="AX138" s="21"/>
      <c r="AY138" s="21"/>
      <c r="AZ138" s="21"/>
      <c r="BA138" s="21"/>
      <c r="BB138" s="21"/>
      <c r="BC138" s="21"/>
      <c r="BD138" s="21"/>
      <c r="BE138" s="21"/>
    </row>
    <row r="139" spans="3:57">
      <c r="C139" s="26">
        <v>30.25</v>
      </c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26">
        <f t="shared" si="22"/>
        <v>0</v>
      </c>
      <c r="W139" s="29">
        <f t="shared" si="25"/>
        <v>17.336231627036547</v>
      </c>
      <c r="X139" s="28">
        <f t="shared" si="23"/>
        <v>0</v>
      </c>
      <c r="Y139" s="22"/>
      <c r="Z139" s="22"/>
      <c r="AA139" s="26">
        <v>30.25</v>
      </c>
      <c r="AB139" s="26">
        <f t="shared" si="24"/>
        <v>0</v>
      </c>
      <c r="AC139" s="26">
        <f t="shared" si="26"/>
        <v>0</v>
      </c>
      <c r="AD139" s="26">
        <f t="shared" si="27"/>
        <v>0</v>
      </c>
      <c r="AE139" s="26">
        <f t="shared" si="28"/>
        <v>0</v>
      </c>
      <c r="AF139" s="26">
        <f t="shared" si="29"/>
        <v>0</v>
      </c>
      <c r="AG139" s="26">
        <f t="shared" si="30"/>
        <v>0</v>
      </c>
      <c r="AH139" s="26">
        <f t="shared" si="31"/>
        <v>0</v>
      </c>
      <c r="AI139" s="26">
        <f t="shared" si="32"/>
        <v>0</v>
      </c>
      <c r="AJ139" s="26">
        <f t="shared" si="33"/>
        <v>0</v>
      </c>
      <c r="AK139" s="26">
        <f t="shared" si="34"/>
        <v>0</v>
      </c>
      <c r="AL139" s="26">
        <f t="shared" si="35"/>
        <v>0</v>
      </c>
      <c r="AM139" s="26">
        <f t="shared" si="36"/>
        <v>0</v>
      </c>
      <c r="AN139" s="26">
        <f t="shared" si="37"/>
        <v>0</v>
      </c>
      <c r="AO139" s="26">
        <f t="shared" si="38"/>
        <v>0</v>
      </c>
      <c r="AP139" s="26">
        <f t="shared" si="39"/>
        <v>0</v>
      </c>
      <c r="AQ139" s="26">
        <f t="shared" si="40"/>
        <v>0</v>
      </c>
      <c r="AR139" s="26">
        <f t="shared" si="41"/>
        <v>0</v>
      </c>
      <c r="AS139" s="26">
        <f t="shared" si="42"/>
        <v>0</v>
      </c>
      <c r="AT139" s="21"/>
      <c r="AU139" s="21"/>
      <c r="AV139" s="21"/>
      <c r="AW139" s="21"/>
      <c r="AX139" s="21"/>
      <c r="AY139" s="21"/>
      <c r="AZ139" s="21"/>
      <c r="BA139" s="21"/>
      <c r="BB139" s="21"/>
      <c r="BC139" s="21"/>
      <c r="BD139" s="21"/>
      <c r="BE139" s="21"/>
    </row>
    <row r="140" spans="3:57">
      <c r="C140" s="26">
        <v>30.5</v>
      </c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  <c r="V140" s="26">
        <f t="shared" si="22"/>
        <v>0</v>
      </c>
      <c r="W140" s="29">
        <f t="shared" si="25"/>
        <v>17.260209185218383</v>
      </c>
      <c r="X140" s="28">
        <f t="shared" si="23"/>
        <v>0</v>
      </c>
      <c r="Y140" s="22"/>
      <c r="Z140" s="22"/>
      <c r="AA140" s="26">
        <v>30.5</v>
      </c>
      <c r="AB140" s="26">
        <f t="shared" si="24"/>
        <v>0</v>
      </c>
      <c r="AC140" s="26">
        <f t="shared" si="26"/>
        <v>0</v>
      </c>
      <c r="AD140" s="26">
        <f t="shared" si="27"/>
        <v>0</v>
      </c>
      <c r="AE140" s="26">
        <f t="shared" si="28"/>
        <v>0</v>
      </c>
      <c r="AF140" s="26">
        <f t="shared" si="29"/>
        <v>0</v>
      </c>
      <c r="AG140" s="26">
        <f t="shared" si="30"/>
        <v>0</v>
      </c>
      <c r="AH140" s="26">
        <f t="shared" si="31"/>
        <v>0</v>
      </c>
      <c r="AI140" s="26">
        <f t="shared" si="32"/>
        <v>0</v>
      </c>
      <c r="AJ140" s="26">
        <f t="shared" si="33"/>
        <v>0</v>
      </c>
      <c r="AK140" s="26">
        <f t="shared" si="34"/>
        <v>0</v>
      </c>
      <c r="AL140" s="26">
        <f t="shared" si="35"/>
        <v>0</v>
      </c>
      <c r="AM140" s="26">
        <f t="shared" si="36"/>
        <v>0</v>
      </c>
      <c r="AN140" s="26">
        <f t="shared" si="37"/>
        <v>0</v>
      </c>
      <c r="AO140" s="26">
        <f t="shared" si="38"/>
        <v>0</v>
      </c>
      <c r="AP140" s="26">
        <f t="shared" si="39"/>
        <v>0</v>
      </c>
      <c r="AQ140" s="26">
        <f t="shared" si="40"/>
        <v>0</v>
      </c>
      <c r="AR140" s="26">
        <f t="shared" si="41"/>
        <v>0</v>
      </c>
      <c r="AS140" s="26">
        <f t="shared" si="42"/>
        <v>0</v>
      </c>
      <c r="AT140" s="21"/>
      <c r="AU140" s="21"/>
      <c r="AV140" s="21"/>
      <c r="AW140" s="21"/>
      <c r="AX140" s="21"/>
      <c r="AY140" s="21"/>
      <c r="AZ140" s="21"/>
      <c r="BA140" s="21"/>
      <c r="BB140" s="21"/>
      <c r="BC140" s="21"/>
      <c r="BD140" s="21"/>
      <c r="BE140" s="21"/>
    </row>
    <row r="141" spans="3:57">
      <c r="C141" s="26">
        <v>30.75</v>
      </c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26">
        <f t="shared" si="22"/>
        <v>0</v>
      </c>
      <c r="W141" s="29">
        <f t="shared" si="25"/>
        <v>17.184974533638286</v>
      </c>
      <c r="X141" s="28">
        <f t="shared" si="23"/>
        <v>0</v>
      </c>
      <c r="Y141" s="22"/>
      <c r="Z141" s="22"/>
      <c r="AA141" s="26">
        <v>30.75</v>
      </c>
      <c r="AB141" s="26">
        <f t="shared" si="24"/>
        <v>0</v>
      </c>
      <c r="AC141" s="26">
        <f t="shared" si="26"/>
        <v>0</v>
      </c>
      <c r="AD141" s="26">
        <f t="shared" si="27"/>
        <v>0</v>
      </c>
      <c r="AE141" s="26">
        <f t="shared" si="28"/>
        <v>0</v>
      </c>
      <c r="AF141" s="26">
        <f t="shared" si="29"/>
        <v>0</v>
      </c>
      <c r="AG141" s="26">
        <f t="shared" si="30"/>
        <v>0</v>
      </c>
      <c r="AH141" s="26">
        <f t="shared" si="31"/>
        <v>0</v>
      </c>
      <c r="AI141" s="26">
        <f t="shared" si="32"/>
        <v>0</v>
      </c>
      <c r="AJ141" s="26">
        <f t="shared" si="33"/>
        <v>0</v>
      </c>
      <c r="AK141" s="26">
        <f t="shared" si="34"/>
        <v>0</v>
      </c>
      <c r="AL141" s="26">
        <f t="shared" si="35"/>
        <v>0</v>
      </c>
      <c r="AM141" s="26">
        <f t="shared" si="36"/>
        <v>0</v>
      </c>
      <c r="AN141" s="26">
        <f t="shared" si="37"/>
        <v>0</v>
      </c>
      <c r="AO141" s="26">
        <f t="shared" si="38"/>
        <v>0</v>
      </c>
      <c r="AP141" s="26">
        <f t="shared" si="39"/>
        <v>0</v>
      </c>
      <c r="AQ141" s="26">
        <f t="shared" si="40"/>
        <v>0</v>
      </c>
      <c r="AR141" s="26">
        <f t="shared" si="41"/>
        <v>0</v>
      </c>
      <c r="AS141" s="26">
        <f t="shared" si="42"/>
        <v>0</v>
      </c>
      <c r="AT141" s="21"/>
      <c r="AU141" s="21"/>
      <c r="AV141" s="21"/>
      <c r="AW141" s="21"/>
      <c r="AX141" s="21"/>
      <c r="AY141" s="21"/>
      <c r="AZ141" s="21"/>
      <c r="BA141" s="21"/>
      <c r="BB141" s="21"/>
      <c r="BC141" s="21"/>
      <c r="BD141" s="21"/>
      <c r="BE141" s="21"/>
    </row>
    <row r="142" spans="3:57">
      <c r="C142" s="26">
        <v>31</v>
      </c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  <c r="V142" s="26">
        <f t="shared" si="22"/>
        <v>0</v>
      </c>
      <c r="W142" s="29">
        <f t="shared" si="25"/>
        <v>17.110519508740282</v>
      </c>
      <c r="X142" s="28">
        <f t="shared" si="23"/>
        <v>0</v>
      </c>
      <c r="Y142" s="22"/>
      <c r="Z142" s="22"/>
      <c r="AA142" s="26">
        <v>31</v>
      </c>
      <c r="AB142" s="26">
        <f t="shared" si="24"/>
        <v>0</v>
      </c>
      <c r="AC142" s="26">
        <f t="shared" si="26"/>
        <v>0</v>
      </c>
      <c r="AD142" s="26">
        <f t="shared" si="27"/>
        <v>0</v>
      </c>
      <c r="AE142" s="26">
        <f t="shared" si="28"/>
        <v>0</v>
      </c>
      <c r="AF142" s="26">
        <f t="shared" si="29"/>
        <v>0</v>
      </c>
      <c r="AG142" s="26">
        <f t="shared" si="30"/>
        <v>0</v>
      </c>
      <c r="AH142" s="26">
        <f t="shared" si="31"/>
        <v>0</v>
      </c>
      <c r="AI142" s="26">
        <f t="shared" si="32"/>
        <v>0</v>
      </c>
      <c r="AJ142" s="26">
        <f t="shared" si="33"/>
        <v>0</v>
      </c>
      <c r="AK142" s="26">
        <f t="shared" si="34"/>
        <v>0</v>
      </c>
      <c r="AL142" s="26">
        <f t="shared" si="35"/>
        <v>0</v>
      </c>
      <c r="AM142" s="26">
        <f t="shared" si="36"/>
        <v>0</v>
      </c>
      <c r="AN142" s="26">
        <f t="shared" si="37"/>
        <v>0</v>
      </c>
      <c r="AO142" s="26">
        <f t="shared" si="38"/>
        <v>0</v>
      </c>
      <c r="AP142" s="26">
        <f t="shared" si="39"/>
        <v>0</v>
      </c>
      <c r="AQ142" s="26">
        <f t="shared" si="40"/>
        <v>0</v>
      </c>
      <c r="AR142" s="26">
        <f t="shared" si="41"/>
        <v>0</v>
      </c>
      <c r="AS142" s="26">
        <f t="shared" si="42"/>
        <v>0</v>
      </c>
      <c r="AT142" s="21"/>
      <c r="AU142" s="21"/>
      <c r="AV142" s="21"/>
      <c r="AW142" s="21"/>
      <c r="AX142" s="21"/>
      <c r="AY142" s="21"/>
      <c r="AZ142" s="21"/>
      <c r="BA142" s="21"/>
      <c r="BB142" s="21"/>
      <c r="BC142" s="21"/>
      <c r="BD142" s="21"/>
      <c r="BE142" s="21"/>
    </row>
    <row r="143" spans="3:57">
      <c r="C143" s="26">
        <v>31.25</v>
      </c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  <c r="V143" s="26">
        <f t="shared" si="22"/>
        <v>0</v>
      </c>
      <c r="W143" s="29">
        <f t="shared" si="25"/>
        <v>17.036836031564071</v>
      </c>
      <c r="X143" s="28">
        <f t="shared" si="23"/>
        <v>0</v>
      </c>
      <c r="Y143" s="22"/>
      <c r="Z143" s="22"/>
      <c r="AA143" s="26">
        <v>31.25</v>
      </c>
      <c r="AB143" s="26">
        <f t="shared" si="24"/>
        <v>0</v>
      </c>
      <c r="AC143" s="26">
        <f t="shared" si="26"/>
        <v>0</v>
      </c>
      <c r="AD143" s="26">
        <f t="shared" si="27"/>
        <v>0</v>
      </c>
      <c r="AE143" s="26">
        <f t="shared" si="28"/>
        <v>0</v>
      </c>
      <c r="AF143" s="26">
        <f t="shared" si="29"/>
        <v>0</v>
      </c>
      <c r="AG143" s="26">
        <f t="shared" si="30"/>
        <v>0</v>
      </c>
      <c r="AH143" s="26">
        <f t="shared" si="31"/>
        <v>0</v>
      </c>
      <c r="AI143" s="26">
        <f t="shared" si="32"/>
        <v>0</v>
      </c>
      <c r="AJ143" s="26">
        <f t="shared" si="33"/>
        <v>0</v>
      </c>
      <c r="AK143" s="26">
        <f t="shared" si="34"/>
        <v>0</v>
      </c>
      <c r="AL143" s="26">
        <f t="shared" si="35"/>
        <v>0</v>
      </c>
      <c r="AM143" s="26">
        <f t="shared" si="36"/>
        <v>0</v>
      </c>
      <c r="AN143" s="26">
        <f t="shared" si="37"/>
        <v>0</v>
      </c>
      <c r="AO143" s="26">
        <f t="shared" si="38"/>
        <v>0</v>
      </c>
      <c r="AP143" s="26">
        <f t="shared" si="39"/>
        <v>0</v>
      </c>
      <c r="AQ143" s="26">
        <f t="shared" si="40"/>
        <v>0</v>
      </c>
      <c r="AR143" s="26">
        <f t="shared" si="41"/>
        <v>0</v>
      </c>
      <c r="AS143" s="26">
        <f t="shared" si="42"/>
        <v>0</v>
      </c>
      <c r="AT143" s="21"/>
      <c r="AU143" s="21"/>
      <c r="AV143" s="21"/>
      <c r="AW143" s="21"/>
      <c r="AX143" s="21"/>
      <c r="AY143" s="21"/>
      <c r="AZ143" s="21"/>
      <c r="BA143" s="21"/>
      <c r="BB143" s="21"/>
      <c r="BC143" s="21"/>
      <c r="BD143" s="21"/>
      <c r="BE143" s="21"/>
    </row>
    <row r="144" spans="3:57">
      <c r="C144" s="26">
        <v>31.5</v>
      </c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26">
        <f t="shared" si="22"/>
        <v>0</v>
      </c>
      <c r="W144" s="29">
        <f t="shared" si="25"/>
        <v>16.963916106868396</v>
      </c>
      <c r="X144" s="28">
        <f t="shared" si="23"/>
        <v>0</v>
      </c>
      <c r="Y144" s="22"/>
      <c r="Z144" s="22"/>
      <c r="AA144" s="26">
        <v>31.5</v>
      </c>
      <c r="AB144" s="26">
        <f t="shared" si="24"/>
        <v>0</v>
      </c>
      <c r="AC144" s="26">
        <f t="shared" si="26"/>
        <v>0</v>
      </c>
      <c r="AD144" s="26">
        <f t="shared" si="27"/>
        <v>0</v>
      </c>
      <c r="AE144" s="26">
        <f t="shared" si="28"/>
        <v>0</v>
      </c>
      <c r="AF144" s="26">
        <f t="shared" si="29"/>
        <v>0</v>
      </c>
      <c r="AG144" s="26">
        <f t="shared" si="30"/>
        <v>0</v>
      </c>
      <c r="AH144" s="26">
        <f t="shared" si="31"/>
        <v>0</v>
      </c>
      <c r="AI144" s="26">
        <f t="shared" si="32"/>
        <v>0</v>
      </c>
      <c r="AJ144" s="26">
        <f t="shared" si="33"/>
        <v>0</v>
      </c>
      <c r="AK144" s="26">
        <f t="shared" si="34"/>
        <v>0</v>
      </c>
      <c r="AL144" s="26">
        <f t="shared" si="35"/>
        <v>0</v>
      </c>
      <c r="AM144" s="26">
        <f t="shared" si="36"/>
        <v>0</v>
      </c>
      <c r="AN144" s="26">
        <f t="shared" si="37"/>
        <v>0</v>
      </c>
      <c r="AO144" s="26">
        <f t="shared" si="38"/>
        <v>0</v>
      </c>
      <c r="AP144" s="26">
        <f t="shared" si="39"/>
        <v>0</v>
      </c>
      <c r="AQ144" s="26">
        <f t="shared" si="40"/>
        <v>0</v>
      </c>
      <c r="AR144" s="26">
        <f t="shared" si="41"/>
        <v>0</v>
      </c>
      <c r="AS144" s="26">
        <f t="shared" si="42"/>
        <v>0</v>
      </c>
      <c r="AT144" s="21"/>
      <c r="AU144" s="21"/>
      <c r="AV144" s="21"/>
      <c r="AW144" s="21"/>
      <c r="AX144" s="21"/>
      <c r="AY144" s="21"/>
      <c r="AZ144" s="21"/>
      <c r="BA144" s="21"/>
      <c r="BB144" s="21"/>
      <c r="BC144" s="21"/>
      <c r="BD144" s="21"/>
      <c r="BE144" s="21"/>
    </row>
    <row r="145" spans="3:57">
      <c r="C145" s="26">
        <v>31.75</v>
      </c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  <c r="V145" s="26">
        <f t="shared" si="22"/>
        <v>0</v>
      </c>
      <c r="W145" s="29">
        <f t="shared" si="25"/>
        <v>16.891751822263487</v>
      </c>
      <c r="X145" s="28">
        <f t="shared" si="23"/>
        <v>0</v>
      </c>
      <c r="Y145" s="22"/>
      <c r="Z145" s="22"/>
      <c r="AA145" s="26">
        <v>31.75</v>
      </c>
      <c r="AB145" s="26">
        <f t="shared" si="24"/>
        <v>0</v>
      </c>
      <c r="AC145" s="26">
        <f t="shared" si="26"/>
        <v>0</v>
      </c>
      <c r="AD145" s="26">
        <f t="shared" si="27"/>
        <v>0</v>
      </c>
      <c r="AE145" s="26">
        <f t="shared" si="28"/>
        <v>0</v>
      </c>
      <c r="AF145" s="26">
        <f t="shared" si="29"/>
        <v>0</v>
      </c>
      <c r="AG145" s="26">
        <f t="shared" si="30"/>
        <v>0</v>
      </c>
      <c r="AH145" s="26">
        <f t="shared" si="31"/>
        <v>0</v>
      </c>
      <c r="AI145" s="26">
        <f t="shared" si="32"/>
        <v>0</v>
      </c>
      <c r="AJ145" s="26">
        <f t="shared" si="33"/>
        <v>0</v>
      </c>
      <c r="AK145" s="26">
        <f t="shared" si="34"/>
        <v>0</v>
      </c>
      <c r="AL145" s="26">
        <f t="shared" si="35"/>
        <v>0</v>
      </c>
      <c r="AM145" s="26">
        <f t="shared" si="36"/>
        <v>0</v>
      </c>
      <c r="AN145" s="26">
        <f t="shared" si="37"/>
        <v>0</v>
      </c>
      <c r="AO145" s="26">
        <f t="shared" si="38"/>
        <v>0</v>
      </c>
      <c r="AP145" s="26">
        <f t="shared" si="39"/>
        <v>0</v>
      </c>
      <c r="AQ145" s="26">
        <f t="shared" si="40"/>
        <v>0</v>
      </c>
      <c r="AR145" s="26">
        <f t="shared" si="41"/>
        <v>0</v>
      </c>
      <c r="AS145" s="26">
        <f t="shared" si="42"/>
        <v>0</v>
      </c>
      <c r="AT145" s="21"/>
      <c r="AU145" s="21"/>
      <c r="AV145" s="21"/>
      <c r="AW145" s="21"/>
      <c r="AX145" s="21"/>
      <c r="AY145" s="21"/>
      <c r="AZ145" s="21"/>
      <c r="BA145" s="21"/>
      <c r="BB145" s="21"/>
      <c r="BC145" s="21"/>
      <c r="BD145" s="21"/>
      <c r="BE145" s="21"/>
    </row>
    <row r="146" spans="3:57">
      <c r="C146" s="26">
        <v>32</v>
      </c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26">
        <f t="shared" si="22"/>
        <v>0</v>
      </c>
      <c r="W146" s="29">
        <f t="shared" si="25"/>
        <v>16.820335347352525</v>
      </c>
      <c r="X146" s="28">
        <f t="shared" si="23"/>
        <v>0</v>
      </c>
      <c r="Y146" s="22"/>
      <c r="Z146" s="22"/>
      <c r="AA146" s="26">
        <v>32</v>
      </c>
      <c r="AB146" s="26">
        <f t="shared" si="24"/>
        <v>0</v>
      </c>
      <c r="AC146" s="26">
        <f t="shared" si="26"/>
        <v>0</v>
      </c>
      <c r="AD146" s="26">
        <f t="shared" si="27"/>
        <v>0</v>
      </c>
      <c r="AE146" s="26">
        <f t="shared" si="28"/>
        <v>0</v>
      </c>
      <c r="AF146" s="26">
        <f t="shared" si="29"/>
        <v>0</v>
      </c>
      <c r="AG146" s="26">
        <f t="shared" si="30"/>
        <v>0</v>
      </c>
      <c r="AH146" s="26">
        <f t="shared" si="31"/>
        <v>0</v>
      </c>
      <c r="AI146" s="26">
        <f t="shared" si="32"/>
        <v>0</v>
      </c>
      <c r="AJ146" s="26">
        <f t="shared" si="33"/>
        <v>0</v>
      </c>
      <c r="AK146" s="26">
        <f t="shared" si="34"/>
        <v>0</v>
      </c>
      <c r="AL146" s="26">
        <f t="shared" si="35"/>
        <v>0</v>
      </c>
      <c r="AM146" s="26">
        <f t="shared" si="36"/>
        <v>0</v>
      </c>
      <c r="AN146" s="26">
        <f t="shared" si="37"/>
        <v>0</v>
      </c>
      <c r="AO146" s="26">
        <f t="shared" si="38"/>
        <v>0</v>
      </c>
      <c r="AP146" s="26">
        <f t="shared" si="39"/>
        <v>0</v>
      </c>
      <c r="AQ146" s="26">
        <f t="shared" si="40"/>
        <v>0</v>
      </c>
      <c r="AR146" s="26">
        <f t="shared" si="41"/>
        <v>0</v>
      </c>
      <c r="AS146" s="26">
        <f t="shared" si="42"/>
        <v>0</v>
      </c>
      <c r="AT146" s="21"/>
      <c r="AU146" s="21"/>
      <c r="AV146" s="21"/>
      <c r="AW146" s="21"/>
      <c r="AX146" s="21"/>
      <c r="AY146" s="21"/>
      <c r="AZ146" s="21"/>
      <c r="BA146" s="21"/>
      <c r="BB146" s="21"/>
      <c r="BC146" s="21"/>
      <c r="BD146" s="21"/>
      <c r="BE146" s="21"/>
    </row>
    <row r="147" spans="3:57">
      <c r="C147" s="26">
        <v>32.25</v>
      </c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26">
        <f t="shared" ref="V147:V210" si="43">SUM(AB147:AS147)</f>
        <v>0</v>
      </c>
      <c r="W147" s="29">
        <f t="shared" si="25"/>
        <v>16.749658932881964</v>
      </c>
      <c r="X147" s="28">
        <f t="shared" ref="X147:X210" si="44">1*(W147&gt;$B$7)</f>
        <v>0</v>
      </c>
      <c r="Y147" s="22"/>
      <c r="Z147" s="22"/>
      <c r="AA147" s="26">
        <v>32.25</v>
      </c>
      <c r="AB147" s="26">
        <f t="shared" ref="AB147:AB210" si="45">$B$6*(1-ISBLANK(D147))</f>
        <v>0</v>
      </c>
      <c r="AC147" s="26">
        <f t="shared" si="26"/>
        <v>0</v>
      </c>
      <c r="AD147" s="26">
        <f t="shared" si="27"/>
        <v>0</v>
      </c>
      <c r="AE147" s="26">
        <f t="shared" si="28"/>
        <v>0</v>
      </c>
      <c r="AF147" s="26">
        <f t="shared" si="29"/>
        <v>0</v>
      </c>
      <c r="AG147" s="26">
        <f t="shared" si="30"/>
        <v>0</v>
      </c>
      <c r="AH147" s="26">
        <f t="shared" si="31"/>
        <v>0</v>
      </c>
      <c r="AI147" s="26">
        <f t="shared" si="32"/>
        <v>0</v>
      </c>
      <c r="AJ147" s="26">
        <f t="shared" si="33"/>
        <v>0</v>
      </c>
      <c r="AK147" s="26">
        <f t="shared" si="34"/>
        <v>0</v>
      </c>
      <c r="AL147" s="26">
        <f t="shared" si="35"/>
        <v>0</v>
      </c>
      <c r="AM147" s="26">
        <f t="shared" si="36"/>
        <v>0</v>
      </c>
      <c r="AN147" s="26">
        <f t="shared" si="37"/>
        <v>0</v>
      </c>
      <c r="AO147" s="26">
        <f t="shared" si="38"/>
        <v>0</v>
      </c>
      <c r="AP147" s="26">
        <f t="shared" si="39"/>
        <v>0</v>
      </c>
      <c r="AQ147" s="26">
        <f t="shared" si="40"/>
        <v>0</v>
      </c>
      <c r="AR147" s="26">
        <f t="shared" si="41"/>
        <v>0</v>
      </c>
      <c r="AS147" s="26">
        <f t="shared" si="42"/>
        <v>0</v>
      </c>
      <c r="AT147" s="21"/>
      <c r="AU147" s="21"/>
      <c r="AV147" s="21"/>
      <c r="AW147" s="21"/>
      <c r="AX147" s="21"/>
      <c r="AY147" s="21"/>
      <c r="AZ147" s="21"/>
      <c r="BA147" s="21"/>
      <c r="BB147" s="21"/>
      <c r="BC147" s="21"/>
      <c r="BD147" s="21"/>
      <c r="BE147" s="21"/>
    </row>
    <row r="148" spans="3:57">
      <c r="C148" s="26">
        <v>32.5</v>
      </c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26">
        <f t="shared" si="43"/>
        <v>0</v>
      </c>
      <c r="W148" s="29">
        <f t="shared" ref="W148:W211" si="46">$B$9+V148/$B$12-($B$9+V148/$B$12-W147)*EXP(-$B$12/$B$10/1*(C148-C147)*60)</f>
        <v>16.679714909900678</v>
      </c>
      <c r="X148" s="28">
        <f t="shared" si="44"/>
        <v>0</v>
      </c>
      <c r="Y148" s="22"/>
      <c r="Z148" s="22"/>
      <c r="AA148" s="26">
        <v>32.5</v>
      </c>
      <c r="AB148" s="26">
        <f t="shared" si="45"/>
        <v>0</v>
      </c>
      <c r="AC148" s="26">
        <f t="shared" si="26"/>
        <v>0</v>
      </c>
      <c r="AD148" s="26">
        <f t="shared" si="27"/>
        <v>0</v>
      </c>
      <c r="AE148" s="26">
        <f t="shared" si="28"/>
        <v>0</v>
      </c>
      <c r="AF148" s="26">
        <f t="shared" si="29"/>
        <v>0</v>
      </c>
      <c r="AG148" s="26">
        <f t="shared" si="30"/>
        <v>0</v>
      </c>
      <c r="AH148" s="26">
        <f t="shared" si="31"/>
        <v>0</v>
      </c>
      <c r="AI148" s="26">
        <f t="shared" si="32"/>
        <v>0</v>
      </c>
      <c r="AJ148" s="26">
        <f t="shared" si="33"/>
        <v>0</v>
      </c>
      <c r="AK148" s="26">
        <f t="shared" si="34"/>
        <v>0</v>
      </c>
      <c r="AL148" s="26">
        <f t="shared" si="35"/>
        <v>0</v>
      </c>
      <c r="AM148" s="26">
        <f t="shared" si="36"/>
        <v>0</v>
      </c>
      <c r="AN148" s="26">
        <f t="shared" si="37"/>
        <v>0</v>
      </c>
      <c r="AO148" s="26">
        <f t="shared" si="38"/>
        <v>0</v>
      </c>
      <c r="AP148" s="26">
        <f t="shared" si="39"/>
        <v>0</v>
      </c>
      <c r="AQ148" s="26">
        <f t="shared" si="40"/>
        <v>0</v>
      </c>
      <c r="AR148" s="26">
        <f t="shared" si="41"/>
        <v>0</v>
      </c>
      <c r="AS148" s="26">
        <f t="shared" si="42"/>
        <v>0</v>
      </c>
      <c r="AT148" s="21"/>
      <c r="AU148" s="21"/>
      <c r="AV148" s="21"/>
      <c r="AW148" s="21"/>
      <c r="AX148" s="21"/>
      <c r="AY148" s="21"/>
      <c r="AZ148" s="21"/>
      <c r="BA148" s="21"/>
      <c r="BB148" s="21"/>
      <c r="BC148" s="21"/>
      <c r="BD148" s="21"/>
      <c r="BE148" s="21"/>
    </row>
    <row r="149" spans="3:57">
      <c r="C149" s="26">
        <v>32.75</v>
      </c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26">
        <f t="shared" si="43"/>
        <v>0</v>
      </c>
      <c r="W149" s="29">
        <f t="shared" si="46"/>
        <v>16.610495688927827</v>
      </c>
      <c r="X149" s="28">
        <f t="shared" si="44"/>
        <v>0</v>
      </c>
      <c r="Y149" s="22"/>
      <c r="Z149" s="22"/>
      <c r="AA149" s="26">
        <v>32.75</v>
      </c>
      <c r="AB149" s="26">
        <f t="shared" si="45"/>
        <v>0</v>
      </c>
      <c r="AC149" s="26">
        <f t="shared" si="26"/>
        <v>0</v>
      </c>
      <c r="AD149" s="26">
        <f t="shared" si="27"/>
        <v>0</v>
      </c>
      <c r="AE149" s="26">
        <f t="shared" si="28"/>
        <v>0</v>
      </c>
      <c r="AF149" s="26">
        <f t="shared" si="29"/>
        <v>0</v>
      </c>
      <c r="AG149" s="26">
        <f t="shared" si="30"/>
        <v>0</v>
      </c>
      <c r="AH149" s="26">
        <f t="shared" si="31"/>
        <v>0</v>
      </c>
      <c r="AI149" s="26">
        <f t="shared" si="32"/>
        <v>0</v>
      </c>
      <c r="AJ149" s="26">
        <f t="shared" si="33"/>
        <v>0</v>
      </c>
      <c r="AK149" s="26">
        <f t="shared" si="34"/>
        <v>0</v>
      </c>
      <c r="AL149" s="26">
        <f t="shared" si="35"/>
        <v>0</v>
      </c>
      <c r="AM149" s="26">
        <f t="shared" si="36"/>
        <v>0</v>
      </c>
      <c r="AN149" s="26">
        <f t="shared" si="37"/>
        <v>0</v>
      </c>
      <c r="AO149" s="26">
        <f t="shared" si="38"/>
        <v>0</v>
      </c>
      <c r="AP149" s="26">
        <f t="shared" si="39"/>
        <v>0</v>
      </c>
      <c r="AQ149" s="26">
        <f t="shared" si="40"/>
        <v>0</v>
      </c>
      <c r="AR149" s="26">
        <f t="shared" si="41"/>
        <v>0</v>
      </c>
      <c r="AS149" s="26">
        <f t="shared" si="42"/>
        <v>0</v>
      </c>
      <c r="AT149" s="21"/>
      <c r="AU149" s="21"/>
      <c r="AV149" s="21"/>
      <c r="AW149" s="21"/>
      <c r="AX149" s="21"/>
      <c r="AY149" s="21"/>
      <c r="AZ149" s="21"/>
      <c r="BA149" s="21"/>
      <c r="BB149" s="21"/>
      <c r="BC149" s="21"/>
      <c r="BD149" s="21"/>
      <c r="BE149" s="21"/>
    </row>
    <row r="150" spans="3:57">
      <c r="C150" s="26">
        <v>33</v>
      </c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  <c r="V150" s="26">
        <f t="shared" si="43"/>
        <v>0</v>
      </c>
      <c r="W150" s="29">
        <f t="shared" si="46"/>
        <v>16.541993759129333</v>
      </c>
      <c r="X150" s="28">
        <f t="shared" si="44"/>
        <v>0</v>
      </c>
      <c r="Y150" s="22"/>
      <c r="Z150" s="22"/>
      <c r="AA150" s="26">
        <v>33</v>
      </c>
      <c r="AB150" s="26">
        <f t="shared" si="45"/>
        <v>0</v>
      </c>
      <c r="AC150" s="26">
        <f t="shared" si="26"/>
        <v>0</v>
      </c>
      <c r="AD150" s="26">
        <f t="shared" si="27"/>
        <v>0</v>
      </c>
      <c r="AE150" s="26">
        <f t="shared" si="28"/>
        <v>0</v>
      </c>
      <c r="AF150" s="26">
        <f t="shared" si="29"/>
        <v>0</v>
      </c>
      <c r="AG150" s="26">
        <f t="shared" si="30"/>
        <v>0</v>
      </c>
      <c r="AH150" s="26">
        <f t="shared" si="31"/>
        <v>0</v>
      </c>
      <c r="AI150" s="26">
        <f t="shared" si="32"/>
        <v>0</v>
      </c>
      <c r="AJ150" s="26">
        <f t="shared" si="33"/>
        <v>0</v>
      </c>
      <c r="AK150" s="26">
        <f t="shared" si="34"/>
        <v>0</v>
      </c>
      <c r="AL150" s="26">
        <f t="shared" si="35"/>
        <v>0</v>
      </c>
      <c r="AM150" s="26">
        <f t="shared" si="36"/>
        <v>0</v>
      </c>
      <c r="AN150" s="26">
        <f t="shared" si="37"/>
        <v>0</v>
      </c>
      <c r="AO150" s="26">
        <f t="shared" si="38"/>
        <v>0</v>
      </c>
      <c r="AP150" s="26">
        <f t="shared" si="39"/>
        <v>0</v>
      </c>
      <c r="AQ150" s="26">
        <f t="shared" si="40"/>
        <v>0</v>
      </c>
      <c r="AR150" s="26">
        <f t="shared" si="41"/>
        <v>0</v>
      </c>
      <c r="AS150" s="26">
        <f t="shared" si="42"/>
        <v>0</v>
      </c>
      <c r="AT150" s="21"/>
      <c r="AU150" s="21"/>
      <c r="AV150" s="21"/>
      <c r="AW150" s="21"/>
      <c r="AX150" s="21"/>
      <c r="AY150" s="21"/>
      <c r="AZ150" s="21"/>
      <c r="BA150" s="21"/>
      <c r="BB150" s="21"/>
      <c r="BC150" s="21"/>
      <c r="BD150" s="21"/>
      <c r="BE150" s="21"/>
    </row>
    <row r="151" spans="3:57">
      <c r="C151" s="26">
        <v>33.25</v>
      </c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26">
        <f t="shared" si="43"/>
        <v>0</v>
      </c>
      <c r="W151" s="29">
        <f t="shared" si="46"/>
        <v>16.474201687502894</v>
      </c>
      <c r="X151" s="28">
        <f t="shared" si="44"/>
        <v>0</v>
      </c>
      <c r="Y151" s="22"/>
      <c r="Z151" s="22"/>
      <c r="AA151" s="26">
        <v>33.25</v>
      </c>
      <c r="AB151" s="26">
        <f t="shared" si="45"/>
        <v>0</v>
      </c>
      <c r="AC151" s="26">
        <f t="shared" si="26"/>
        <v>0</v>
      </c>
      <c r="AD151" s="26">
        <f t="shared" si="27"/>
        <v>0</v>
      </c>
      <c r="AE151" s="26">
        <f t="shared" si="28"/>
        <v>0</v>
      </c>
      <c r="AF151" s="26">
        <f t="shared" si="29"/>
        <v>0</v>
      </c>
      <c r="AG151" s="26">
        <f t="shared" si="30"/>
        <v>0</v>
      </c>
      <c r="AH151" s="26">
        <f t="shared" si="31"/>
        <v>0</v>
      </c>
      <c r="AI151" s="26">
        <f t="shared" si="32"/>
        <v>0</v>
      </c>
      <c r="AJ151" s="26">
        <f t="shared" si="33"/>
        <v>0</v>
      </c>
      <c r="AK151" s="26">
        <f t="shared" si="34"/>
        <v>0</v>
      </c>
      <c r="AL151" s="26">
        <f t="shared" si="35"/>
        <v>0</v>
      </c>
      <c r="AM151" s="26">
        <f t="shared" si="36"/>
        <v>0</v>
      </c>
      <c r="AN151" s="26">
        <f t="shared" si="37"/>
        <v>0</v>
      </c>
      <c r="AO151" s="26">
        <f t="shared" si="38"/>
        <v>0</v>
      </c>
      <c r="AP151" s="26">
        <f t="shared" si="39"/>
        <v>0</v>
      </c>
      <c r="AQ151" s="26">
        <f t="shared" si="40"/>
        <v>0</v>
      </c>
      <c r="AR151" s="26">
        <f t="shared" si="41"/>
        <v>0</v>
      </c>
      <c r="AS151" s="26">
        <f t="shared" si="42"/>
        <v>0</v>
      </c>
      <c r="AT151" s="21"/>
      <c r="AU151" s="21"/>
      <c r="AV151" s="21"/>
      <c r="AW151" s="21"/>
      <c r="AX151" s="21"/>
      <c r="AY151" s="21"/>
      <c r="AZ151" s="21"/>
      <c r="BA151" s="21"/>
      <c r="BB151" s="21"/>
      <c r="BC151" s="21"/>
      <c r="BD151" s="21"/>
      <c r="BE151" s="21"/>
    </row>
    <row r="152" spans="3:57">
      <c r="C152" s="26">
        <v>33.5</v>
      </c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26">
        <f t="shared" si="43"/>
        <v>0</v>
      </c>
      <c r="W152" s="29">
        <f t="shared" si="46"/>
        <v>16.407112118071446</v>
      </c>
      <c r="X152" s="28">
        <f t="shared" si="44"/>
        <v>0</v>
      </c>
      <c r="Y152" s="22"/>
      <c r="Z152" s="22"/>
      <c r="AA152" s="26">
        <v>33.5</v>
      </c>
      <c r="AB152" s="26">
        <f t="shared" si="45"/>
        <v>0</v>
      </c>
      <c r="AC152" s="26">
        <f t="shared" si="26"/>
        <v>0</v>
      </c>
      <c r="AD152" s="26">
        <f t="shared" si="27"/>
        <v>0</v>
      </c>
      <c r="AE152" s="26">
        <f t="shared" si="28"/>
        <v>0</v>
      </c>
      <c r="AF152" s="26">
        <f t="shared" si="29"/>
        <v>0</v>
      </c>
      <c r="AG152" s="26">
        <f t="shared" si="30"/>
        <v>0</v>
      </c>
      <c r="AH152" s="26">
        <f t="shared" si="31"/>
        <v>0</v>
      </c>
      <c r="AI152" s="26">
        <f t="shared" si="32"/>
        <v>0</v>
      </c>
      <c r="AJ152" s="26">
        <f t="shared" si="33"/>
        <v>0</v>
      </c>
      <c r="AK152" s="26">
        <f t="shared" si="34"/>
        <v>0</v>
      </c>
      <c r="AL152" s="26">
        <f t="shared" si="35"/>
        <v>0</v>
      </c>
      <c r="AM152" s="26">
        <f t="shared" si="36"/>
        <v>0</v>
      </c>
      <c r="AN152" s="26">
        <f t="shared" si="37"/>
        <v>0</v>
      </c>
      <c r="AO152" s="26">
        <f t="shared" si="38"/>
        <v>0</v>
      </c>
      <c r="AP152" s="26">
        <f t="shared" si="39"/>
        <v>0</v>
      </c>
      <c r="AQ152" s="26">
        <f t="shared" si="40"/>
        <v>0</v>
      </c>
      <c r="AR152" s="26">
        <f t="shared" si="41"/>
        <v>0</v>
      </c>
      <c r="AS152" s="26">
        <f t="shared" si="42"/>
        <v>0</v>
      </c>
      <c r="AT152" s="21"/>
      <c r="AU152" s="21"/>
      <c r="AV152" s="21"/>
      <c r="AW152" s="21"/>
      <c r="AX152" s="21"/>
      <c r="AY152" s="21"/>
      <c r="AZ152" s="21"/>
      <c r="BA152" s="21"/>
      <c r="BB152" s="21"/>
      <c r="BC152" s="21"/>
      <c r="BD152" s="21"/>
      <c r="BE152" s="21"/>
    </row>
    <row r="153" spans="3:57">
      <c r="C153" s="26">
        <v>33.75</v>
      </c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  <c r="V153" s="26">
        <f t="shared" si="43"/>
        <v>0</v>
      </c>
      <c r="W153" s="29">
        <f t="shared" si="46"/>
        <v>16.340717771084979</v>
      </c>
      <c r="X153" s="28">
        <f t="shared" si="44"/>
        <v>0</v>
      </c>
      <c r="Y153" s="22"/>
      <c r="Z153" s="22"/>
      <c r="AA153" s="26">
        <v>33.75</v>
      </c>
      <c r="AB153" s="26">
        <f t="shared" si="45"/>
        <v>0</v>
      </c>
      <c r="AC153" s="26">
        <f t="shared" si="26"/>
        <v>0</v>
      </c>
      <c r="AD153" s="26">
        <f t="shared" si="27"/>
        <v>0</v>
      </c>
      <c r="AE153" s="26">
        <f t="shared" si="28"/>
        <v>0</v>
      </c>
      <c r="AF153" s="26">
        <f t="shared" si="29"/>
        <v>0</v>
      </c>
      <c r="AG153" s="26">
        <f t="shared" si="30"/>
        <v>0</v>
      </c>
      <c r="AH153" s="26">
        <f t="shared" si="31"/>
        <v>0</v>
      </c>
      <c r="AI153" s="26">
        <f t="shared" si="32"/>
        <v>0</v>
      </c>
      <c r="AJ153" s="26">
        <f t="shared" si="33"/>
        <v>0</v>
      </c>
      <c r="AK153" s="26">
        <f t="shared" si="34"/>
        <v>0</v>
      </c>
      <c r="AL153" s="26">
        <f t="shared" si="35"/>
        <v>0</v>
      </c>
      <c r="AM153" s="26">
        <f t="shared" si="36"/>
        <v>0</v>
      </c>
      <c r="AN153" s="26">
        <f t="shared" si="37"/>
        <v>0</v>
      </c>
      <c r="AO153" s="26">
        <f t="shared" si="38"/>
        <v>0</v>
      </c>
      <c r="AP153" s="26">
        <f t="shared" si="39"/>
        <v>0</v>
      </c>
      <c r="AQ153" s="26">
        <f t="shared" si="40"/>
        <v>0</v>
      </c>
      <c r="AR153" s="26">
        <f t="shared" si="41"/>
        <v>0</v>
      </c>
      <c r="AS153" s="26">
        <f t="shared" si="42"/>
        <v>0</v>
      </c>
      <c r="AT153" s="21"/>
      <c r="AU153" s="21"/>
      <c r="AV153" s="21"/>
      <c r="AW153" s="21"/>
      <c r="AX153" s="21"/>
      <c r="AY153" s="21"/>
      <c r="AZ153" s="21"/>
      <c r="BA153" s="21"/>
      <c r="BB153" s="21"/>
      <c r="BC153" s="21"/>
      <c r="BD153" s="21"/>
      <c r="BE153" s="21"/>
    </row>
    <row r="154" spans="3:57">
      <c r="C154" s="26">
        <v>34</v>
      </c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  <c r="V154" s="26">
        <f t="shared" si="43"/>
        <v>0</v>
      </c>
      <c r="W154" s="29">
        <f t="shared" si="46"/>
        <v>16.275011442230632</v>
      </c>
      <c r="X154" s="28">
        <f t="shared" si="44"/>
        <v>0</v>
      </c>
      <c r="Y154" s="22"/>
      <c r="Z154" s="22"/>
      <c r="AA154" s="26">
        <v>34</v>
      </c>
      <c r="AB154" s="26">
        <f t="shared" si="45"/>
        <v>0</v>
      </c>
      <c r="AC154" s="26">
        <f t="shared" si="26"/>
        <v>0</v>
      </c>
      <c r="AD154" s="26">
        <f t="shared" si="27"/>
        <v>0</v>
      </c>
      <c r="AE154" s="26">
        <f t="shared" si="28"/>
        <v>0</v>
      </c>
      <c r="AF154" s="26">
        <f t="shared" si="29"/>
        <v>0</v>
      </c>
      <c r="AG154" s="26">
        <f t="shared" si="30"/>
        <v>0</v>
      </c>
      <c r="AH154" s="26">
        <f t="shared" si="31"/>
        <v>0</v>
      </c>
      <c r="AI154" s="26">
        <f t="shared" si="32"/>
        <v>0</v>
      </c>
      <c r="AJ154" s="26">
        <f t="shared" si="33"/>
        <v>0</v>
      </c>
      <c r="AK154" s="26">
        <f t="shared" si="34"/>
        <v>0</v>
      </c>
      <c r="AL154" s="26">
        <f t="shared" si="35"/>
        <v>0</v>
      </c>
      <c r="AM154" s="26">
        <f t="shared" si="36"/>
        <v>0</v>
      </c>
      <c r="AN154" s="26">
        <f t="shared" si="37"/>
        <v>0</v>
      </c>
      <c r="AO154" s="26">
        <f t="shared" si="38"/>
        <v>0</v>
      </c>
      <c r="AP154" s="26">
        <f t="shared" si="39"/>
        <v>0</v>
      </c>
      <c r="AQ154" s="26">
        <f t="shared" si="40"/>
        <v>0</v>
      </c>
      <c r="AR154" s="26">
        <f t="shared" si="41"/>
        <v>0</v>
      </c>
      <c r="AS154" s="26">
        <f t="shared" si="42"/>
        <v>0</v>
      </c>
      <c r="AT154" s="21"/>
      <c r="AU154" s="21"/>
      <c r="AV154" s="21"/>
      <c r="AW154" s="21"/>
      <c r="AX154" s="21"/>
      <c r="AY154" s="21"/>
      <c r="AZ154" s="21"/>
      <c r="BA154" s="21"/>
      <c r="BB154" s="21"/>
      <c r="BC154" s="21"/>
      <c r="BD154" s="21"/>
      <c r="BE154" s="21"/>
    </row>
    <row r="155" spans="3:57">
      <c r="C155" s="26">
        <v>34.25</v>
      </c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  <c r="V155" s="26">
        <f t="shared" si="43"/>
        <v>0</v>
      </c>
      <c r="W155" s="29">
        <f t="shared" si="46"/>
        <v>16.209986001850964</v>
      </c>
      <c r="X155" s="28">
        <f t="shared" si="44"/>
        <v>0</v>
      </c>
      <c r="Y155" s="22"/>
      <c r="Z155" s="22"/>
      <c r="AA155" s="26">
        <v>34.25</v>
      </c>
      <c r="AB155" s="26">
        <f t="shared" si="45"/>
        <v>0</v>
      </c>
      <c r="AC155" s="26">
        <f t="shared" si="26"/>
        <v>0</v>
      </c>
      <c r="AD155" s="26">
        <f t="shared" si="27"/>
        <v>0</v>
      </c>
      <c r="AE155" s="26">
        <f t="shared" si="28"/>
        <v>0</v>
      </c>
      <c r="AF155" s="26">
        <f t="shared" si="29"/>
        <v>0</v>
      </c>
      <c r="AG155" s="26">
        <f t="shared" si="30"/>
        <v>0</v>
      </c>
      <c r="AH155" s="26">
        <f t="shared" si="31"/>
        <v>0</v>
      </c>
      <c r="AI155" s="26">
        <f t="shared" si="32"/>
        <v>0</v>
      </c>
      <c r="AJ155" s="26">
        <f t="shared" si="33"/>
        <v>0</v>
      </c>
      <c r="AK155" s="26">
        <f t="shared" si="34"/>
        <v>0</v>
      </c>
      <c r="AL155" s="26">
        <f t="shared" si="35"/>
        <v>0</v>
      </c>
      <c r="AM155" s="26">
        <f t="shared" si="36"/>
        <v>0</v>
      </c>
      <c r="AN155" s="26">
        <f t="shared" si="37"/>
        <v>0</v>
      </c>
      <c r="AO155" s="26">
        <f t="shared" si="38"/>
        <v>0</v>
      </c>
      <c r="AP155" s="26">
        <f t="shared" si="39"/>
        <v>0</v>
      </c>
      <c r="AQ155" s="26">
        <f t="shared" si="40"/>
        <v>0</v>
      </c>
      <c r="AR155" s="26">
        <f t="shared" si="41"/>
        <v>0</v>
      </c>
      <c r="AS155" s="26">
        <f t="shared" si="42"/>
        <v>0</v>
      </c>
      <c r="AT155" s="21"/>
      <c r="AU155" s="21"/>
      <c r="AV155" s="21"/>
      <c r="AW155" s="21"/>
      <c r="AX155" s="21"/>
      <c r="AY155" s="21"/>
      <c r="AZ155" s="21"/>
      <c r="BA155" s="21"/>
      <c r="BB155" s="21"/>
      <c r="BC155" s="21"/>
      <c r="BD155" s="21"/>
      <c r="BE155" s="21"/>
    </row>
    <row r="156" spans="3:57">
      <c r="C156" s="26">
        <v>34.5</v>
      </c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  <c r="V156" s="26">
        <f t="shared" si="43"/>
        <v>0</v>
      </c>
      <c r="W156" s="29">
        <f t="shared" si="46"/>
        <v>16.14563439417033</v>
      </c>
      <c r="X156" s="28">
        <f t="shared" si="44"/>
        <v>0</v>
      </c>
      <c r="Y156" s="22"/>
      <c r="Z156" s="22"/>
      <c r="AA156" s="26">
        <v>34.5</v>
      </c>
      <c r="AB156" s="26">
        <f t="shared" si="45"/>
        <v>0</v>
      </c>
      <c r="AC156" s="26">
        <f t="shared" si="26"/>
        <v>0</v>
      </c>
      <c r="AD156" s="26">
        <f t="shared" si="27"/>
        <v>0</v>
      </c>
      <c r="AE156" s="26">
        <f t="shared" si="28"/>
        <v>0</v>
      </c>
      <c r="AF156" s="26">
        <f t="shared" si="29"/>
        <v>0</v>
      </c>
      <c r="AG156" s="26">
        <f t="shared" si="30"/>
        <v>0</v>
      </c>
      <c r="AH156" s="26">
        <f t="shared" si="31"/>
        <v>0</v>
      </c>
      <c r="AI156" s="26">
        <f t="shared" si="32"/>
        <v>0</v>
      </c>
      <c r="AJ156" s="26">
        <f t="shared" si="33"/>
        <v>0</v>
      </c>
      <c r="AK156" s="26">
        <f t="shared" si="34"/>
        <v>0</v>
      </c>
      <c r="AL156" s="26">
        <f t="shared" si="35"/>
        <v>0</v>
      </c>
      <c r="AM156" s="26">
        <f t="shared" si="36"/>
        <v>0</v>
      </c>
      <c r="AN156" s="26">
        <f t="shared" si="37"/>
        <v>0</v>
      </c>
      <c r="AO156" s="26">
        <f t="shared" si="38"/>
        <v>0</v>
      </c>
      <c r="AP156" s="26">
        <f t="shared" si="39"/>
        <v>0</v>
      </c>
      <c r="AQ156" s="26">
        <f t="shared" si="40"/>
        <v>0</v>
      </c>
      <c r="AR156" s="26">
        <f t="shared" si="41"/>
        <v>0</v>
      </c>
      <c r="AS156" s="26">
        <f t="shared" si="42"/>
        <v>0</v>
      </c>
      <c r="AT156" s="21"/>
      <c r="AU156" s="21"/>
      <c r="AV156" s="21"/>
      <c r="AW156" s="21"/>
      <c r="AX156" s="21"/>
      <c r="AY156" s="21"/>
      <c r="AZ156" s="21"/>
      <c r="BA156" s="21"/>
      <c r="BB156" s="21"/>
      <c r="BC156" s="21"/>
      <c r="BD156" s="21"/>
      <c r="BE156" s="21"/>
    </row>
    <row r="157" spans="3:57">
      <c r="C157" s="26">
        <v>34.75</v>
      </c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  <c r="V157" s="26">
        <f t="shared" si="43"/>
        <v>0</v>
      </c>
      <c r="W157" s="29">
        <f t="shared" si="46"/>
        <v>16.081949636529266</v>
      </c>
      <c r="X157" s="28">
        <f t="shared" si="44"/>
        <v>0</v>
      </c>
      <c r="Y157" s="22"/>
      <c r="Z157" s="22"/>
      <c r="AA157" s="26">
        <v>34.75</v>
      </c>
      <c r="AB157" s="26">
        <f t="shared" si="45"/>
        <v>0</v>
      </c>
      <c r="AC157" s="26">
        <f t="shared" si="26"/>
        <v>0</v>
      </c>
      <c r="AD157" s="26">
        <f t="shared" si="27"/>
        <v>0</v>
      </c>
      <c r="AE157" s="26">
        <f t="shared" si="28"/>
        <v>0</v>
      </c>
      <c r="AF157" s="26">
        <f t="shared" si="29"/>
        <v>0</v>
      </c>
      <c r="AG157" s="26">
        <f t="shared" si="30"/>
        <v>0</v>
      </c>
      <c r="AH157" s="26">
        <f t="shared" si="31"/>
        <v>0</v>
      </c>
      <c r="AI157" s="26">
        <f t="shared" si="32"/>
        <v>0</v>
      </c>
      <c r="AJ157" s="26">
        <f t="shared" si="33"/>
        <v>0</v>
      </c>
      <c r="AK157" s="26">
        <f t="shared" si="34"/>
        <v>0</v>
      </c>
      <c r="AL157" s="26">
        <f t="shared" si="35"/>
        <v>0</v>
      </c>
      <c r="AM157" s="26">
        <f t="shared" si="36"/>
        <v>0</v>
      </c>
      <c r="AN157" s="26">
        <f t="shared" si="37"/>
        <v>0</v>
      </c>
      <c r="AO157" s="26">
        <f t="shared" si="38"/>
        <v>0</v>
      </c>
      <c r="AP157" s="26">
        <f t="shared" si="39"/>
        <v>0</v>
      </c>
      <c r="AQ157" s="26">
        <f t="shared" si="40"/>
        <v>0</v>
      </c>
      <c r="AR157" s="26">
        <f t="shared" si="41"/>
        <v>0</v>
      </c>
      <c r="AS157" s="26">
        <f t="shared" si="42"/>
        <v>0</v>
      </c>
      <c r="AT157" s="21"/>
      <c r="AU157" s="21"/>
      <c r="AV157" s="21"/>
      <c r="AW157" s="21"/>
      <c r="AX157" s="21"/>
      <c r="AY157" s="21"/>
      <c r="AZ157" s="21"/>
      <c r="BA157" s="21"/>
      <c r="BB157" s="21"/>
      <c r="BC157" s="21"/>
      <c r="BD157" s="21"/>
      <c r="BE157" s="21"/>
    </row>
    <row r="158" spans="3:57">
      <c r="C158" s="26">
        <v>35</v>
      </c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26">
        <f t="shared" si="43"/>
        <v>0</v>
      </c>
      <c r="W158" s="29">
        <f t="shared" si="46"/>
        <v>16.018924818626832</v>
      </c>
      <c r="X158" s="28">
        <f t="shared" si="44"/>
        <v>0</v>
      </c>
      <c r="Y158" s="22"/>
      <c r="Z158" s="22"/>
      <c r="AA158" s="26">
        <v>35</v>
      </c>
      <c r="AB158" s="26">
        <f t="shared" si="45"/>
        <v>0</v>
      </c>
      <c r="AC158" s="26">
        <f t="shared" si="26"/>
        <v>0</v>
      </c>
      <c r="AD158" s="26">
        <f t="shared" si="27"/>
        <v>0</v>
      </c>
      <c r="AE158" s="26">
        <f t="shared" si="28"/>
        <v>0</v>
      </c>
      <c r="AF158" s="26">
        <f t="shared" si="29"/>
        <v>0</v>
      </c>
      <c r="AG158" s="26">
        <f t="shared" si="30"/>
        <v>0</v>
      </c>
      <c r="AH158" s="26">
        <f t="shared" si="31"/>
        <v>0</v>
      </c>
      <c r="AI158" s="26">
        <f t="shared" si="32"/>
        <v>0</v>
      </c>
      <c r="AJ158" s="26">
        <f t="shared" si="33"/>
        <v>0</v>
      </c>
      <c r="AK158" s="26">
        <f t="shared" si="34"/>
        <v>0</v>
      </c>
      <c r="AL158" s="26">
        <f t="shared" si="35"/>
        <v>0</v>
      </c>
      <c r="AM158" s="26">
        <f t="shared" si="36"/>
        <v>0</v>
      </c>
      <c r="AN158" s="26">
        <f t="shared" si="37"/>
        <v>0</v>
      </c>
      <c r="AO158" s="26">
        <f t="shared" si="38"/>
        <v>0</v>
      </c>
      <c r="AP158" s="26">
        <f t="shared" si="39"/>
        <v>0</v>
      </c>
      <c r="AQ158" s="26">
        <f t="shared" si="40"/>
        <v>0</v>
      </c>
      <c r="AR158" s="26">
        <f t="shared" si="41"/>
        <v>0</v>
      </c>
      <c r="AS158" s="26">
        <f t="shared" si="42"/>
        <v>0</v>
      </c>
      <c r="AT158" s="21"/>
      <c r="AU158" s="21"/>
      <c r="AV158" s="21"/>
      <c r="AW158" s="21"/>
      <c r="AX158" s="21"/>
      <c r="AY158" s="21"/>
      <c r="AZ158" s="21"/>
      <c r="BA158" s="21"/>
      <c r="BB158" s="21"/>
      <c r="BC158" s="21"/>
      <c r="BD158" s="21"/>
      <c r="BE158" s="21"/>
    </row>
    <row r="159" spans="3:57">
      <c r="C159" s="26">
        <v>35.25</v>
      </c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  <c r="V159" s="26">
        <f t="shared" si="43"/>
        <v>0</v>
      </c>
      <c r="W159" s="29">
        <f t="shared" si="46"/>
        <v>15.956553101770776</v>
      </c>
      <c r="X159" s="28">
        <f t="shared" si="44"/>
        <v>0</v>
      </c>
      <c r="Y159" s="22"/>
      <c r="Z159" s="22"/>
      <c r="AA159" s="26">
        <v>35.25</v>
      </c>
      <c r="AB159" s="26">
        <f t="shared" si="45"/>
        <v>0</v>
      </c>
      <c r="AC159" s="26">
        <f t="shared" si="26"/>
        <v>0</v>
      </c>
      <c r="AD159" s="26">
        <f t="shared" si="27"/>
        <v>0</v>
      </c>
      <c r="AE159" s="26">
        <f t="shared" si="28"/>
        <v>0</v>
      </c>
      <c r="AF159" s="26">
        <f t="shared" si="29"/>
        <v>0</v>
      </c>
      <c r="AG159" s="26">
        <f t="shared" si="30"/>
        <v>0</v>
      </c>
      <c r="AH159" s="26">
        <f t="shared" si="31"/>
        <v>0</v>
      </c>
      <c r="AI159" s="26">
        <f t="shared" si="32"/>
        <v>0</v>
      </c>
      <c r="AJ159" s="26">
        <f t="shared" si="33"/>
        <v>0</v>
      </c>
      <c r="AK159" s="26">
        <f t="shared" si="34"/>
        <v>0</v>
      </c>
      <c r="AL159" s="26">
        <f t="shared" si="35"/>
        <v>0</v>
      </c>
      <c r="AM159" s="26">
        <f t="shared" si="36"/>
        <v>0</v>
      </c>
      <c r="AN159" s="26">
        <f t="shared" si="37"/>
        <v>0</v>
      </c>
      <c r="AO159" s="26">
        <f t="shared" si="38"/>
        <v>0</v>
      </c>
      <c r="AP159" s="26">
        <f t="shared" si="39"/>
        <v>0</v>
      </c>
      <c r="AQ159" s="26">
        <f t="shared" si="40"/>
        <v>0</v>
      </c>
      <c r="AR159" s="26">
        <f t="shared" si="41"/>
        <v>0</v>
      </c>
      <c r="AS159" s="26">
        <f t="shared" si="42"/>
        <v>0</v>
      </c>
      <c r="AT159" s="21"/>
      <c r="AU159" s="21"/>
      <c r="AV159" s="21"/>
      <c r="AW159" s="21"/>
      <c r="AX159" s="21"/>
      <c r="AY159" s="21"/>
      <c r="AZ159" s="21"/>
      <c r="BA159" s="21"/>
      <c r="BB159" s="21"/>
      <c r="BC159" s="21"/>
      <c r="BD159" s="21"/>
      <c r="BE159" s="21"/>
    </row>
    <row r="160" spans="3:57">
      <c r="C160" s="26">
        <v>35.5</v>
      </c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26">
        <f t="shared" si="43"/>
        <v>0</v>
      </c>
      <c r="W160" s="29">
        <f t="shared" si="46"/>
        <v>15.894827718135485</v>
      </c>
      <c r="X160" s="28">
        <f t="shared" si="44"/>
        <v>0</v>
      </c>
      <c r="Y160" s="22"/>
      <c r="Z160" s="22"/>
      <c r="AA160" s="26">
        <v>35.5</v>
      </c>
      <c r="AB160" s="26">
        <f t="shared" si="45"/>
        <v>0</v>
      </c>
      <c r="AC160" s="26">
        <f t="shared" si="26"/>
        <v>0</v>
      </c>
      <c r="AD160" s="26">
        <f t="shared" si="27"/>
        <v>0</v>
      </c>
      <c r="AE160" s="26">
        <f t="shared" si="28"/>
        <v>0</v>
      </c>
      <c r="AF160" s="26">
        <f t="shared" si="29"/>
        <v>0</v>
      </c>
      <c r="AG160" s="26">
        <f t="shared" si="30"/>
        <v>0</v>
      </c>
      <c r="AH160" s="26">
        <f t="shared" si="31"/>
        <v>0</v>
      </c>
      <c r="AI160" s="26">
        <f t="shared" si="32"/>
        <v>0</v>
      </c>
      <c r="AJ160" s="26">
        <f t="shared" si="33"/>
        <v>0</v>
      </c>
      <c r="AK160" s="26">
        <f t="shared" si="34"/>
        <v>0</v>
      </c>
      <c r="AL160" s="26">
        <f t="shared" si="35"/>
        <v>0</v>
      </c>
      <c r="AM160" s="26">
        <f t="shared" si="36"/>
        <v>0</v>
      </c>
      <c r="AN160" s="26">
        <f t="shared" si="37"/>
        <v>0</v>
      </c>
      <c r="AO160" s="26">
        <f t="shared" si="38"/>
        <v>0</v>
      </c>
      <c r="AP160" s="26">
        <f t="shared" si="39"/>
        <v>0</v>
      </c>
      <c r="AQ160" s="26">
        <f t="shared" si="40"/>
        <v>0</v>
      </c>
      <c r="AR160" s="26">
        <f t="shared" si="41"/>
        <v>0</v>
      </c>
      <c r="AS160" s="26">
        <f t="shared" si="42"/>
        <v>0</v>
      </c>
      <c r="AT160" s="21"/>
      <c r="AU160" s="21"/>
      <c r="AV160" s="21"/>
      <c r="AW160" s="21"/>
      <c r="AX160" s="21"/>
      <c r="AY160" s="21"/>
      <c r="AZ160" s="21"/>
      <c r="BA160" s="21"/>
      <c r="BB160" s="21"/>
      <c r="BC160" s="21"/>
      <c r="BD160" s="21"/>
      <c r="BE160" s="21"/>
    </row>
    <row r="161" spans="3:57">
      <c r="C161" s="26">
        <v>35.75</v>
      </c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  <c r="V161" s="26">
        <f t="shared" si="43"/>
        <v>0</v>
      </c>
      <c r="W161" s="29">
        <f t="shared" si="46"/>
        <v>15.833741970027626</v>
      </c>
      <c r="X161" s="28">
        <f t="shared" si="44"/>
        <v>0</v>
      </c>
      <c r="Y161" s="22"/>
      <c r="Z161" s="22"/>
      <c r="AA161" s="26">
        <v>35.75</v>
      </c>
      <c r="AB161" s="26">
        <f t="shared" si="45"/>
        <v>0</v>
      </c>
      <c r="AC161" s="26">
        <f t="shared" ref="AC161:AC224" si="47">$B$6*(1-ISBLANK(E161))</f>
        <v>0</v>
      </c>
      <c r="AD161" s="26">
        <f t="shared" ref="AD161:AD224" si="48">$B$6*(1-ISBLANK(F161))</f>
        <v>0</v>
      </c>
      <c r="AE161" s="26">
        <f t="shared" ref="AE161:AE224" si="49">$B$6*(1-ISBLANK(G161))</f>
        <v>0</v>
      </c>
      <c r="AF161" s="26">
        <f t="shared" ref="AF161:AF224" si="50">$B$6*(1-ISBLANK(H161))</f>
        <v>0</v>
      </c>
      <c r="AG161" s="26">
        <f t="shared" ref="AG161:AG224" si="51">$B$6*(1-ISBLANK(I161))</f>
        <v>0</v>
      </c>
      <c r="AH161" s="26">
        <f t="shared" ref="AH161:AH224" si="52">$B$6*(1-ISBLANK(J161))</f>
        <v>0</v>
      </c>
      <c r="AI161" s="26">
        <f t="shared" ref="AI161:AI224" si="53">$B$6*(1-ISBLANK(K161))</f>
        <v>0</v>
      </c>
      <c r="AJ161" s="26">
        <f t="shared" ref="AJ161:AJ224" si="54">$B$6*(1-ISBLANK(L161))</f>
        <v>0</v>
      </c>
      <c r="AK161" s="26">
        <f t="shared" ref="AK161:AK224" si="55">$B$6*(1-ISBLANK(M161))</f>
        <v>0</v>
      </c>
      <c r="AL161" s="26">
        <f t="shared" ref="AL161:AL224" si="56">$B$6*(1-ISBLANK(N161))</f>
        <v>0</v>
      </c>
      <c r="AM161" s="26">
        <f t="shared" ref="AM161:AM224" si="57">$B$6*(1-ISBLANK(O161))</f>
        <v>0</v>
      </c>
      <c r="AN161" s="26">
        <f t="shared" ref="AN161:AN224" si="58">$B$6*(1-ISBLANK(P161))</f>
        <v>0</v>
      </c>
      <c r="AO161" s="26">
        <f t="shared" ref="AO161:AO224" si="59">$B$6*(1-ISBLANK(Q161))</f>
        <v>0</v>
      </c>
      <c r="AP161" s="26">
        <f t="shared" ref="AP161:AP224" si="60">$B$6*(1-ISBLANK(R161))</f>
        <v>0</v>
      </c>
      <c r="AQ161" s="26">
        <f t="shared" ref="AQ161:AQ224" si="61">$B$6*(1-ISBLANK(S161))</f>
        <v>0</v>
      </c>
      <c r="AR161" s="26">
        <f t="shared" ref="AR161:AR224" si="62">$B$6*(1-ISBLANK(T161))</f>
        <v>0</v>
      </c>
      <c r="AS161" s="26">
        <f t="shared" ref="AS161:AS224" si="63">$B$6*(1-ISBLANK(U161))</f>
        <v>0</v>
      </c>
      <c r="AT161" s="21"/>
      <c r="AU161" s="21"/>
      <c r="AV161" s="21"/>
      <c r="AW161" s="21"/>
      <c r="AX161" s="21"/>
      <c r="AY161" s="21"/>
      <c r="AZ161" s="21"/>
      <c r="BA161" s="21"/>
      <c r="BB161" s="21"/>
      <c r="BC161" s="21"/>
      <c r="BD161" s="21"/>
      <c r="BE161" s="21"/>
    </row>
    <row r="162" spans="3:57">
      <c r="C162" s="26">
        <v>36</v>
      </c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  <c r="V162" s="26">
        <f t="shared" si="43"/>
        <v>0</v>
      </c>
      <c r="W162" s="29">
        <f t="shared" si="46"/>
        <v>15.773289229159388</v>
      </c>
      <c r="X162" s="28">
        <f t="shared" si="44"/>
        <v>0</v>
      </c>
      <c r="Y162" s="22"/>
      <c r="Z162" s="22"/>
      <c r="AA162" s="26">
        <v>36</v>
      </c>
      <c r="AB162" s="26">
        <f t="shared" si="45"/>
        <v>0</v>
      </c>
      <c r="AC162" s="26">
        <f t="shared" si="47"/>
        <v>0</v>
      </c>
      <c r="AD162" s="26">
        <f t="shared" si="48"/>
        <v>0</v>
      </c>
      <c r="AE162" s="26">
        <f t="shared" si="49"/>
        <v>0</v>
      </c>
      <c r="AF162" s="26">
        <f t="shared" si="50"/>
        <v>0</v>
      </c>
      <c r="AG162" s="26">
        <f t="shared" si="51"/>
        <v>0</v>
      </c>
      <c r="AH162" s="26">
        <f t="shared" si="52"/>
        <v>0</v>
      </c>
      <c r="AI162" s="26">
        <f t="shared" si="53"/>
        <v>0</v>
      </c>
      <c r="AJ162" s="26">
        <f t="shared" si="54"/>
        <v>0</v>
      </c>
      <c r="AK162" s="26">
        <f t="shared" si="55"/>
        <v>0</v>
      </c>
      <c r="AL162" s="26">
        <f t="shared" si="56"/>
        <v>0</v>
      </c>
      <c r="AM162" s="26">
        <f t="shared" si="57"/>
        <v>0</v>
      </c>
      <c r="AN162" s="26">
        <f t="shared" si="58"/>
        <v>0</v>
      </c>
      <c r="AO162" s="26">
        <f t="shared" si="59"/>
        <v>0</v>
      </c>
      <c r="AP162" s="26">
        <f t="shared" si="60"/>
        <v>0</v>
      </c>
      <c r="AQ162" s="26">
        <f t="shared" si="61"/>
        <v>0</v>
      </c>
      <c r="AR162" s="26">
        <f t="shared" si="62"/>
        <v>0</v>
      </c>
      <c r="AS162" s="26">
        <f t="shared" si="63"/>
        <v>0</v>
      </c>
      <c r="AT162" s="21"/>
      <c r="AU162" s="21"/>
      <c r="AV162" s="21"/>
      <c r="AW162" s="21"/>
      <c r="AX162" s="21"/>
      <c r="AY162" s="21"/>
      <c r="AZ162" s="21"/>
      <c r="BA162" s="21"/>
      <c r="BB162" s="21"/>
      <c r="BC162" s="21"/>
      <c r="BD162" s="21"/>
      <c r="BE162" s="21"/>
    </row>
    <row r="163" spans="3:57">
      <c r="C163" s="26">
        <v>36.25</v>
      </c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26">
        <f t="shared" si="43"/>
        <v>0</v>
      </c>
      <c r="W163" s="29">
        <f t="shared" si="46"/>
        <v>15.713462935929263</v>
      </c>
      <c r="X163" s="28">
        <f t="shared" si="44"/>
        <v>0</v>
      </c>
      <c r="Y163" s="22"/>
      <c r="Z163" s="22"/>
      <c r="AA163" s="26">
        <v>36.25</v>
      </c>
      <c r="AB163" s="26">
        <f t="shared" si="45"/>
        <v>0</v>
      </c>
      <c r="AC163" s="26">
        <f t="shared" si="47"/>
        <v>0</v>
      </c>
      <c r="AD163" s="26">
        <f t="shared" si="48"/>
        <v>0</v>
      </c>
      <c r="AE163" s="26">
        <f t="shared" si="49"/>
        <v>0</v>
      </c>
      <c r="AF163" s="26">
        <f t="shared" si="50"/>
        <v>0</v>
      </c>
      <c r="AG163" s="26">
        <f t="shared" si="51"/>
        <v>0</v>
      </c>
      <c r="AH163" s="26">
        <f t="shared" si="52"/>
        <v>0</v>
      </c>
      <c r="AI163" s="26">
        <f t="shared" si="53"/>
        <v>0</v>
      </c>
      <c r="AJ163" s="26">
        <f t="shared" si="54"/>
        <v>0</v>
      </c>
      <c r="AK163" s="26">
        <f t="shared" si="55"/>
        <v>0</v>
      </c>
      <c r="AL163" s="26">
        <f t="shared" si="56"/>
        <v>0</v>
      </c>
      <c r="AM163" s="26">
        <f t="shared" si="57"/>
        <v>0</v>
      </c>
      <c r="AN163" s="26">
        <f t="shared" si="58"/>
        <v>0</v>
      </c>
      <c r="AO163" s="26">
        <f t="shared" si="59"/>
        <v>0</v>
      </c>
      <c r="AP163" s="26">
        <f t="shared" si="60"/>
        <v>0</v>
      </c>
      <c r="AQ163" s="26">
        <f t="shared" si="61"/>
        <v>0</v>
      </c>
      <c r="AR163" s="26">
        <f t="shared" si="62"/>
        <v>0</v>
      </c>
      <c r="AS163" s="26">
        <f t="shared" si="63"/>
        <v>0</v>
      </c>
      <c r="AT163" s="21"/>
      <c r="AU163" s="21"/>
      <c r="AV163" s="21"/>
      <c r="AW163" s="21"/>
      <c r="AX163" s="21"/>
      <c r="AY163" s="21"/>
      <c r="AZ163" s="21"/>
      <c r="BA163" s="21"/>
      <c r="BB163" s="21"/>
      <c r="BC163" s="21"/>
      <c r="BD163" s="21"/>
      <c r="BE163" s="21"/>
    </row>
    <row r="164" spans="3:57">
      <c r="C164" s="26">
        <v>36.5</v>
      </c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  <c r="V164" s="26">
        <f t="shared" si="43"/>
        <v>0</v>
      </c>
      <c r="W164" s="29">
        <f t="shared" si="46"/>
        <v>15.654256598710276</v>
      </c>
      <c r="X164" s="28">
        <f t="shared" si="44"/>
        <v>0</v>
      </c>
      <c r="Y164" s="22"/>
      <c r="Z164" s="22"/>
      <c r="AA164" s="26">
        <v>36.5</v>
      </c>
      <c r="AB164" s="26">
        <f t="shared" si="45"/>
        <v>0</v>
      </c>
      <c r="AC164" s="26">
        <f t="shared" si="47"/>
        <v>0</v>
      </c>
      <c r="AD164" s="26">
        <f t="shared" si="48"/>
        <v>0</v>
      </c>
      <c r="AE164" s="26">
        <f t="shared" si="49"/>
        <v>0</v>
      </c>
      <c r="AF164" s="26">
        <f t="shared" si="50"/>
        <v>0</v>
      </c>
      <c r="AG164" s="26">
        <f t="shared" si="51"/>
        <v>0</v>
      </c>
      <c r="AH164" s="26">
        <f t="shared" si="52"/>
        <v>0</v>
      </c>
      <c r="AI164" s="26">
        <f t="shared" si="53"/>
        <v>0</v>
      </c>
      <c r="AJ164" s="26">
        <f t="shared" si="54"/>
        <v>0</v>
      </c>
      <c r="AK164" s="26">
        <f t="shared" si="55"/>
        <v>0</v>
      </c>
      <c r="AL164" s="26">
        <f t="shared" si="56"/>
        <v>0</v>
      </c>
      <c r="AM164" s="26">
        <f t="shared" si="57"/>
        <v>0</v>
      </c>
      <c r="AN164" s="26">
        <f t="shared" si="58"/>
        <v>0</v>
      </c>
      <c r="AO164" s="26">
        <f t="shared" si="59"/>
        <v>0</v>
      </c>
      <c r="AP164" s="26">
        <f t="shared" si="60"/>
        <v>0</v>
      </c>
      <c r="AQ164" s="26">
        <f t="shared" si="61"/>
        <v>0</v>
      </c>
      <c r="AR164" s="26">
        <f t="shared" si="62"/>
        <v>0</v>
      </c>
      <c r="AS164" s="26">
        <f t="shared" si="63"/>
        <v>0</v>
      </c>
      <c r="AT164" s="21"/>
      <c r="AU164" s="21"/>
      <c r="AV164" s="21"/>
      <c r="AW164" s="21"/>
      <c r="AX164" s="21"/>
      <c r="AY164" s="21"/>
      <c r="AZ164" s="21"/>
      <c r="BA164" s="21"/>
      <c r="BB164" s="21"/>
      <c r="BC164" s="21"/>
      <c r="BD164" s="21"/>
      <c r="BE164" s="21"/>
    </row>
    <row r="165" spans="3:57">
      <c r="C165" s="26">
        <v>36.75</v>
      </c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  <c r="V165" s="26">
        <f t="shared" si="43"/>
        <v>0</v>
      </c>
      <c r="W165" s="29">
        <f t="shared" si="46"/>
        <v>15.595663793145594</v>
      </c>
      <c r="X165" s="28">
        <f t="shared" si="44"/>
        <v>0</v>
      </c>
      <c r="Y165" s="22"/>
      <c r="Z165" s="22"/>
      <c r="AA165" s="26">
        <v>36.75</v>
      </c>
      <c r="AB165" s="26">
        <f t="shared" si="45"/>
        <v>0</v>
      </c>
      <c r="AC165" s="26">
        <f t="shared" si="47"/>
        <v>0</v>
      </c>
      <c r="AD165" s="26">
        <f t="shared" si="48"/>
        <v>0</v>
      </c>
      <c r="AE165" s="26">
        <f t="shared" si="49"/>
        <v>0</v>
      </c>
      <c r="AF165" s="26">
        <f t="shared" si="50"/>
        <v>0</v>
      </c>
      <c r="AG165" s="26">
        <f t="shared" si="51"/>
        <v>0</v>
      </c>
      <c r="AH165" s="26">
        <f t="shared" si="52"/>
        <v>0</v>
      </c>
      <c r="AI165" s="26">
        <f t="shared" si="53"/>
        <v>0</v>
      </c>
      <c r="AJ165" s="26">
        <f t="shared" si="54"/>
        <v>0</v>
      </c>
      <c r="AK165" s="26">
        <f t="shared" si="55"/>
        <v>0</v>
      </c>
      <c r="AL165" s="26">
        <f t="shared" si="56"/>
        <v>0</v>
      </c>
      <c r="AM165" s="26">
        <f t="shared" si="57"/>
        <v>0</v>
      </c>
      <c r="AN165" s="26">
        <f t="shared" si="58"/>
        <v>0</v>
      </c>
      <c r="AO165" s="26">
        <f t="shared" si="59"/>
        <v>0</v>
      </c>
      <c r="AP165" s="26">
        <f t="shared" si="60"/>
        <v>0</v>
      </c>
      <c r="AQ165" s="26">
        <f t="shared" si="61"/>
        <v>0</v>
      </c>
      <c r="AR165" s="26">
        <f t="shared" si="62"/>
        <v>0</v>
      </c>
      <c r="AS165" s="26">
        <f t="shared" si="63"/>
        <v>0</v>
      </c>
      <c r="AT165" s="21"/>
      <c r="AU165" s="21"/>
      <c r="AV165" s="21"/>
      <c r="AW165" s="21"/>
      <c r="AX165" s="21"/>
      <c r="AY165" s="21"/>
      <c r="AZ165" s="21"/>
      <c r="BA165" s="21"/>
      <c r="BB165" s="21"/>
      <c r="BC165" s="21"/>
      <c r="BD165" s="21"/>
      <c r="BE165" s="21"/>
    </row>
    <row r="166" spans="3:57">
      <c r="C166" s="26">
        <v>37</v>
      </c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26">
        <f t="shared" si="43"/>
        <v>0</v>
      </c>
      <c r="W166" s="29">
        <f t="shared" si="46"/>
        <v>15.537678161451428</v>
      </c>
      <c r="X166" s="28">
        <f t="shared" si="44"/>
        <v>0</v>
      </c>
      <c r="Y166" s="22"/>
      <c r="Z166" s="22"/>
      <c r="AA166" s="26">
        <v>37</v>
      </c>
      <c r="AB166" s="26">
        <f t="shared" si="45"/>
        <v>0</v>
      </c>
      <c r="AC166" s="26">
        <f t="shared" si="47"/>
        <v>0</v>
      </c>
      <c r="AD166" s="26">
        <f t="shared" si="48"/>
        <v>0</v>
      </c>
      <c r="AE166" s="26">
        <f t="shared" si="49"/>
        <v>0</v>
      </c>
      <c r="AF166" s="26">
        <f t="shared" si="50"/>
        <v>0</v>
      </c>
      <c r="AG166" s="26">
        <f t="shared" si="51"/>
        <v>0</v>
      </c>
      <c r="AH166" s="26">
        <f t="shared" si="52"/>
        <v>0</v>
      </c>
      <c r="AI166" s="26">
        <f t="shared" si="53"/>
        <v>0</v>
      </c>
      <c r="AJ166" s="26">
        <f t="shared" si="54"/>
        <v>0</v>
      </c>
      <c r="AK166" s="26">
        <f t="shared" si="55"/>
        <v>0</v>
      </c>
      <c r="AL166" s="26">
        <f t="shared" si="56"/>
        <v>0</v>
      </c>
      <c r="AM166" s="26">
        <f t="shared" si="57"/>
        <v>0</v>
      </c>
      <c r="AN166" s="26">
        <f t="shared" si="58"/>
        <v>0</v>
      </c>
      <c r="AO166" s="26">
        <f t="shared" si="59"/>
        <v>0</v>
      </c>
      <c r="AP166" s="26">
        <f t="shared" si="60"/>
        <v>0</v>
      </c>
      <c r="AQ166" s="26">
        <f t="shared" si="61"/>
        <v>0</v>
      </c>
      <c r="AR166" s="26">
        <f t="shared" si="62"/>
        <v>0</v>
      </c>
      <c r="AS166" s="26">
        <f t="shared" si="63"/>
        <v>0</v>
      </c>
      <c r="AT166" s="21"/>
      <c r="AU166" s="21"/>
      <c r="AV166" s="21"/>
      <c r="AW166" s="21"/>
      <c r="AX166" s="21"/>
      <c r="AY166" s="21"/>
      <c r="AZ166" s="21"/>
      <c r="BA166" s="21"/>
      <c r="BB166" s="21"/>
      <c r="BC166" s="21"/>
      <c r="BD166" s="21"/>
      <c r="BE166" s="21"/>
    </row>
    <row r="167" spans="3:57">
      <c r="C167" s="26">
        <v>37.25</v>
      </c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  <c r="V167" s="26">
        <f t="shared" si="43"/>
        <v>0</v>
      </c>
      <c r="W167" s="29">
        <f t="shared" si="46"/>
        <v>15.480293411727171</v>
      </c>
      <c r="X167" s="28">
        <f t="shared" si="44"/>
        <v>0</v>
      </c>
      <c r="Y167" s="22"/>
      <c r="Z167" s="22"/>
      <c r="AA167" s="26">
        <v>37.25</v>
      </c>
      <c r="AB167" s="26">
        <f t="shared" si="45"/>
        <v>0</v>
      </c>
      <c r="AC167" s="26">
        <f t="shared" si="47"/>
        <v>0</v>
      </c>
      <c r="AD167" s="26">
        <f t="shared" si="48"/>
        <v>0</v>
      </c>
      <c r="AE167" s="26">
        <f t="shared" si="49"/>
        <v>0</v>
      </c>
      <c r="AF167" s="26">
        <f t="shared" si="50"/>
        <v>0</v>
      </c>
      <c r="AG167" s="26">
        <f t="shared" si="51"/>
        <v>0</v>
      </c>
      <c r="AH167" s="26">
        <f t="shared" si="52"/>
        <v>0</v>
      </c>
      <c r="AI167" s="26">
        <f t="shared" si="53"/>
        <v>0</v>
      </c>
      <c r="AJ167" s="26">
        <f t="shared" si="54"/>
        <v>0</v>
      </c>
      <c r="AK167" s="26">
        <f t="shared" si="55"/>
        <v>0</v>
      </c>
      <c r="AL167" s="26">
        <f t="shared" si="56"/>
        <v>0</v>
      </c>
      <c r="AM167" s="26">
        <f t="shared" si="57"/>
        <v>0</v>
      </c>
      <c r="AN167" s="26">
        <f t="shared" si="58"/>
        <v>0</v>
      </c>
      <c r="AO167" s="26">
        <f t="shared" si="59"/>
        <v>0</v>
      </c>
      <c r="AP167" s="26">
        <f t="shared" si="60"/>
        <v>0</v>
      </c>
      <c r="AQ167" s="26">
        <f t="shared" si="61"/>
        <v>0</v>
      </c>
      <c r="AR167" s="26">
        <f t="shared" si="62"/>
        <v>0</v>
      </c>
      <c r="AS167" s="26">
        <f t="shared" si="63"/>
        <v>0</v>
      </c>
      <c r="AT167" s="21"/>
      <c r="AU167" s="21"/>
      <c r="AV167" s="21"/>
      <c r="AW167" s="21"/>
      <c r="AX167" s="21"/>
      <c r="AY167" s="21"/>
      <c r="AZ167" s="21"/>
      <c r="BA167" s="21"/>
      <c r="BB167" s="21"/>
      <c r="BC167" s="21"/>
      <c r="BD167" s="21"/>
      <c r="BE167" s="21"/>
    </row>
    <row r="168" spans="3:57">
      <c r="C168" s="26">
        <v>37.5</v>
      </c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  <c r="V168" s="26">
        <f t="shared" si="43"/>
        <v>0</v>
      </c>
      <c r="W168" s="29">
        <f t="shared" si="46"/>
        <v>15.423503317272669</v>
      </c>
      <c r="X168" s="28">
        <f t="shared" si="44"/>
        <v>0</v>
      </c>
      <c r="Y168" s="22"/>
      <c r="Z168" s="22"/>
      <c r="AA168" s="26">
        <v>37.5</v>
      </c>
      <c r="AB168" s="26">
        <f t="shared" si="45"/>
        <v>0</v>
      </c>
      <c r="AC168" s="26">
        <f t="shared" si="47"/>
        <v>0</v>
      </c>
      <c r="AD168" s="26">
        <f t="shared" si="48"/>
        <v>0</v>
      </c>
      <c r="AE168" s="26">
        <f t="shared" si="49"/>
        <v>0</v>
      </c>
      <c r="AF168" s="26">
        <f t="shared" si="50"/>
        <v>0</v>
      </c>
      <c r="AG168" s="26">
        <f t="shared" si="51"/>
        <v>0</v>
      </c>
      <c r="AH168" s="26">
        <f t="shared" si="52"/>
        <v>0</v>
      </c>
      <c r="AI168" s="26">
        <f t="shared" si="53"/>
        <v>0</v>
      </c>
      <c r="AJ168" s="26">
        <f t="shared" si="54"/>
        <v>0</v>
      </c>
      <c r="AK168" s="26">
        <f t="shared" si="55"/>
        <v>0</v>
      </c>
      <c r="AL168" s="26">
        <f t="shared" si="56"/>
        <v>0</v>
      </c>
      <c r="AM168" s="26">
        <f t="shared" si="57"/>
        <v>0</v>
      </c>
      <c r="AN168" s="26">
        <f t="shared" si="58"/>
        <v>0</v>
      </c>
      <c r="AO168" s="26">
        <f t="shared" si="59"/>
        <v>0</v>
      </c>
      <c r="AP168" s="26">
        <f t="shared" si="60"/>
        <v>0</v>
      </c>
      <c r="AQ168" s="26">
        <f t="shared" si="61"/>
        <v>0</v>
      </c>
      <c r="AR168" s="26">
        <f t="shared" si="62"/>
        <v>0</v>
      </c>
      <c r="AS168" s="26">
        <f t="shared" si="63"/>
        <v>0</v>
      </c>
      <c r="AT168" s="21"/>
      <c r="AU168" s="21"/>
      <c r="AV168" s="21"/>
      <c r="AW168" s="21"/>
      <c r="AX168" s="21"/>
      <c r="AY168" s="21"/>
      <c r="AZ168" s="21"/>
      <c r="BA168" s="21"/>
      <c r="BB168" s="21"/>
      <c r="BC168" s="21"/>
      <c r="BD168" s="21"/>
      <c r="BE168" s="21"/>
    </row>
    <row r="169" spans="3:57">
      <c r="C169" s="26">
        <v>37.75</v>
      </c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  <c r="V169" s="26">
        <f t="shared" si="43"/>
        <v>0</v>
      </c>
      <c r="W169" s="29">
        <f t="shared" si="46"/>
        <v>15.367301715912578</v>
      </c>
      <c r="X169" s="28">
        <f t="shared" si="44"/>
        <v>0</v>
      </c>
      <c r="Y169" s="22"/>
      <c r="Z169" s="22"/>
      <c r="AA169" s="26">
        <v>37.75</v>
      </c>
      <c r="AB169" s="26">
        <f t="shared" si="45"/>
        <v>0</v>
      </c>
      <c r="AC169" s="26">
        <f t="shared" si="47"/>
        <v>0</v>
      </c>
      <c r="AD169" s="26">
        <f t="shared" si="48"/>
        <v>0</v>
      </c>
      <c r="AE169" s="26">
        <f t="shared" si="49"/>
        <v>0</v>
      </c>
      <c r="AF169" s="26">
        <f t="shared" si="50"/>
        <v>0</v>
      </c>
      <c r="AG169" s="26">
        <f t="shared" si="51"/>
        <v>0</v>
      </c>
      <c r="AH169" s="26">
        <f t="shared" si="52"/>
        <v>0</v>
      </c>
      <c r="AI169" s="26">
        <f t="shared" si="53"/>
        <v>0</v>
      </c>
      <c r="AJ169" s="26">
        <f t="shared" si="54"/>
        <v>0</v>
      </c>
      <c r="AK169" s="26">
        <f t="shared" si="55"/>
        <v>0</v>
      </c>
      <c r="AL169" s="26">
        <f t="shared" si="56"/>
        <v>0</v>
      </c>
      <c r="AM169" s="26">
        <f t="shared" si="57"/>
        <v>0</v>
      </c>
      <c r="AN169" s="26">
        <f t="shared" si="58"/>
        <v>0</v>
      </c>
      <c r="AO169" s="26">
        <f t="shared" si="59"/>
        <v>0</v>
      </c>
      <c r="AP169" s="26">
        <f t="shared" si="60"/>
        <v>0</v>
      </c>
      <c r="AQ169" s="26">
        <f t="shared" si="61"/>
        <v>0</v>
      </c>
      <c r="AR169" s="26">
        <f t="shared" si="62"/>
        <v>0</v>
      </c>
      <c r="AS169" s="26">
        <f t="shared" si="63"/>
        <v>0</v>
      </c>
      <c r="AT169" s="21"/>
      <c r="AU169" s="21"/>
      <c r="AV169" s="21"/>
      <c r="AW169" s="21"/>
      <c r="AX169" s="21"/>
      <c r="AY169" s="21"/>
      <c r="AZ169" s="21"/>
      <c r="BA169" s="21"/>
      <c r="BB169" s="21"/>
      <c r="BC169" s="21"/>
      <c r="BD169" s="21"/>
      <c r="BE169" s="21"/>
    </row>
    <row r="170" spans="3:57">
      <c r="C170" s="26">
        <v>38</v>
      </c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  <c r="V170" s="26">
        <f t="shared" si="43"/>
        <v>0</v>
      </c>
      <c r="W170" s="29">
        <f t="shared" si="46"/>
        <v>15.311682509327722</v>
      </c>
      <c r="X170" s="28">
        <f t="shared" si="44"/>
        <v>0</v>
      </c>
      <c r="Y170" s="22"/>
      <c r="Z170" s="22"/>
      <c r="AA170" s="26">
        <v>38</v>
      </c>
      <c r="AB170" s="26">
        <f t="shared" si="45"/>
        <v>0</v>
      </c>
      <c r="AC170" s="26">
        <f t="shared" si="47"/>
        <v>0</v>
      </c>
      <c r="AD170" s="26">
        <f t="shared" si="48"/>
        <v>0</v>
      </c>
      <c r="AE170" s="26">
        <f t="shared" si="49"/>
        <v>0</v>
      </c>
      <c r="AF170" s="26">
        <f t="shared" si="50"/>
        <v>0</v>
      </c>
      <c r="AG170" s="26">
        <f t="shared" si="51"/>
        <v>0</v>
      </c>
      <c r="AH170" s="26">
        <f t="shared" si="52"/>
        <v>0</v>
      </c>
      <c r="AI170" s="26">
        <f t="shared" si="53"/>
        <v>0</v>
      </c>
      <c r="AJ170" s="26">
        <f t="shared" si="54"/>
        <v>0</v>
      </c>
      <c r="AK170" s="26">
        <f t="shared" si="55"/>
        <v>0</v>
      </c>
      <c r="AL170" s="26">
        <f t="shared" si="56"/>
        <v>0</v>
      </c>
      <c r="AM170" s="26">
        <f t="shared" si="57"/>
        <v>0</v>
      </c>
      <c r="AN170" s="26">
        <f t="shared" si="58"/>
        <v>0</v>
      </c>
      <c r="AO170" s="26">
        <f t="shared" si="59"/>
        <v>0</v>
      </c>
      <c r="AP170" s="26">
        <f t="shared" si="60"/>
        <v>0</v>
      </c>
      <c r="AQ170" s="26">
        <f t="shared" si="61"/>
        <v>0</v>
      </c>
      <c r="AR170" s="26">
        <f t="shared" si="62"/>
        <v>0</v>
      </c>
      <c r="AS170" s="26">
        <f t="shared" si="63"/>
        <v>0</v>
      </c>
      <c r="AT170" s="21"/>
      <c r="AU170" s="21"/>
      <c r="AV170" s="21"/>
      <c r="AW170" s="21"/>
      <c r="AX170" s="21"/>
      <c r="AY170" s="21"/>
      <c r="AZ170" s="21"/>
      <c r="BA170" s="21"/>
      <c r="BB170" s="21"/>
      <c r="BC170" s="21"/>
      <c r="BD170" s="21"/>
      <c r="BE170" s="21"/>
    </row>
    <row r="171" spans="3:57">
      <c r="C171" s="26">
        <v>38.25</v>
      </c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  <c r="V171" s="26">
        <f t="shared" si="43"/>
        <v>0</v>
      </c>
      <c r="W171" s="29">
        <f t="shared" si="46"/>
        <v>15.256639662393368</v>
      </c>
      <c r="X171" s="28">
        <f t="shared" si="44"/>
        <v>0</v>
      </c>
      <c r="Y171" s="22"/>
      <c r="Z171" s="22"/>
      <c r="AA171" s="26">
        <v>38.25</v>
      </c>
      <c r="AB171" s="26">
        <f t="shared" si="45"/>
        <v>0</v>
      </c>
      <c r="AC171" s="26">
        <f t="shared" si="47"/>
        <v>0</v>
      </c>
      <c r="AD171" s="26">
        <f t="shared" si="48"/>
        <v>0</v>
      </c>
      <c r="AE171" s="26">
        <f t="shared" si="49"/>
        <v>0</v>
      </c>
      <c r="AF171" s="26">
        <f t="shared" si="50"/>
        <v>0</v>
      </c>
      <c r="AG171" s="26">
        <f t="shared" si="51"/>
        <v>0</v>
      </c>
      <c r="AH171" s="26">
        <f t="shared" si="52"/>
        <v>0</v>
      </c>
      <c r="AI171" s="26">
        <f t="shared" si="53"/>
        <v>0</v>
      </c>
      <c r="AJ171" s="26">
        <f t="shared" si="54"/>
        <v>0</v>
      </c>
      <c r="AK171" s="26">
        <f t="shared" si="55"/>
        <v>0</v>
      </c>
      <c r="AL171" s="26">
        <f t="shared" si="56"/>
        <v>0</v>
      </c>
      <c r="AM171" s="26">
        <f t="shared" si="57"/>
        <v>0</v>
      </c>
      <c r="AN171" s="26">
        <f t="shared" si="58"/>
        <v>0</v>
      </c>
      <c r="AO171" s="26">
        <f t="shared" si="59"/>
        <v>0</v>
      </c>
      <c r="AP171" s="26">
        <f t="shared" si="60"/>
        <v>0</v>
      </c>
      <c r="AQ171" s="26">
        <f t="shared" si="61"/>
        <v>0</v>
      </c>
      <c r="AR171" s="26">
        <f t="shared" si="62"/>
        <v>0</v>
      </c>
      <c r="AS171" s="26">
        <f t="shared" si="63"/>
        <v>0</v>
      </c>
      <c r="AT171" s="21"/>
      <c r="AU171" s="21"/>
      <c r="AV171" s="21"/>
      <c r="AW171" s="21"/>
      <c r="AX171" s="21"/>
      <c r="AY171" s="21"/>
      <c r="AZ171" s="21"/>
      <c r="BA171" s="21"/>
      <c r="BB171" s="21"/>
      <c r="BC171" s="21"/>
      <c r="BD171" s="21"/>
      <c r="BE171" s="21"/>
    </row>
    <row r="172" spans="3:57">
      <c r="C172" s="26">
        <v>38.5</v>
      </c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  <c r="V172" s="26">
        <f t="shared" si="43"/>
        <v>0</v>
      </c>
      <c r="W172" s="29">
        <f t="shared" si="46"/>
        <v>15.202167202524379</v>
      </c>
      <c r="X172" s="28">
        <f t="shared" si="44"/>
        <v>0</v>
      </c>
      <c r="Y172" s="22"/>
      <c r="Z172" s="22"/>
      <c r="AA172" s="26">
        <v>38.5</v>
      </c>
      <c r="AB172" s="26">
        <f t="shared" si="45"/>
        <v>0</v>
      </c>
      <c r="AC172" s="26">
        <f t="shared" si="47"/>
        <v>0</v>
      </c>
      <c r="AD172" s="26">
        <f t="shared" si="48"/>
        <v>0</v>
      </c>
      <c r="AE172" s="26">
        <f t="shared" si="49"/>
        <v>0</v>
      </c>
      <c r="AF172" s="26">
        <f t="shared" si="50"/>
        <v>0</v>
      </c>
      <c r="AG172" s="26">
        <f t="shared" si="51"/>
        <v>0</v>
      </c>
      <c r="AH172" s="26">
        <f t="shared" si="52"/>
        <v>0</v>
      </c>
      <c r="AI172" s="26">
        <f t="shared" si="53"/>
        <v>0</v>
      </c>
      <c r="AJ172" s="26">
        <f t="shared" si="54"/>
        <v>0</v>
      </c>
      <c r="AK172" s="26">
        <f t="shared" si="55"/>
        <v>0</v>
      </c>
      <c r="AL172" s="26">
        <f t="shared" si="56"/>
        <v>0</v>
      </c>
      <c r="AM172" s="26">
        <f t="shared" si="57"/>
        <v>0</v>
      </c>
      <c r="AN172" s="26">
        <f t="shared" si="58"/>
        <v>0</v>
      </c>
      <c r="AO172" s="26">
        <f t="shared" si="59"/>
        <v>0</v>
      </c>
      <c r="AP172" s="26">
        <f t="shared" si="60"/>
        <v>0</v>
      </c>
      <c r="AQ172" s="26">
        <f t="shared" si="61"/>
        <v>0</v>
      </c>
      <c r="AR172" s="26">
        <f t="shared" si="62"/>
        <v>0</v>
      </c>
      <c r="AS172" s="26">
        <f t="shared" si="63"/>
        <v>0</v>
      </c>
      <c r="AT172" s="21"/>
      <c r="AU172" s="21"/>
      <c r="AV172" s="21"/>
      <c r="AW172" s="21"/>
      <c r="AX172" s="21"/>
      <c r="AY172" s="21"/>
      <c r="AZ172" s="21"/>
      <c r="BA172" s="21"/>
      <c r="BB172" s="21"/>
      <c r="BC172" s="21"/>
      <c r="BD172" s="21"/>
      <c r="BE172" s="21"/>
    </row>
    <row r="173" spans="3:57">
      <c r="C173" s="26">
        <v>38.75</v>
      </c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26">
        <f t="shared" si="43"/>
        <v>0</v>
      </c>
      <c r="W173" s="29">
        <f t="shared" si="46"/>
        <v>15.14825921902713</v>
      </c>
      <c r="X173" s="28">
        <f t="shared" si="44"/>
        <v>0</v>
      </c>
      <c r="Y173" s="22"/>
      <c r="Z173" s="22"/>
      <c r="AA173" s="26">
        <v>38.75</v>
      </c>
      <c r="AB173" s="26">
        <f t="shared" si="45"/>
        <v>0</v>
      </c>
      <c r="AC173" s="26">
        <f t="shared" si="47"/>
        <v>0</v>
      </c>
      <c r="AD173" s="26">
        <f t="shared" si="48"/>
        <v>0</v>
      </c>
      <c r="AE173" s="26">
        <f t="shared" si="49"/>
        <v>0</v>
      </c>
      <c r="AF173" s="26">
        <f t="shared" si="50"/>
        <v>0</v>
      </c>
      <c r="AG173" s="26">
        <f t="shared" si="51"/>
        <v>0</v>
      </c>
      <c r="AH173" s="26">
        <f t="shared" si="52"/>
        <v>0</v>
      </c>
      <c r="AI173" s="26">
        <f t="shared" si="53"/>
        <v>0</v>
      </c>
      <c r="AJ173" s="26">
        <f t="shared" si="54"/>
        <v>0</v>
      </c>
      <c r="AK173" s="26">
        <f t="shared" si="55"/>
        <v>0</v>
      </c>
      <c r="AL173" s="26">
        <f t="shared" si="56"/>
        <v>0</v>
      </c>
      <c r="AM173" s="26">
        <f t="shared" si="57"/>
        <v>0</v>
      </c>
      <c r="AN173" s="26">
        <f t="shared" si="58"/>
        <v>0</v>
      </c>
      <c r="AO173" s="26">
        <f t="shared" si="59"/>
        <v>0</v>
      </c>
      <c r="AP173" s="26">
        <f t="shared" si="60"/>
        <v>0</v>
      </c>
      <c r="AQ173" s="26">
        <f t="shared" si="61"/>
        <v>0</v>
      </c>
      <c r="AR173" s="26">
        <f t="shared" si="62"/>
        <v>0</v>
      </c>
      <c r="AS173" s="26">
        <f t="shared" si="63"/>
        <v>0</v>
      </c>
      <c r="AT173" s="21"/>
      <c r="AU173" s="21"/>
      <c r="AV173" s="21"/>
      <c r="AW173" s="21"/>
      <c r="AX173" s="21"/>
      <c r="AY173" s="21"/>
      <c r="AZ173" s="21"/>
      <c r="BA173" s="21"/>
      <c r="BB173" s="21"/>
      <c r="BC173" s="21"/>
      <c r="BD173" s="21"/>
      <c r="BE173" s="21"/>
    </row>
    <row r="174" spans="3:57">
      <c r="C174" s="26">
        <v>39</v>
      </c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  <c r="V174" s="26">
        <f t="shared" si="43"/>
        <v>0</v>
      </c>
      <c r="W174" s="29">
        <f t="shared" si="46"/>
        <v>15.094909862458159</v>
      </c>
      <c r="X174" s="28">
        <f t="shared" si="44"/>
        <v>0</v>
      </c>
      <c r="Y174" s="22"/>
      <c r="Z174" s="22"/>
      <c r="AA174" s="26">
        <v>39</v>
      </c>
      <c r="AB174" s="26">
        <f t="shared" si="45"/>
        <v>0</v>
      </c>
      <c r="AC174" s="26">
        <f t="shared" si="47"/>
        <v>0</v>
      </c>
      <c r="AD174" s="26">
        <f t="shared" si="48"/>
        <v>0</v>
      </c>
      <c r="AE174" s="26">
        <f t="shared" si="49"/>
        <v>0</v>
      </c>
      <c r="AF174" s="26">
        <f t="shared" si="50"/>
        <v>0</v>
      </c>
      <c r="AG174" s="26">
        <f t="shared" si="51"/>
        <v>0</v>
      </c>
      <c r="AH174" s="26">
        <f t="shared" si="52"/>
        <v>0</v>
      </c>
      <c r="AI174" s="26">
        <f t="shared" si="53"/>
        <v>0</v>
      </c>
      <c r="AJ174" s="26">
        <f t="shared" si="54"/>
        <v>0</v>
      </c>
      <c r="AK174" s="26">
        <f t="shared" si="55"/>
        <v>0</v>
      </c>
      <c r="AL174" s="26">
        <f t="shared" si="56"/>
        <v>0</v>
      </c>
      <c r="AM174" s="26">
        <f t="shared" si="57"/>
        <v>0</v>
      </c>
      <c r="AN174" s="26">
        <f t="shared" si="58"/>
        <v>0</v>
      </c>
      <c r="AO174" s="26">
        <f t="shared" si="59"/>
        <v>0</v>
      </c>
      <c r="AP174" s="26">
        <f t="shared" si="60"/>
        <v>0</v>
      </c>
      <c r="AQ174" s="26">
        <f t="shared" si="61"/>
        <v>0</v>
      </c>
      <c r="AR174" s="26">
        <f t="shared" si="62"/>
        <v>0</v>
      </c>
      <c r="AS174" s="26">
        <f t="shared" si="63"/>
        <v>0</v>
      </c>
      <c r="AT174" s="21"/>
      <c r="AU174" s="21"/>
      <c r="AV174" s="21"/>
      <c r="AW174" s="21"/>
      <c r="AX174" s="21"/>
      <c r="AY174" s="21"/>
      <c r="AZ174" s="21"/>
      <c r="BA174" s="21"/>
      <c r="BB174" s="21"/>
      <c r="BC174" s="21"/>
      <c r="BD174" s="21"/>
      <c r="BE174" s="21"/>
    </row>
    <row r="175" spans="3:57">
      <c r="C175" s="26">
        <v>39.25</v>
      </c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26">
        <f t="shared" si="43"/>
        <v>0</v>
      </c>
      <c r="W175" s="29">
        <f t="shared" si="46"/>
        <v>15.042113343989456</v>
      </c>
      <c r="X175" s="28">
        <f t="shared" si="44"/>
        <v>0</v>
      </c>
      <c r="Y175" s="22"/>
      <c r="Z175" s="22"/>
      <c r="AA175" s="26">
        <v>39.25</v>
      </c>
      <c r="AB175" s="26">
        <f t="shared" si="45"/>
        <v>0</v>
      </c>
      <c r="AC175" s="26">
        <f t="shared" si="47"/>
        <v>0</v>
      </c>
      <c r="AD175" s="26">
        <f t="shared" si="48"/>
        <v>0</v>
      </c>
      <c r="AE175" s="26">
        <f t="shared" si="49"/>
        <v>0</v>
      </c>
      <c r="AF175" s="26">
        <f t="shared" si="50"/>
        <v>0</v>
      </c>
      <c r="AG175" s="26">
        <f t="shared" si="51"/>
        <v>0</v>
      </c>
      <c r="AH175" s="26">
        <f t="shared" si="52"/>
        <v>0</v>
      </c>
      <c r="AI175" s="26">
        <f t="shared" si="53"/>
        <v>0</v>
      </c>
      <c r="AJ175" s="26">
        <f t="shared" si="54"/>
        <v>0</v>
      </c>
      <c r="AK175" s="26">
        <f t="shared" si="55"/>
        <v>0</v>
      </c>
      <c r="AL175" s="26">
        <f t="shared" si="56"/>
        <v>0</v>
      </c>
      <c r="AM175" s="26">
        <f t="shared" si="57"/>
        <v>0</v>
      </c>
      <c r="AN175" s="26">
        <f t="shared" si="58"/>
        <v>0</v>
      </c>
      <c r="AO175" s="26">
        <f t="shared" si="59"/>
        <v>0</v>
      </c>
      <c r="AP175" s="26">
        <f t="shared" si="60"/>
        <v>0</v>
      </c>
      <c r="AQ175" s="26">
        <f t="shared" si="61"/>
        <v>0</v>
      </c>
      <c r="AR175" s="26">
        <f t="shared" si="62"/>
        <v>0</v>
      </c>
      <c r="AS175" s="26">
        <f t="shared" si="63"/>
        <v>0</v>
      </c>
      <c r="AT175" s="21"/>
      <c r="AU175" s="21"/>
      <c r="AV175" s="21"/>
      <c r="AW175" s="21"/>
      <c r="AX175" s="21"/>
      <c r="AY175" s="21"/>
      <c r="AZ175" s="21"/>
      <c r="BA175" s="21"/>
      <c r="BB175" s="21"/>
      <c r="BC175" s="21"/>
      <c r="BD175" s="21"/>
      <c r="BE175" s="21"/>
    </row>
    <row r="176" spans="3:57">
      <c r="C176" s="26">
        <v>39.5</v>
      </c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  <c r="V176" s="26">
        <f t="shared" si="43"/>
        <v>0</v>
      </c>
      <c r="W176" s="29">
        <f t="shared" si="46"/>
        <v>14.98986393478032</v>
      </c>
      <c r="X176" s="28">
        <f t="shared" si="44"/>
        <v>0</v>
      </c>
      <c r="Y176" s="22"/>
      <c r="Z176" s="22"/>
      <c r="AA176" s="26">
        <v>39.5</v>
      </c>
      <c r="AB176" s="26">
        <f t="shared" si="45"/>
        <v>0</v>
      </c>
      <c r="AC176" s="26">
        <f t="shared" si="47"/>
        <v>0</v>
      </c>
      <c r="AD176" s="26">
        <f t="shared" si="48"/>
        <v>0</v>
      </c>
      <c r="AE176" s="26">
        <f t="shared" si="49"/>
        <v>0</v>
      </c>
      <c r="AF176" s="26">
        <f t="shared" si="50"/>
        <v>0</v>
      </c>
      <c r="AG176" s="26">
        <f t="shared" si="51"/>
        <v>0</v>
      </c>
      <c r="AH176" s="26">
        <f t="shared" si="52"/>
        <v>0</v>
      </c>
      <c r="AI176" s="26">
        <f t="shared" si="53"/>
        <v>0</v>
      </c>
      <c r="AJ176" s="26">
        <f t="shared" si="54"/>
        <v>0</v>
      </c>
      <c r="AK176" s="26">
        <f t="shared" si="55"/>
        <v>0</v>
      </c>
      <c r="AL176" s="26">
        <f t="shared" si="56"/>
        <v>0</v>
      </c>
      <c r="AM176" s="26">
        <f t="shared" si="57"/>
        <v>0</v>
      </c>
      <c r="AN176" s="26">
        <f t="shared" si="58"/>
        <v>0</v>
      </c>
      <c r="AO176" s="26">
        <f t="shared" si="59"/>
        <v>0</v>
      </c>
      <c r="AP176" s="26">
        <f t="shared" si="60"/>
        <v>0</v>
      </c>
      <c r="AQ176" s="26">
        <f t="shared" si="61"/>
        <v>0</v>
      </c>
      <c r="AR176" s="26">
        <f t="shared" si="62"/>
        <v>0</v>
      </c>
      <c r="AS176" s="26">
        <f t="shared" si="63"/>
        <v>0</v>
      </c>
      <c r="AT176" s="21"/>
      <c r="AU176" s="21"/>
      <c r="AV176" s="21"/>
      <c r="AW176" s="21"/>
      <c r="AX176" s="21"/>
      <c r="AY176" s="21"/>
      <c r="AZ176" s="21"/>
      <c r="BA176" s="21"/>
      <c r="BB176" s="21"/>
      <c r="BC176" s="21"/>
      <c r="BD176" s="21"/>
      <c r="BE176" s="21"/>
    </row>
    <row r="177" spans="3:57">
      <c r="C177" s="26">
        <v>39.75</v>
      </c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  <c r="V177" s="26">
        <f t="shared" si="43"/>
        <v>0</v>
      </c>
      <c r="W177" s="29">
        <f t="shared" si="46"/>
        <v>14.938155965355747</v>
      </c>
      <c r="X177" s="28">
        <f t="shared" si="44"/>
        <v>0</v>
      </c>
      <c r="Y177" s="22"/>
      <c r="Z177" s="22"/>
      <c r="AA177" s="26">
        <v>39.75</v>
      </c>
      <c r="AB177" s="26">
        <f t="shared" si="45"/>
        <v>0</v>
      </c>
      <c r="AC177" s="26">
        <f t="shared" si="47"/>
        <v>0</v>
      </c>
      <c r="AD177" s="26">
        <f t="shared" si="48"/>
        <v>0</v>
      </c>
      <c r="AE177" s="26">
        <f t="shared" si="49"/>
        <v>0</v>
      </c>
      <c r="AF177" s="26">
        <f t="shared" si="50"/>
        <v>0</v>
      </c>
      <c r="AG177" s="26">
        <f t="shared" si="51"/>
        <v>0</v>
      </c>
      <c r="AH177" s="26">
        <f t="shared" si="52"/>
        <v>0</v>
      </c>
      <c r="AI177" s="26">
        <f t="shared" si="53"/>
        <v>0</v>
      </c>
      <c r="AJ177" s="26">
        <f t="shared" si="54"/>
        <v>0</v>
      </c>
      <c r="AK177" s="26">
        <f t="shared" si="55"/>
        <v>0</v>
      </c>
      <c r="AL177" s="26">
        <f t="shared" si="56"/>
        <v>0</v>
      </c>
      <c r="AM177" s="26">
        <f t="shared" si="57"/>
        <v>0</v>
      </c>
      <c r="AN177" s="26">
        <f t="shared" si="58"/>
        <v>0</v>
      </c>
      <c r="AO177" s="26">
        <f t="shared" si="59"/>
        <v>0</v>
      </c>
      <c r="AP177" s="26">
        <f t="shared" si="60"/>
        <v>0</v>
      </c>
      <c r="AQ177" s="26">
        <f t="shared" si="61"/>
        <v>0</v>
      </c>
      <c r="AR177" s="26">
        <f t="shared" si="62"/>
        <v>0</v>
      </c>
      <c r="AS177" s="26">
        <f t="shared" si="63"/>
        <v>0</v>
      </c>
      <c r="AT177" s="21"/>
      <c r="AU177" s="21"/>
      <c r="AV177" s="21"/>
      <c r="AW177" s="21"/>
      <c r="AX177" s="21"/>
      <c r="AY177" s="21"/>
      <c r="AZ177" s="21"/>
      <c r="BA177" s="21"/>
      <c r="BB177" s="21"/>
      <c r="BC177" s="21"/>
      <c r="BD177" s="21"/>
      <c r="BE177" s="21"/>
    </row>
    <row r="178" spans="3:57">
      <c r="C178" s="26">
        <v>40</v>
      </c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26">
        <f t="shared" si="43"/>
        <v>0</v>
      </c>
      <c r="W178" s="29">
        <f t="shared" si="46"/>
        <v>14.886983824991237</v>
      </c>
      <c r="X178" s="28">
        <f t="shared" si="44"/>
        <v>0</v>
      </c>
      <c r="Y178" s="22"/>
      <c r="Z178" s="22"/>
      <c r="AA178" s="26">
        <v>40</v>
      </c>
      <c r="AB178" s="26">
        <f t="shared" si="45"/>
        <v>0</v>
      </c>
      <c r="AC178" s="26">
        <f t="shared" si="47"/>
        <v>0</v>
      </c>
      <c r="AD178" s="26">
        <f t="shared" si="48"/>
        <v>0</v>
      </c>
      <c r="AE178" s="26">
        <f t="shared" si="49"/>
        <v>0</v>
      </c>
      <c r="AF178" s="26">
        <f t="shared" si="50"/>
        <v>0</v>
      </c>
      <c r="AG178" s="26">
        <f t="shared" si="51"/>
        <v>0</v>
      </c>
      <c r="AH178" s="26">
        <f t="shared" si="52"/>
        <v>0</v>
      </c>
      <c r="AI178" s="26">
        <f t="shared" si="53"/>
        <v>0</v>
      </c>
      <c r="AJ178" s="26">
        <f t="shared" si="54"/>
        <v>0</v>
      </c>
      <c r="AK178" s="26">
        <f t="shared" si="55"/>
        <v>0</v>
      </c>
      <c r="AL178" s="26">
        <f t="shared" si="56"/>
        <v>0</v>
      </c>
      <c r="AM178" s="26">
        <f t="shared" si="57"/>
        <v>0</v>
      </c>
      <c r="AN178" s="26">
        <f t="shared" si="58"/>
        <v>0</v>
      </c>
      <c r="AO178" s="26">
        <f t="shared" si="59"/>
        <v>0</v>
      </c>
      <c r="AP178" s="26">
        <f t="shared" si="60"/>
        <v>0</v>
      </c>
      <c r="AQ178" s="26">
        <f t="shared" si="61"/>
        <v>0</v>
      </c>
      <c r="AR178" s="26">
        <f t="shared" si="62"/>
        <v>0</v>
      </c>
      <c r="AS178" s="26">
        <f t="shared" si="63"/>
        <v>0</v>
      </c>
      <c r="AT178" s="21"/>
      <c r="AU178" s="21"/>
      <c r="AV178" s="21"/>
      <c r="AW178" s="21"/>
      <c r="AX178" s="21"/>
      <c r="AY178" s="21"/>
      <c r="AZ178" s="21"/>
      <c r="BA178" s="21"/>
      <c r="BB178" s="21"/>
      <c r="BC178" s="21"/>
      <c r="BD178" s="21"/>
      <c r="BE178" s="21"/>
    </row>
    <row r="179" spans="3:57">
      <c r="C179" s="26">
        <v>40.25</v>
      </c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  <c r="V179" s="26">
        <f t="shared" si="43"/>
        <v>0</v>
      </c>
      <c r="W179" s="29">
        <f t="shared" si="46"/>
        <v>14.836341961103988</v>
      </c>
      <c r="X179" s="28">
        <f t="shared" si="44"/>
        <v>0</v>
      </c>
      <c r="Y179" s="22"/>
      <c r="Z179" s="22"/>
      <c r="AA179" s="26">
        <v>40.25</v>
      </c>
      <c r="AB179" s="26">
        <f t="shared" si="45"/>
        <v>0</v>
      </c>
      <c r="AC179" s="26">
        <f t="shared" si="47"/>
        <v>0</v>
      </c>
      <c r="AD179" s="26">
        <f t="shared" si="48"/>
        <v>0</v>
      </c>
      <c r="AE179" s="26">
        <f t="shared" si="49"/>
        <v>0</v>
      </c>
      <c r="AF179" s="26">
        <f t="shared" si="50"/>
        <v>0</v>
      </c>
      <c r="AG179" s="26">
        <f t="shared" si="51"/>
        <v>0</v>
      </c>
      <c r="AH179" s="26">
        <f t="shared" si="52"/>
        <v>0</v>
      </c>
      <c r="AI179" s="26">
        <f t="shared" si="53"/>
        <v>0</v>
      </c>
      <c r="AJ179" s="26">
        <f t="shared" si="54"/>
        <v>0</v>
      </c>
      <c r="AK179" s="26">
        <f t="shared" si="55"/>
        <v>0</v>
      </c>
      <c r="AL179" s="26">
        <f t="shared" si="56"/>
        <v>0</v>
      </c>
      <c r="AM179" s="26">
        <f t="shared" si="57"/>
        <v>0</v>
      </c>
      <c r="AN179" s="26">
        <f t="shared" si="58"/>
        <v>0</v>
      </c>
      <c r="AO179" s="26">
        <f t="shared" si="59"/>
        <v>0</v>
      </c>
      <c r="AP179" s="26">
        <f t="shared" si="60"/>
        <v>0</v>
      </c>
      <c r="AQ179" s="26">
        <f t="shared" si="61"/>
        <v>0</v>
      </c>
      <c r="AR179" s="26">
        <f t="shared" si="62"/>
        <v>0</v>
      </c>
      <c r="AS179" s="26">
        <f t="shared" si="63"/>
        <v>0</v>
      </c>
      <c r="AT179" s="21"/>
      <c r="AU179" s="21"/>
      <c r="AV179" s="21"/>
      <c r="AW179" s="21"/>
      <c r="AX179" s="21"/>
      <c r="AY179" s="21"/>
      <c r="AZ179" s="21"/>
      <c r="BA179" s="21"/>
      <c r="BB179" s="21"/>
      <c r="BC179" s="21"/>
      <c r="BD179" s="21"/>
      <c r="BE179" s="21"/>
    </row>
    <row r="180" spans="3:57">
      <c r="C180" s="26">
        <v>40.5</v>
      </c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  <c r="V180" s="26">
        <f t="shared" si="43"/>
        <v>0</v>
      </c>
      <c r="W180" s="29">
        <f t="shared" si="46"/>
        <v>14.786224878650405</v>
      </c>
      <c r="X180" s="28">
        <f t="shared" si="44"/>
        <v>0</v>
      </c>
      <c r="Y180" s="22"/>
      <c r="Z180" s="22"/>
      <c r="AA180" s="26">
        <v>40.5</v>
      </c>
      <c r="AB180" s="26">
        <f t="shared" si="45"/>
        <v>0</v>
      </c>
      <c r="AC180" s="26">
        <f t="shared" si="47"/>
        <v>0</v>
      </c>
      <c r="AD180" s="26">
        <f t="shared" si="48"/>
        <v>0</v>
      </c>
      <c r="AE180" s="26">
        <f t="shared" si="49"/>
        <v>0</v>
      </c>
      <c r="AF180" s="26">
        <f t="shared" si="50"/>
        <v>0</v>
      </c>
      <c r="AG180" s="26">
        <f t="shared" si="51"/>
        <v>0</v>
      </c>
      <c r="AH180" s="26">
        <f t="shared" si="52"/>
        <v>0</v>
      </c>
      <c r="AI180" s="26">
        <f t="shared" si="53"/>
        <v>0</v>
      </c>
      <c r="AJ180" s="26">
        <f t="shared" si="54"/>
        <v>0</v>
      </c>
      <c r="AK180" s="26">
        <f t="shared" si="55"/>
        <v>0</v>
      </c>
      <c r="AL180" s="26">
        <f t="shared" si="56"/>
        <v>0</v>
      </c>
      <c r="AM180" s="26">
        <f t="shared" si="57"/>
        <v>0</v>
      </c>
      <c r="AN180" s="26">
        <f t="shared" si="58"/>
        <v>0</v>
      </c>
      <c r="AO180" s="26">
        <f t="shared" si="59"/>
        <v>0</v>
      </c>
      <c r="AP180" s="26">
        <f t="shared" si="60"/>
        <v>0</v>
      </c>
      <c r="AQ180" s="26">
        <f t="shared" si="61"/>
        <v>0</v>
      </c>
      <c r="AR180" s="26">
        <f t="shared" si="62"/>
        <v>0</v>
      </c>
      <c r="AS180" s="26">
        <f t="shared" si="63"/>
        <v>0</v>
      </c>
      <c r="AT180" s="21"/>
      <c r="AU180" s="21"/>
      <c r="AV180" s="21"/>
      <c r="AW180" s="21"/>
      <c r="AX180" s="21"/>
      <c r="AY180" s="21"/>
      <c r="AZ180" s="21"/>
      <c r="BA180" s="21"/>
      <c r="BB180" s="21"/>
      <c r="BC180" s="21"/>
      <c r="BD180" s="21"/>
      <c r="BE180" s="21"/>
    </row>
    <row r="181" spans="3:57">
      <c r="C181" s="26">
        <v>40.75</v>
      </c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  <c r="V181" s="26">
        <f t="shared" si="43"/>
        <v>0</v>
      </c>
      <c r="W181" s="29">
        <f t="shared" si="46"/>
        <v>14.736627139529832</v>
      </c>
      <c r="X181" s="28">
        <f t="shared" si="44"/>
        <v>0</v>
      </c>
      <c r="Y181" s="22"/>
      <c r="Z181" s="22"/>
      <c r="AA181" s="26">
        <v>40.75</v>
      </c>
      <c r="AB181" s="26">
        <f t="shared" si="45"/>
        <v>0</v>
      </c>
      <c r="AC181" s="26">
        <f t="shared" si="47"/>
        <v>0</v>
      </c>
      <c r="AD181" s="26">
        <f t="shared" si="48"/>
        <v>0</v>
      </c>
      <c r="AE181" s="26">
        <f t="shared" si="49"/>
        <v>0</v>
      </c>
      <c r="AF181" s="26">
        <f t="shared" si="50"/>
        <v>0</v>
      </c>
      <c r="AG181" s="26">
        <f t="shared" si="51"/>
        <v>0</v>
      </c>
      <c r="AH181" s="26">
        <f t="shared" si="52"/>
        <v>0</v>
      </c>
      <c r="AI181" s="26">
        <f t="shared" si="53"/>
        <v>0</v>
      </c>
      <c r="AJ181" s="26">
        <f t="shared" si="54"/>
        <v>0</v>
      </c>
      <c r="AK181" s="26">
        <f t="shared" si="55"/>
        <v>0</v>
      </c>
      <c r="AL181" s="26">
        <f t="shared" si="56"/>
        <v>0</v>
      </c>
      <c r="AM181" s="26">
        <f t="shared" si="57"/>
        <v>0</v>
      </c>
      <c r="AN181" s="26">
        <f t="shared" si="58"/>
        <v>0</v>
      </c>
      <c r="AO181" s="26">
        <f t="shared" si="59"/>
        <v>0</v>
      </c>
      <c r="AP181" s="26">
        <f t="shared" si="60"/>
        <v>0</v>
      </c>
      <c r="AQ181" s="26">
        <f t="shared" si="61"/>
        <v>0</v>
      </c>
      <c r="AR181" s="26">
        <f t="shared" si="62"/>
        <v>0</v>
      </c>
      <c r="AS181" s="26">
        <f t="shared" si="63"/>
        <v>0</v>
      </c>
      <c r="AT181" s="21"/>
      <c r="AU181" s="21"/>
      <c r="AV181" s="21"/>
      <c r="AW181" s="21"/>
      <c r="AX181" s="21"/>
      <c r="AY181" s="21"/>
      <c r="AZ181" s="21"/>
      <c r="BA181" s="21"/>
      <c r="BB181" s="21"/>
      <c r="BC181" s="21"/>
      <c r="BD181" s="21"/>
      <c r="BE181" s="21"/>
    </row>
    <row r="182" spans="3:57">
      <c r="C182" s="26">
        <v>41</v>
      </c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  <c r="V182" s="26">
        <f t="shared" si="43"/>
        <v>0</v>
      </c>
      <c r="W182" s="29">
        <f t="shared" si="46"/>
        <v>14.687543361994482</v>
      </c>
      <c r="X182" s="28">
        <f t="shared" si="44"/>
        <v>0</v>
      </c>
      <c r="Y182" s="22"/>
      <c r="Z182" s="22"/>
      <c r="AA182" s="26">
        <v>41</v>
      </c>
      <c r="AB182" s="26">
        <f t="shared" si="45"/>
        <v>0</v>
      </c>
      <c r="AC182" s="26">
        <f t="shared" si="47"/>
        <v>0</v>
      </c>
      <c r="AD182" s="26">
        <f t="shared" si="48"/>
        <v>0</v>
      </c>
      <c r="AE182" s="26">
        <f t="shared" si="49"/>
        <v>0</v>
      </c>
      <c r="AF182" s="26">
        <f t="shared" si="50"/>
        <v>0</v>
      </c>
      <c r="AG182" s="26">
        <f t="shared" si="51"/>
        <v>0</v>
      </c>
      <c r="AH182" s="26">
        <f t="shared" si="52"/>
        <v>0</v>
      </c>
      <c r="AI182" s="26">
        <f t="shared" si="53"/>
        <v>0</v>
      </c>
      <c r="AJ182" s="26">
        <f t="shared" si="54"/>
        <v>0</v>
      </c>
      <c r="AK182" s="26">
        <f t="shared" si="55"/>
        <v>0</v>
      </c>
      <c r="AL182" s="26">
        <f t="shared" si="56"/>
        <v>0</v>
      </c>
      <c r="AM182" s="26">
        <f t="shared" si="57"/>
        <v>0</v>
      </c>
      <c r="AN182" s="26">
        <f t="shared" si="58"/>
        <v>0</v>
      </c>
      <c r="AO182" s="26">
        <f t="shared" si="59"/>
        <v>0</v>
      </c>
      <c r="AP182" s="26">
        <f t="shared" si="60"/>
        <v>0</v>
      </c>
      <c r="AQ182" s="26">
        <f t="shared" si="61"/>
        <v>0</v>
      </c>
      <c r="AR182" s="26">
        <f t="shared" si="62"/>
        <v>0</v>
      </c>
      <c r="AS182" s="26">
        <f t="shared" si="63"/>
        <v>0</v>
      </c>
      <c r="AT182" s="21"/>
      <c r="AU182" s="21"/>
      <c r="AV182" s="21"/>
      <c r="AW182" s="21"/>
      <c r="AX182" s="21"/>
      <c r="AY182" s="21"/>
      <c r="AZ182" s="21"/>
      <c r="BA182" s="21"/>
      <c r="BB182" s="21"/>
      <c r="BC182" s="21"/>
      <c r="BD182" s="21"/>
      <c r="BE182" s="21"/>
    </row>
    <row r="183" spans="3:57">
      <c r="C183" s="26">
        <v>41.25</v>
      </c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26">
        <f t="shared" si="43"/>
        <v>0</v>
      </c>
      <c r="W183" s="29">
        <f t="shared" si="46"/>
        <v>14.638968220065477</v>
      </c>
      <c r="X183" s="28">
        <f t="shared" si="44"/>
        <v>0</v>
      </c>
      <c r="Y183" s="22"/>
      <c r="Z183" s="22"/>
      <c r="AA183" s="26">
        <v>41.25</v>
      </c>
      <c r="AB183" s="26">
        <f t="shared" si="45"/>
        <v>0</v>
      </c>
      <c r="AC183" s="26">
        <f t="shared" si="47"/>
        <v>0</v>
      </c>
      <c r="AD183" s="26">
        <f t="shared" si="48"/>
        <v>0</v>
      </c>
      <c r="AE183" s="26">
        <f t="shared" si="49"/>
        <v>0</v>
      </c>
      <c r="AF183" s="26">
        <f t="shared" si="50"/>
        <v>0</v>
      </c>
      <c r="AG183" s="26">
        <f t="shared" si="51"/>
        <v>0</v>
      </c>
      <c r="AH183" s="26">
        <f t="shared" si="52"/>
        <v>0</v>
      </c>
      <c r="AI183" s="26">
        <f t="shared" si="53"/>
        <v>0</v>
      </c>
      <c r="AJ183" s="26">
        <f t="shared" si="54"/>
        <v>0</v>
      </c>
      <c r="AK183" s="26">
        <f t="shared" si="55"/>
        <v>0</v>
      </c>
      <c r="AL183" s="26">
        <f t="shared" si="56"/>
        <v>0</v>
      </c>
      <c r="AM183" s="26">
        <f t="shared" si="57"/>
        <v>0</v>
      </c>
      <c r="AN183" s="26">
        <f t="shared" si="58"/>
        <v>0</v>
      </c>
      <c r="AO183" s="26">
        <f t="shared" si="59"/>
        <v>0</v>
      </c>
      <c r="AP183" s="26">
        <f t="shared" si="60"/>
        <v>0</v>
      </c>
      <c r="AQ183" s="26">
        <f t="shared" si="61"/>
        <v>0</v>
      </c>
      <c r="AR183" s="26">
        <f t="shared" si="62"/>
        <v>0</v>
      </c>
      <c r="AS183" s="26">
        <f t="shared" si="63"/>
        <v>0</v>
      </c>
      <c r="AT183" s="21"/>
      <c r="AU183" s="21"/>
      <c r="AV183" s="21"/>
      <c r="AW183" s="21"/>
      <c r="AX183" s="21"/>
      <c r="AY183" s="21"/>
      <c r="AZ183" s="21"/>
      <c r="BA183" s="21"/>
      <c r="BB183" s="21"/>
      <c r="BC183" s="21"/>
      <c r="BD183" s="21"/>
      <c r="BE183" s="21"/>
    </row>
    <row r="184" spans="3:57">
      <c r="C184" s="26">
        <v>41.5</v>
      </c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  <c r="V184" s="26">
        <f t="shared" si="43"/>
        <v>0</v>
      </c>
      <c r="W184" s="29">
        <f t="shared" si="46"/>
        <v>14.59089644295493</v>
      </c>
      <c r="X184" s="28">
        <f t="shared" si="44"/>
        <v>0</v>
      </c>
      <c r="Y184" s="22"/>
      <c r="Z184" s="22"/>
      <c r="AA184" s="26">
        <v>41.5</v>
      </c>
      <c r="AB184" s="26">
        <f t="shared" si="45"/>
        <v>0</v>
      </c>
      <c r="AC184" s="26">
        <f t="shared" si="47"/>
        <v>0</v>
      </c>
      <c r="AD184" s="26">
        <f t="shared" si="48"/>
        <v>0</v>
      </c>
      <c r="AE184" s="26">
        <f t="shared" si="49"/>
        <v>0</v>
      </c>
      <c r="AF184" s="26">
        <f t="shared" si="50"/>
        <v>0</v>
      </c>
      <c r="AG184" s="26">
        <f t="shared" si="51"/>
        <v>0</v>
      </c>
      <c r="AH184" s="26">
        <f t="shared" si="52"/>
        <v>0</v>
      </c>
      <c r="AI184" s="26">
        <f t="shared" si="53"/>
        <v>0</v>
      </c>
      <c r="AJ184" s="26">
        <f t="shared" si="54"/>
        <v>0</v>
      </c>
      <c r="AK184" s="26">
        <f t="shared" si="55"/>
        <v>0</v>
      </c>
      <c r="AL184" s="26">
        <f t="shared" si="56"/>
        <v>0</v>
      </c>
      <c r="AM184" s="26">
        <f t="shared" si="57"/>
        <v>0</v>
      </c>
      <c r="AN184" s="26">
        <f t="shared" si="58"/>
        <v>0</v>
      </c>
      <c r="AO184" s="26">
        <f t="shared" si="59"/>
        <v>0</v>
      </c>
      <c r="AP184" s="26">
        <f t="shared" si="60"/>
        <v>0</v>
      </c>
      <c r="AQ184" s="26">
        <f t="shared" si="61"/>
        <v>0</v>
      </c>
      <c r="AR184" s="26">
        <f t="shared" si="62"/>
        <v>0</v>
      </c>
      <c r="AS184" s="26">
        <f t="shared" si="63"/>
        <v>0</v>
      </c>
      <c r="AT184" s="21"/>
      <c r="AU184" s="21"/>
      <c r="AV184" s="21"/>
      <c r="AW184" s="21"/>
      <c r="AX184" s="21"/>
      <c r="AY184" s="21"/>
      <c r="AZ184" s="21"/>
      <c r="BA184" s="21"/>
      <c r="BB184" s="21"/>
      <c r="BC184" s="21"/>
      <c r="BD184" s="21"/>
      <c r="BE184" s="21"/>
    </row>
    <row r="185" spans="3:57">
      <c r="C185" s="26">
        <v>41.75</v>
      </c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26">
        <f t="shared" si="43"/>
        <v>0</v>
      </c>
      <c r="W185" s="29">
        <f t="shared" si="46"/>
        <v>14.543322814494028</v>
      </c>
      <c r="X185" s="28">
        <f t="shared" si="44"/>
        <v>0</v>
      </c>
      <c r="Y185" s="22"/>
      <c r="Z185" s="22"/>
      <c r="AA185" s="26">
        <v>41.75</v>
      </c>
      <c r="AB185" s="26">
        <f t="shared" si="45"/>
        <v>0</v>
      </c>
      <c r="AC185" s="26">
        <f t="shared" si="47"/>
        <v>0</v>
      </c>
      <c r="AD185" s="26">
        <f t="shared" si="48"/>
        <v>0</v>
      </c>
      <c r="AE185" s="26">
        <f t="shared" si="49"/>
        <v>0</v>
      </c>
      <c r="AF185" s="26">
        <f t="shared" si="50"/>
        <v>0</v>
      </c>
      <c r="AG185" s="26">
        <f t="shared" si="51"/>
        <v>0</v>
      </c>
      <c r="AH185" s="26">
        <f t="shared" si="52"/>
        <v>0</v>
      </c>
      <c r="AI185" s="26">
        <f t="shared" si="53"/>
        <v>0</v>
      </c>
      <c r="AJ185" s="26">
        <f t="shared" si="54"/>
        <v>0</v>
      </c>
      <c r="AK185" s="26">
        <f t="shared" si="55"/>
        <v>0</v>
      </c>
      <c r="AL185" s="26">
        <f t="shared" si="56"/>
        <v>0</v>
      </c>
      <c r="AM185" s="26">
        <f t="shared" si="57"/>
        <v>0</v>
      </c>
      <c r="AN185" s="26">
        <f t="shared" si="58"/>
        <v>0</v>
      </c>
      <c r="AO185" s="26">
        <f t="shared" si="59"/>
        <v>0</v>
      </c>
      <c r="AP185" s="26">
        <f t="shared" si="60"/>
        <v>0</v>
      </c>
      <c r="AQ185" s="26">
        <f t="shared" si="61"/>
        <v>0</v>
      </c>
      <c r="AR185" s="26">
        <f t="shared" si="62"/>
        <v>0</v>
      </c>
      <c r="AS185" s="26">
        <f t="shared" si="63"/>
        <v>0</v>
      </c>
      <c r="AT185" s="21"/>
      <c r="AU185" s="21"/>
      <c r="AV185" s="21"/>
      <c r="AW185" s="21"/>
      <c r="AX185" s="21"/>
      <c r="AY185" s="21"/>
      <c r="AZ185" s="21"/>
      <c r="BA185" s="21"/>
      <c r="BB185" s="21"/>
      <c r="BC185" s="21"/>
      <c r="BD185" s="21"/>
      <c r="BE185" s="21"/>
    </row>
    <row r="186" spans="3:57">
      <c r="C186" s="26">
        <v>42</v>
      </c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26">
        <f t="shared" si="43"/>
        <v>0</v>
      </c>
      <c r="W186" s="29">
        <f t="shared" si="46"/>
        <v>14.496242172567031</v>
      </c>
      <c r="X186" s="28">
        <f t="shared" si="44"/>
        <v>0</v>
      </c>
      <c r="Y186" s="22"/>
      <c r="Z186" s="22"/>
      <c r="AA186" s="26">
        <v>42</v>
      </c>
      <c r="AB186" s="26">
        <f t="shared" si="45"/>
        <v>0</v>
      </c>
      <c r="AC186" s="26">
        <f t="shared" si="47"/>
        <v>0</v>
      </c>
      <c r="AD186" s="26">
        <f t="shared" si="48"/>
        <v>0</v>
      </c>
      <c r="AE186" s="26">
        <f t="shared" si="49"/>
        <v>0</v>
      </c>
      <c r="AF186" s="26">
        <f t="shared" si="50"/>
        <v>0</v>
      </c>
      <c r="AG186" s="26">
        <f t="shared" si="51"/>
        <v>0</v>
      </c>
      <c r="AH186" s="26">
        <f t="shared" si="52"/>
        <v>0</v>
      </c>
      <c r="AI186" s="26">
        <f t="shared" si="53"/>
        <v>0</v>
      </c>
      <c r="AJ186" s="26">
        <f t="shared" si="54"/>
        <v>0</v>
      </c>
      <c r="AK186" s="26">
        <f t="shared" si="55"/>
        <v>0</v>
      </c>
      <c r="AL186" s="26">
        <f t="shared" si="56"/>
        <v>0</v>
      </c>
      <c r="AM186" s="26">
        <f t="shared" si="57"/>
        <v>0</v>
      </c>
      <c r="AN186" s="26">
        <f t="shared" si="58"/>
        <v>0</v>
      </c>
      <c r="AO186" s="26">
        <f t="shared" si="59"/>
        <v>0</v>
      </c>
      <c r="AP186" s="26">
        <f t="shared" si="60"/>
        <v>0</v>
      </c>
      <c r="AQ186" s="26">
        <f t="shared" si="61"/>
        <v>0</v>
      </c>
      <c r="AR186" s="26">
        <f t="shared" si="62"/>
        <v>0</v>
      </c>
      <c r="AS186" s="26">
        <f t="shared" si="63"/>
        <v>0</v>
      </c>
      <c r="AT186" s="21"/>
      <c r="AU186" s="21"/>
      <c r="AV186" s="21"/>
      <c r="AW186" s="21"/>
      <c r="AX186" s="21"/>
      <c r="AY186" s="21"/>
      <c r="AZ186" s="21"/>
      <c r="BA186" s="21"/>
      <c r="BB186" s="21"/>
      <c r="BC186" s="21"/>
      <c r="BD186" s="21"/>
      <c r="BE186" s="21"/>
    </row>
    <row r="187" spans="3:57">
      <c r="C187" s="26">
        <v>42.25</v>
      </c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  <c r="V187" s="26">
        <f t="shared" si="43"/>
        <v>0</v>
      </c>
      <c r="W187" s="29">
        <f t="shared" si="46"/>
        <v>14.449649408551149</v>
      </c>
      <c r="X187" s="28">
        <f t="shared" si="44"/>
        <v>0</v>
      </c>
      <c r="Y187" s="22"/>
      <c r="Z187" s="22"/>
      <c r="AA187" s="26">
        <v>42.25</v>
      </c>
      <c r="AB187" s="26">
        <f t="shared" si="45"/>
        <v>0</v>
      </c>
      <c r="AC187" s="26">
        <f t="shared" si="47"/>
        <v>0</v>
      </c>
      <c r="AD187" s="26">
        <f t="shared" si="48"/>
        <v>0</v>
      </c>
      <c r="AE187" s="26">
        <f t="shared" si="49"/>
        <v>0</v>
      </c>
      <c r="AF187" s="26">
        <f t="shared" si="50"/>
        <v>0</v>
      </c>
      <c r="AG187" s="26">
        <f t="shared" si="51"/>
        <v>0</v>
      </c>
      <c r="AH187" s="26">
        <f t="shared" si="52"/>
        <v>0</v>
      </c>
      <c r="AI187" s="26">
        <f t="shared" si="53"/>
        <v>0</v>
      </c>
      <c r="AJ187" s="26">
        <f t="shared" si="54"/>
        <v>0</v>
      </c>
      <c r="AK187" s="26">
        <f t="shared" si="55"/>
        <v>0</v>
      </c>
      <c r="AL187" s="26">
        <f t="shared" si="56"/>
        <v>0</v>
      </c>
      <c r="AM187" s="26">
        <f t="shared" si="57"/>
        <v>0</v>
      </c>
      <c r="AN187" s="26">
        <f t="shared" si="58"/>
        <v>0</v>
      </c>
      <c r="AO187" s="26">
        <f t="shared" si="59"/>
        <v>0</v>
      </c>
      <c r="AP187" s="26">
        <f t="shared" si="60"/>
        <v>0</v>
      </c>
      <c r="AQ187" s="26">
        <f t="shared" si="61"/>
        <v>0</v>
      </c>
      <c r="AR187" s="26">
        <f t="shared" si="62"/>
        <v>0</v>
      </c>
      <c r="AS187" s="26">
        <f t="shared" si="63"/>
        <v>0</v>
      </c>
      <c r="AT187" s="21"/>
      <c r="AU187" s="21"/>
      <c r="AV187" s="21"/>
      <c r="AW187" s="21"/>
      <c r="AX187" s="21"/>
      <c r="AY187" s="21"/>
      <c r="AZ187" s="21"/>
      <c r="BA187" s="21"/>
      <c r="BB187" s="21"/>
      <c r="BC187" s="21"/>
      <c r="BD187" s="21"/>
      <c r="BE187" s="21"/>
    </row>
    <row r="188" spans="3:57">
      <c r="C188" s="26">
        <v>42.5</v>
      </c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  <c r="V188" s="26">
        <f t="shared" si="43"/>
        <v>0</v>
      </c>
      <c r="W188" s="29">
        <f t="shared" si="46"/>
        <v>14.403539466762211</v>
      </c>
      <c r="X188" s="28">
        <f t="shared" si="44"/>
        <v>0</v>
      </c>
      <c r="Y188" s="22"/>
      <c r="Z188" s="22"/>
      <c r="AA188" s="26">
        <v>42.5</v>
      </c>
      <c r="AB188" s="26">
        <f t="shared" si="45"/>
        <v>0</v>
      </c>
      <c r="AC188" s="26">
        <f t="shared" si="47"/>
        <v>0</v>
      </c>
      <c r="AD188" s="26">
        <f t="shared" si="48"/>
        <v>0</v>
      </c>
      <c r="AE188" s="26">
        <f t="shared" si="49"/>
        <v>0</v>
      </c>
      <c r="AF188" s="26">
        <f t="shared" si="50"/>
        <v>0</v>
      </c>
      <c r="AG188" s="26">
        <f t="shared" si="51"/>
        <v>0</v>
      </c>
      <c r="AH188" s="26">
        <f t="shared" si="52"/>
        <v>0</v>
      </c>
      <c r="AI188" s="26">
        <f t="shared" si="53"/>
        <v>0</v>
      </c>
      <c r="AJ188" s="26">
        <f t="shared" si="54"/>
        <v>0</v>
      </c>
      <c r="AK188" s="26">
        <f t="shared" si="55"/>
        <v>0</v>
      </c>
      <c r="AL188" s="26">
        <f t="shared" si="56"/>
        <v>0</v>
      </c>
      <c r="AM188" s="26">
        <f t="shared" si="57"/>
        <v>0</v>
      </c>
      <c r="AN188" s="26">
        <f t="shared" si="58"/>
        <v>0</v>
      </c>
      <c r="AO188" s="26">
        <f t="shared" si="59"/>
        <v>0</v>
      </c>
      <c r="AP188" s="26">
        <f t="shared" si="60"/>
        <v>0</v>
      </c>
      <c r="AQ188" s="26">
        <f t="shared" si="61"/>
        <v>0</v>
      </c>
      <c r="AR188" s="26">
        <f t="shared" si="62"/>
        <v>0</v>
      </c>
      <c r="AS188" s="26">
        <f t="shared" si="63"/>
        <v>0</v>
      </c>
      <c r="AT188" s="21"/>
      <c r="AU188" s="21"/>
      <c r="AV188" s="21"/>
      <c r="AW188" s="21"/>
      <c r="AX188" s="21"/>
      <c r="AY188" s="21"/>
      <c r="AZ188" s="21"/>
      <c r="BA188" s="21"/>
      <c r="BB188" s="21"/>
      <c r="BC188" s="21"/>
      <c r="BD188" s="21"/>
      <c r="BE188" s="21"/>
    </row>
    <row r="189" spans="3:57">
      <c r="C189" s="26">
        <v>42.75</v>
      </c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  <c r="V189" s="26">
        <f t="shared" si="43"/>
        <v>0</v>
      </c>
      <c r="W189" s="29">
        <f t="shared" si="46"/>
        <v>14.357907343906085</v>
      </c>
      <c r="X189" s="28">
        <f t="shared" si="44"/>
        <v>0</v>
      </c>
      <c r="Y189" s="22"/>
      <c r="Z189" s="22"/>
      <c r="AA189" s="26">
        <v>42.75</v>
      </c>
      <c r="AB189" s="26">
        <f t="shared" si="45"/>
        <v>0</v>
      </c>
      <c r="AC189" s="26">
        <f t="shared" si="47"/>
        <v>0</v>
      </c>
      <c r="AD189" s="26">
        <f t="shared" si="48"/>
        <v>0</v>
      </c>
      <c r="AE189" s="26">
        <f t="shared" si="49"/>
        <v>0</v>
      </c>
      <c r="AF189" s="26">
        <f t="shared" si="50"/>
        <v>0</v>
      </c>
      <c r="AG189" s="26">
        <f t="shared" si="51"/>
        <v>0</v>
      </c>
      <c r="AH189" s="26">
        <f t="shared" si="52"/>
        <v>0</v>
      </c>
      <c r="AI189" s="26">
        <f t="shared" si="53"/>
        <v>0</v>
      </c>
      <c r="AJ189" s="26">
        <f t="shared" si="54"/>
        <v>0</v>
      </c>
      <c r="AK189" s="26">
        <f t="shared" si="55"/>
        <v>0</v>
      </c>
      <c r="AL189" s="26">
        <f t="shared" si="56"/>
        <v>0</v>
      </c>
      <c r="AM189" s="26">
        <f t="shared" si="57"/>
        <v>0</v>
      </c>
      <c r="AN189" s="26">
        <f t="shared" si="58"/>
        <v>0</v>
      </c>
      <c r="AO189" s="26">
        <f t="shared" si="59"/>
        <v>0</v>
      </c>
      <c r="AP189" s="26">
        <f t="shared" si="60"/>
        <v>0</v>
      </c>
      <c r="AQ189" s="26">
        <f t="shared" si="61"/>
        <v>0</v>
      </c>
      <c r="AR189" s="26">
        <f t="shared" si="62"/>
        <v>0</v>
      </c>
      <c r="AS189" s="26">
        <f t="shared" si="63"/>
        <v>0</v>
      </c>
      <c r="AT189" s="21"/>
      <c r="AU189" s="21"/>
      <c r="AV189" s="21"/>
      <c r="AW189" s="21"/>
      <c r="AX189" s="21"/>
      <c r="AY189" s="21"/>
      <c r="AZ189" s="21"/>
      <c r="BA189" s="21"/>
      <c r="BB189" s="21"/>
      <c r="BC189" s="21"/>
      <c r="BD189" s="21"/>
      <c r="BE189" s="21"/>
    </row>
    <row r="190" spans="3:57">
      <c r="C190" s="26">
        <v>43</v>
      </c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  <c r="V190" s="26">
        <f t="shared" si="43"/>
        <v>0</v>
      </c>
      <c r="W190" s="29">
        <f t="shared" si="46"/>
        <v>14.312748088535781</v>
      </c>
      <c r="X190" s="28">
        <f t="shared" si="44"/>
        <v>0</v>
      </c>
      <c r="Y190" s="22"/>
      <c r="Z190" s="22"/>
      <c r="AA190" s="26">
        <v>43</v>
      </c>
      <c r="AB190" s="26">
        <f t="shared" si="45"/>
        <v>0</v>
      </c>
      <c r="AC190" s="26">
        <f t="shared" si="47"/>
        <v>0</v>
      </c>
      <c r="AD190" s="26">
        <f t="shared" si="48"/>
        <v>0</v>
      </c>
      <c r="AE190" s="26">
        <f t="shared" si="49"/>
        <v>0</v>
      </c>
      <c r="AF190" s="26">
        <f t="shared" si="50"/>
        <v>0</v>
      </c>
      <c r="AG190" s="26">
        <f t="shared" si="51"/>
        <v>0</v>
      </c>
      <c r="AH190" s="26">
        <f t="shared" si="52"/>
        <v>0</v>
      </c>
      <c r="AI190" s="26">
        <f t="shared" si="53"/>
        <v>0</v>
      </c>
      <c r="AJ190" s="26">
        <f t="shared" si="54"/>
        <v>0</v>
      </c>
      <c r="AK190" s="26">
        <f t="shared" si="55"/>
        <v>0</v>
      </c>
      <c r="AL190" s="26">
        <f t="shared" si="56"/>
        <v>0</v>
      </c>
      <c r="AM190" s="26">
        <f t="shared" si="57"/>
        <v>0</v>
      </c>
      <c r="AN190" s="26">
        <f t="shared" si="58"/>
        <v>0</v>
      </c>
      <c r="AO190" s="26">
        <f t="shared" si="59"/>
        <v>0</v>
      </c>
      <c r="AP190" s="26">
        <f t="shared" si="60"/>
        <v>0</v>
      </c>
      <c r="AQ190" s="26">
        <f t="shared" si="61"/>
        <v>0</v>
      </c>
      <c r="AR190" s="26">
        <f t="shared" si="62"/>
        <v>0</v>
      </c>
      <c r="AS190" s="26">
        <f t="shared" si="63"/>
        <v>0</v>
      </c>
      <c r="AT190" s="21"/>
      <c r="AU190" s="21"/>
      <c r="AV190" s="21"/>
      <c r="AW190" s="21"/>
      <c r="AX190" s="21"/>
      <c r="AY190" s="21"/>
      <c r="AZ190" s="21"/>
      <c r="BA190" s="21"/>
      <c r="BB190" s="21"/>
      <c r="BC190" s="21"/>
      <c r="BD190" s="21"/>
      <c r="BE190" s="21"/>
    </row>
    <row r="191" spans="3:57">
      <c r="C191" s="26">
        <v>43.25</v>
      </c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26">
        <f t="shared" si="43"/>
        <v>0</v>
      </c>
      <c r="W191" s="29">
        <f t="shared" si="46"/>
        <v>14.268056800514174</v>
      </c>
      <c r="X191" s="28">
        <f t="shared" si="44"/>
        <v>0</v>
      </c>
      <c r="Y191" s="22"/>
      <c r="Z191" s="22"/>
      <c r="AA191" s="26">
        <v>43.25</v>
      </c>
      <c r="AB191" s="26">
        <f t="shared" si="45"/>
        <v>0</v>
      </c>
      <c r="AC191" s="26">
        <f t="shared" si="47"/>
        <v>0</v>
      </c>
      <c r="AD191" s="26">
        <f t="shared" si="48"/>
        <v>0</v>
      </c>
      <c r="AE191" s="26">
        <f t="shared" si="49"/>
        <v>0</v>
      </c>
      <c r="AF191" s="26">
        <f t="shared" si="50"/>
        <v>0</v>
      </c>
      <c r="AG191" s="26">
        <f t="shared" si="51"/>
        <v>0</v>
      </c>
      <c r="AH191" s="26">
        <f t="shared" si="52"/>
        <v>0</v>
      </c>
      <c r="AI191" s="26">
        <f t="shared" si="53"/>
        <v>0</v>
      </c>
      <c r="AJ191" s="26">
        <f t="shared" si="54"/>
        <v>0</v>
      </c>
      <c r="AK191" s="26">
        <f t="shared" si="55"/>
        <v>0</v>
      </c>
      <c r="AL191" s="26">
        <f t="shared" si="56"/>
        <v>0</v>
      </c>
      <c r="AM191" s="26">
        <f t="shared" si="57"/>
        <v>0</v>
      </c>
      <c r="AN191" s="26">
        <f t="shared" si="58"/>
        <v>0</v>
      </c>
      <c r="AO191" s="26">
        <f t="shared" si="59"/>
        <v>0</v>
      </c>
      <c r="AP191" s="26">
        <f t="shared" si="60"/>
        <v>0</v>
      </c>
      <c r="AQ191" s="26">
        <f t="shared" si="61"/>
        <v>0</v>
      </c>
      <c r="AR191" s="26">
        <f t="shared" si="62"/>
        <v>0</v>
      </c>
      <c r="AS191" s="26">
        <f t="shared" si="63"/>
        <v>0</v>
      </c>
      <c r="AT191" s="21"/>
      <c r="AU191" s="21"/>
      <c r="AV191" s="21"/>
      <c r="AW191" s="21"/>
      <c r="AX191" s="21"/>
      <c r="AY191" s="21"/>
      <c r="AZ191" s="21"/>
      <c r="BA191" s="21"/>
      <c r="BB191" s="21"/>
      <c r="BC191" s="21"/>
      <c r="BD191" s="21"/>
      <c r="BE191" s="21"/>
    </row>
    <row r="192" spans="3:57">
      <c r="C192" s="26">
        <v>43.5</v>
      </c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  <c r="V192" s="26">
        <f t="shared" si="43"/>
        <v>0</v>
      </c>
      <c r="W192" s="29">
        <f t="shared" si="46"/>
        <v>14.223828630482309</v>
      </c>
      <c r="X192" s="28">
        <f t="shared" si="44"/>
        <v>0</v>
      </c>
      <c r="Y192" s="22"/>
      <c r="Z192" s="22"/>
      <c r="AA192" s="26">
        <v>43.5</v>
      </c>
      <c r="AB192" s="26">
        <f t="shared" si="45"/>
        <v>0</v>
      </c>
      <c r="AC192" s="26">
        <f t="shared" si="47"/>
        <v>0</v>
      </c>
      <c r="AD192" s="26">
        <f t="shared" si="48"/>
        <v>0</v>
      </c>
      <c r="AE192" s="26">
        <f t="shared" si="49"/>
        <v>0</v>
      </c>
      <c r="AF192" s="26">
        <f t="shared" si="50"/>
        <v>0</v>
      </c>
      <c r="AG192" s="26">
        <f t="shared" si="51"/>
        <v>0</v>
      </c>
      <c r="AH192" s="26">
        <f t="shared" si="52"/>
        <v>0</v>
      </c>
      <c r="AI192" s="26">
        <f t="shared" si="53"/>
        <v>0</v>
      </c>
      <c r="AJ192" s="26">
        <f t="shared" si="54"/>
        <v>0</v>
      </c>
      <c r="AK192" s="26">
        <f t="shared" si="55"/>
        <v>0</v>
      </c>
      <c r="AL192" s="26">
        <f t="shared" si="56"/>
        <v>0</v>
      </c>
      <c r="AM192" s="26">
        <f t="shared" si="57"/>
        <v>0</v>
      </c>
      <c r="AN192" s="26">
        <f t="shared" si="58"/>
        <v>0</v>
      </c>
      <c r="AO192" s="26">
        <f t="shared" si="59"/>
        <v>0</v>
      </c>
      <c r="AP192" s="26">
        <f t="shared" si="60"/>
        <v>0</v>
      </c>
      <c r="AQ192" s="26">
        <f t="shared" si="61"/>
        <v>0</v>
      </c>
      <c r="AR192" s="26">
        <f t="shared" si="62"/>
        <v>0</v>
      </c>
      <c r="AS192" s="26">
        <f t="shared" si="63"/>
        <v>0</v>
      </c>
      <c r="AT192" s="21"/>
      <c r="AU192" s="21"/>
      <c r="AV192" s="21"/>
      <c r="AW192" s="21"/>
      <c r="AX192" s="21"/>
      <c r="AY192" s="21"/>
      <c r="AZ192" s="21"/>
      <c r="BA192" s="21"/>
      <c r="BB192" s="21"/>
      <c r="BC192" s="21"/>
      <c r="BD192" s="21"/>
      <c r="BE192" s="21"/>
    </row>
    <row r="193" spans="3:57">
      <c r="C193" s="26">
        <v>43.75</v>
      </c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  <c r="V193" s="26">
        <f t="shared" si="43"/>
        <v>0</v>
      </c>
      <c r="W193" s="29">
        <f t="shared" si="46"/>
        <v>14.180058779333205</v>
      </c>
      <c r="X193" s="28">
        <f t="shared" si="44"/>
        <v>0</v>
      </c>
      <c r="Y193" s="22"/>
      <c r="Z193" s="22"/>
      <c r="AA193" s="26">
        <v>43.75</v>
      </c>
      <c r="AB193" s="26">
        <f t="shared" si="45"/>
        <v>0</v>
      </c>
      <c r="AC193" s="26">
        <f t="shared" si="47"/>
        <v>0</v>
      </c>
      <c r="AD193" s="26">
        <f t="shared" si="48"/>
        <v>0</v>
      </c>
      <c r="AE193" s="26">
        <f t="shared" si="49"/>
        <v>0</v>
      </c>
      <c r="AF193" s="26">
        <f t="shared" si="50"/>
        <v>0</v>
      </c>
      <c r="AG193" s="26">
        <f t="shared" si="51"/>
        <v>0</v>
      </c>
      <c r="AH193" s="26">
        <f t="shared" si="52"/>
        <v>0</v>
      </c>
      <c r="AI193" s="26">
        <f t="shared" si="53"/>
        <v>0</v>
      </c>
      <c r="AJ193" s="26">
        <f t="shared" si="54"/>
        <v>0</v>
      </c>
      <c r="AK193" s="26">
        <f t="shared" si="55"/>
        <v>0</v>
      </c>
      <c r="AL193" s="26">
        <f t="shared" si="56"/>
        <v>0</v>
      </c>
      <c r="AM193" s="26">
        <f t="shared" si="57"/>
        <v>0</v>
      </c>
      <c r="AN193" s="26">
        <f t="shared" si="58"/>
        <v>0</v>
      </c>
      <c r="AO193" s="26">
        <f t="shared" si="59"/>
        <v>0</v>
      </c>
      <c r="AP193" s="26">
        <f t="shared" si="60"/>
        <v>0</v>
      </c>
      <c r="AQ193" s="26">
        <f t="shared" si="61"/>
        <v>0</v>
      </c>
      <c r="AR193" s="26">
        <f t="shared" si="62"/>
        <v>0</v>
      </c>
      <c r="AS193" s="26">
        <f t="shared" si="63"/>
        <v>0</v>
      </c>
      <c r="AT193" s="21"/>
      <c r="AU193" s="21"/>
      <c r="AV193" s="21"/>
      <c r="AW193" s="21"/>
      <c r="AX193" s="21"/>
      <c r="AY193" s="21"/>
      <c r="AZ193" s="21"/>
      <c r="BA193" s="21"/>
      <c r="BB193" s="21"/>
      <c r="BC193" s="21"/>
      <c r="BD193" s="21"/>
      <c r="BE193" s="21"/>
    </row>
    <row r="194" spans="3:57">
      <c r="C194" s="26">
        <v>44</v>
      </c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  <c r="V194" s="26">
        <f t="shared" si="43"/>
        <v>0</v>
      </c>
      <c r="W194" s="29">
        <f t="shared" si="46"/>
        <v>14.13674249769111</v>
      </c>
      <c r="X194" s="28">
        <f t="shared" si="44"/>
        <v>0</v>
      </c>
      <c r="Y194" s="22"/>
      <c r="Z194" s="22"/>
      <c r="AA194" s="26">
        <v>44</v>
      </c>
      <c r="AB194" s="26">
        <f t="shared" si="45"/>
        <v>0</v>
      </c>
      <c r="AC194" s="26">
        <f t="shared" si="47"/>
        <v>0</v>
      </c>
      <c r="AD194" s="26">
        <f t="shared" si="48"/>
        <v>0</v>
      </c>
      <c r="AE194" s="26">
        <f t="shared" si="49"/>
        <v>0</v>
      </c>
      <c r="AF194" s="26">
        <f t="shared" si="50"/>
        <v>0</v>
      </c>
      <c r="AG194" s="26">
        <f t="shared" si="51"/>
        <v>0</v>
      </c>
      <c r="AH194" s="26">
        <f t="shared" si="52"/>
        <v>0</v>
      </c>
      <c r="AI194" s="26">
        <f t="shared" si="53"/>
        <v>0</v>
      </c>
      <c r="AJ194" s="26">
        <f t="shared" si="54"/>
        <v>0</v>
      </c>
      <c r="AK194" s="26">
        <f t="shared" si="55"/>
        <v>0</v>
      </c>
      <c r="AL194" s="26">
        <f t="shared" si="56"/>
        <v>0</v>
      </c>
      <c r="AM194" s="26">
        <f t="shared" si="57"/>
        <v>0</v>
      </c>
      <c r="AN194" s="26">
        <f t="shared" si="58"/>
        <v>0</v>
      </c>
      <c r="AO194" s="26">
        <f t="shared" si="59"/>
        <v>0</v>
      </c>
      <c r="AP194" s="26">
        <f t="shared" si="60"/>
        <v>0</v>
      </c>
      <c r="AQ194" s="26">
        <f t="shared" si="61"/>
        <v>0</v>
      </c>
      <c r="AR194" s="26">
        <f t="shared" si="62"/>
        <v>0</v>
      </c>
      <c r="AS194" s="26">
        <f t="shared" si="63"/>
        <v>0</v>
      </c>
      <c r="AT194" s="21"/>
      <c r="AU194" s="21"/>
      <c r="AV194" s="21"/>
      <c r="AW194" s="21"/>
      <c r="AX194" s="21"/>
      <c r="AY194" s="21"/>
      <c r="AZ194" s="21"/>
      <c r="BA194" s="21"/>
      <c r="BB194" s="21"/>
      <c r="BC194" s="21"/>
      <c r="BD194" s="21"/>
      <c r="BE194" s="21"/>
    </row>
    <row r="195" spans="3:57">
      <c r="C195" s="26">
        <v>44.25</v>
      </c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  <c r="V195" s="26">
        <f t="shared" si="43"/>
        <v>0</v>
      </c>
      <c r="W195" s="29">
        <f t="shared" si="46"/>
        <v>14.093875085396157</v>
      </c>
      <c r="X195" s="28">
        <f t="shared" si="44"/>
        <v>0</v>
      </c>
      <c r="Y195" s="22"/>
      <c r="Z195" s="22"/>
      <c r="AA195" s="26">
        <v>44.25</v>
      </c>
      <c r="AB195" s="26">
        <f t="shared" si="45"/>
        <v>0</v>
      </c>
      <c r="AC195" s="26">
        <f t="shared" si="47"/>
        <v>0</v>
      </c>
      <c r="AD195" s="26">
        <f t="shared" si="48"/>
        <v>0</v>
      </c>
      <c r="AE195" s="26">
        <f t="shared" si="49"/>
        <v>0</v>
      </c>
      <c r="AF195" s="26">
        <f t="shared" si="50"/>
        <v>0</v>
      </c>
      <c r="AG195" s="26">
        <f t="shared" si="51"/>
        <v>0</v>
      </c>
      <c r="AH195" s="26">
        <f t="shared" si="52"/>
        <v>0</v>
      </c>
      <c r="AI195" s="26">
        <f t="shared" si="53"/>
        <v>0</v>
      </c>
      <c r="AJ195" s="26">
        <f t="shared" si="54"/>
        <v>0</v>
      </c>
      <c r="AK195" s="26">
        <f t="shared" si="55"/>
        <v>0</v>
      </c>
      <c r="AL195" s="26">
        <f t="shared" si="56"/>
        <v>0</v>
      </c>
      <c r="AM195" s="26">
        <f t="shared" si="57"/>
        <v>0</v>
      </c>
      <c r="AN195" s="26">
        <f t="shared" si="58"/>
        <v>0</v>
      </c>
      <c r="AO195" s="26">
        <f t="shared" si="59"/>
        <v>0</v>
      </c>
      <c r="AP195" s="26">
        <f t="shared" si="60"/>
        <v>0</v>
      </c>
      <c r="AQ195" s="26">
        <f t="shared" si="61"/>
        <v>0</v>
      </c>
      <c r="AR195" s="26">
        <f t="shared" si="62"/>
        <v>0</v>
      </c>
      <c r="AS195" s="26">
        <f t="shared" si="63"/>
        <v>0</v>
      </c>
      <c r="AT195" s="21"/>
      <c r="AU195" s="21"/>
      <c r="AV195" s="21"/>
      <c r="AW195" s="21"/>
      <c r="AX195" s="21"/>
      <c r="AY195" s="21"/>
      <c r="AZ195" s="21"/>
      <c r="BA195" s="21"/>
      <c r="BB195" s="21"/>
      <c r="BC195" s="21"/>
      <c r="BD195" s="21"/>
      <c r="BE195" s="21"/>
    </row>
    <row r="196" spans="3:57">
      <c r="C196" s="26">
        <v>44.5</v>
      </c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  <c r="V196" s="26">
        <f t="shared" si="43"/>
        <v>0</v>
      </c>
      <c r="W196" s="29">
        <f t="shared" si="46"/>
        <v>14.051451890994361</v>
      </c>
      <c r="X196" s="28">
        <f t="shared" si="44"/>
        <v>0</v>
      </c>
      <c r="Y196" s="22"/>
      <c r="Z196" s="22"/>
      <c r="AA196" s="26">
        <v>44.5</v>
      </c>
      <c r="AB196" s="26">
        <f t="shared" si="45"/>
        <v>0</v>
      </c>
      <c r="AC196" s="26">
        <f t="shared" si="47"/>
        <v>0</v>
      </c>
      <c r="AD196" s="26">
        <f t="shared" si="48"/>
        <v>0</v>
      </c>
      <c r="AE196" s="26">
        <f t="shared" si="49"/>
        <v>0</v>
      </c>
      <c r="AF196" s="26">
        <f t="shared" si="50"/>
        <v>0</v>
      </c>
      <c r="AG196" s="26">
        <f t="shared" si="51"/>
        <v>0</v>
      </c>
      <c r="AH196" s="26">
        <f t="shared" si="52"/>
        <v>0</v>
      </c>
      <c r="AI196" s="26">
        <f t="shared" si="53"/>
        <v>0</v>
      </c>
      <c r="AJ196" s="26">
        <f t="shared" si="54"/>
        <v>0</v>
      </c>
      <c r="AK196" s="26">
        <f t="shared" si="55"/>
        <v>0</v>
      </c>
      <c r="AL196" s="26">
        <f t="shared" si="56"/>
        <v>0</v>
      </c>
      <c r="AM196" s="26">
        <f t="shared" si="57"/>
        <v>0</v>
      </c>
      <c r="AN196" s="26">
        <f t="shared" si="58"/>
        <v>0</v>
      </c>
      <c r="AO196" s="26">
        <f t="shared" si="59"/>
        <v>0</v>
      </c>
      <c r="AP196" s="26">
        <f t="shared" si="60"/>
        <v>0</v>
      </c>
      <c r="AQ196" s="26">
        <f t="shared" si="61"/>
        <v>0</v>
      </c>
      <c r="AR196" s="26">
        <f t="shared" si="62"/>
        <v>0</v>
      </c>
      <c r="AS196" s="26">
        <f t="shared" si="63"/>
        <v>0</v>
      </c>
      <c r="AT196" s="21"/>
      <c r="AU196" s="21"/>
      <c r="AV196" s="21"/>
      <c r="AW196" s="21"/>
      <c r="AX196" s="21"/>
      <c r="AY196" s="21"/>
      <c r="AZ196" s="21"/>
      <c r="BA196" s="21"/>
      <c r="BB196" s="21"/>
      <c r="BC196" s="21"/>
      <c r="BD196" s="21"/>
      <c r="BE196" s="21"/>
    </row>
    <row r="197" spans="3:57">
      <c r="C197" s="26">
        <v>44.75</v>
      </c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  <c r="V197" s="26">
        <f t="shared" si="43"/>
        <v>0</v>
      </c>
      <c r="W197" s="29">
        <f t="shared" si="46"/>
        <v>14.009468311232904</v>
      </c>
      <c r="X197" s="28">
        <f t="shared" si="44"/>
        <v>0</v>
      </c>
      <c r="Y197" s="22"/>
      <c r="Z197" s="22"/>
      <c r="AA197" s="26">
        <v>44.75</v>
      </c>
      <c r="AB197" s="26">
        <f t="shared" si="45"/>
        <v>0</v>
      </c>
      <c r="AC197" s="26">
        <f t="shared" si="47"/>
        <v>0</v>
      </c>
      <c r="AD197" s="26">
        <f t="shared" si="48"/>
        <v>0</v>
      </c>
      <c r="AE197" s="26">
        <f t="shared" si="49"/>
        <v>0</v>
      </c>
      <c r="AF197" s="26">
        <f t="shared" si="50"/>
        <v>0</v>
      </c>
      <c r="AG197" s="26">
        <f t="shared" si="51"/>
        <v>0</v>
      </c>
      <c r="AH197" s="26">
        <f t="shared" si="52"/>
        <v>0</v>
      </c>
      <c r="AI197" s="26">
        <f t="shared" si="53"/>
        <v>0</v>
      </c>
      <c r="AJ197" s="26">
        <f t="shared" si="54"/>
        <v>0</v>
      </c>
      <c r="AK197" s="26">
        <f t="shared" si="55"/>
        <v>0</v>
      </c>
      <c r="AL197" s="26">
        <f t="shared" si="56"/>
        <v>0</v>
      </c>
      <c r="AM197" s="26">
        <f t="shared" si="57"/>
        <v>0</v>
      </c>
      <c r="AN197" s="26">
        <f t="shared" si="58"/>
        <v>0</v>
      </c>
      <c r="AO197" s="26">
        <f t="shared" si="59"/>
        <v>0</v>
      </c>
      <c r="AP197" s="26">
        <f t="shared" si="60"/>
        <v>0</v>
      </c>
      <c r="AQ197" s="26">
        <f t="shared" si="61"/>
        <v>0</v>
      </c>
      <c r="AR197" s="26">
        <f t="shared" si="62"/>
        <v>0</v>
      </c>
      <c r="AS197" s="26">
        <f t="shared" si="63"/>
        <v>0</v>
      </c>
      <c r="AT197" s="21"/>
      <c r="AU197" s="21"/>
      <c r="AV197" s="21"/>
      <c r="AW197" s="21"/>
      <c r="AX197" s="21"/>
      <c r="AY197" s="21"/>
      <c r="AZ197" s="21"/>
      <c r="BA197" s="21"/>
      <c r="BB197" s="21"/>
      <c r="BC197" s="21"/>
      <c r="BD197" s="21"/>
      <c r="BE197" s="21"/>
    </row>
    <row r="198" spans="3:57">
      <c r="C198" s="26">
        <v>45</v>
      </c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  <c r="V198" s="26">
        <f t="shared" si="43"/>
        <v>0</v>
      </c>
      <c r="W198" s="29">
        <f t="shared" si="46"/>
        <v>13.967919790560636</v>
      </c>
      <c r="X198" s="28">
        <f t="shared" si="44"/>
        <v>0</v>
      </c>
      <c r="Y198" s="22"/>
      <c r="Z198" s="22"/>
      <c r="AA198" s="26">
        <v>45</v>
      </c>
      <c r="AB198" s="26">
        <f t="shared" si="45"/>
        <v>0</v>
      </c>
      <c r="AC198" s="26">
        <f t="shared" si="47"/>
        <v>0</v>
      </c>
      <c r="AD198" s="26">
        <f t="shared" si="48"/>
        <v>0</v>
      </c>
      <c r="AE198" s="26">
        <f t="shared" si="49"/>
        <v>0</v>
      </c>
      <c r="AF198" s="26">
        <f t="shared" si="50"/>
        <v>0</v>
      </c>
      <c r="AG198" s="26">
        <f t="shared" si="51"/>
        <v>0</v>
      </c>
      <c r="AH198" s="26">
        <f t="shared" si="52"/>
        <v>0</v>
      </c>
      <c r="AI198" s="26">
        <f t="shared" si="53"/>
        <v>0</v>
      </c>
      <c r="AJ198" s="26">
        <f t="shared" si="54"/>
        <v>0</v>
      </c>
      <c r="AK198" s="26">
        <f t="shared" si="55"/>
        <v>0</v>
      </c>
      <c r="AL198" s="26">
        <f t="shared" si="56"/>
        <v>0</v>
      </c>
      <c r="AM198" s="26">
        <f t="shared" si="57"/>
        <v>0</v>
      </c>
      <c r="AN198" s="26">
        <f t="shared" si="58"/>
        <v>0</v>
      </c>
      <c r="AO198" s="26">
        <f t="shared" si="59"/>
        <v>0</v>
      </c>
      <c r="AP198" s="26">
        <f t="shared" si="60"/>
        <v>0</v>
      </c>
      <c r="AQ198" s="26">
        <f t="shared" si="61"/>
        <v>0</v>
      </c>
      <c r="AR198" s="26">
        <f t="shared" si="62"/>
        <v>0</v>
      </c>
      <c r="AS198" s="26">
        <f t="shared" si="63"/>
        <v>0</v>
      </c>
      <c r="AT198" s="21"/>
      <c r="AU198" s="21"/>
      <c r="AV198" s="21"/>
      <c r="AW198" s="21"/>
      <c r="AX198" s="21"/>
      <c r="AY198" s="21"/>
      <c r="AZ198" s="21"/>
      <c r="BA198" s="21"/>
      <c r="BB198" s="21"/>
      <c r="BC198" s="21"/>
      <c r="BD198" s="21"/>
      <c r="BE198" s="21"/>
    </row>
    <row r="199" spans="3:57">
      <c r="C199" s="26">
        <v>45.25</v>
      </c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26">
        <f t="shared" si="43"/>
        <v>0</v>
      </c>
      <c r="W199" s="29">
        <f t="shared" si="46"/>
        <v>13.926801820633766</v>
      </c>
      <c r="X199" s="28">
        <f t="shared" si="44"/>
        <v>0</v>
      </c>
      <c r="Y199" s="22"/>
      <c r="Z199" s="22"/>
      <c r="AA199" s="26">
        <v>45.25</v>
      </c>
      <c r="AB199" s="26">
        <f t="shared" si="45"/>
        <v>0</v>
      </c>
      <c r="AC199" s="26">
        <f t="shared" si="47"/>
        <v>0</v>
      </c>
      <c r="AD199" s="26">
        <f t="shared" si="48"/>
        <v>0</v>
      </c>
      <c r="AE199" s="26">
        <f t="shared" si="49"/>
        <v>0</v>
      </c>
      <c r="AF199" s="26">
        <f t="shared" si="50"/>
        <v>0</v>
      </c>
      <c r="AG199" s="26">
        <f t="shared" si="51"/>
        <v>0</v>
      </c>
      <c r="AH199" s="26">
        <f t="shared" si="52"/>
        <v>0</v>
      </c>
      <c r="AI199" s="26">
        <f t="shared" si="53"/>
        <v>0</v>
      </c>
      <c r="AJ199" s="26">
        <f t="shared" si="54"/>
        <v>0</v>
      </c>
      <c r="AK199" s="26">
        <f t="shared" si="55"/>
        <v>0</v>
      </c>
      <c r="AL199" s="26">
        <f t="shared" si="56"/>
        <v>0</v>
      </c>
      <c r="AM199" s="26">
        <f t="shared" si="57"/>
        <v>0</v>
      </c>
      <c r="AN199" s="26">
        <f t="shared" si="58"/>
        <v>0</v>
      </c>
      <c r="AO199" s="26">
        <f t="shared" si="59"/>
        <v>0</v>
      </c>
      <c r="AP199" s="26">
        <f t="shared" si="60"/>
        <v>0</v>
      </c>
      <c r="AQ199" s="26">
        <f t="shared" si="61"/>
        <v>0</v>
      </c>
      <c r="AR199" s="26">
        <f t="shared" si="62"/>
        <v>0</v>
      </c>
      <c r="AS199" s="26">
        <f t="shared" si="63"/>
        <v>0</v>
      </c>
      <c r="AT199" s="21"/>
      <c r="AU199" s="21"/>
      <c r="AV199" s="21"/>
      <c r="AW199" s="21"/>
      <c r="AX199" s="21"/>
      <c r="AY199" s="21"/>
      <c r="AZ199" s="21"/>
      <c r="BA199" s="21"/>
      <c r="BB199" s="21"/>
      <c r="BC199" s="21"/>
      <c r="BD199" s="21"/>
      <c r="BE199" s="21"/>
    </row>
    <row r="200" spans="3:57">
      <c r="C200" s="26">
        <v>45.5</v>
      </c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  <c r="V200" s="26">
        <f t="shared" si="43"/>
        <v>0</v>
      </c>
      <c r="W200" s="29">
        <f t="shared" si="46"/>
        <v>13.886109939826675</v>
      </c>
      <c r="X200" s="28">
        <f t="shared" si="44"/>
        <v>0</v>
      </c>
      <c r="Y200" s="22"/>
      <c r="Z200" s="22"/>
      <c r="AA200" s="26">
        <v>45.5</v>
      </c>
      <c r="AB200" s="26">
        <f t="shared" si="45"/>
        <v>0</v>
      </c>
      <c r="AC200" s="26">
        <f t="shared" si="47"/>
        <v>0</v>
      </c>
      <c r="AD200" s="26">
        <f t="shared" si="48"/>
        <v>0</v>
      </c>
      <c r="AE200" s="26">
        <f t="shared" si="49"/>
        <v>0</v>
      </c>
      <c r="AF200" s="26">
        <f t="shared" si="50"/>
        <v>0</v>
      </c>
      <c r="AG200" s="26">
        <f t="shared" si="51"/>
        <v>0</v>
      </c>
      <c r="AH200" s="26">
        <f t="shared" si="52"/>
        <v>0</v>
      </c>
      <c r="AI200" s="26">
        <f t="shared" si="53"/>
        <v>0</v>
      </c>
      <c r="AJ200" s="26">
        <f t="shared" si="54"/>
        <v>0</v>
      </c>
      <c r="AK200" s="26">
        <f t="shared" si="55"/>
        <v>0</v>
      </c>
      <c r="AL200" s="26">
        <f t="shared" si="56"/>
        <v>0</v>
      </c>
      <c r="AM200" s="26">
        <f t="shared" si="57"/>
        <v>0</v>
      </c>
      <c r="AN200" s="26">
        <f t="shared" si="58"/>
        <v>0</v>
      </c>
      <c r="AO200" s="26">
        <f t="shared" si="59"/>
        <v>0</v>
      </c>
      <c r="AP200" s="26">
        <f t="shared" si="60"/>
        <v>0</v>
      </c>
      <c r="AQ200" s="26">
        <f t="shared" si="61"/>
        <v>0</v>
      </c>
      <c r="AR200" s="26">
        <f t="shared" si="62"/>
        <v>0</v>
      </c>
      <c r="AS200" s="26">
        <f t="shared" si="63"/>
        <v>0</v>
      </c>
      <c r="AT200" s="21"/>
      <c r="AU200" s="21"/>
      <c r="AV200" s="21"/>
      <c r="AW200" s="21"/>
      <c r="AX200" s="21"/>
      <c r="AY200" s="21"/>
      <c r="AZ200" s="21"/>
      <c r="BA200" s="21"/>
      <c r="BB200" s="21"/>
      <c r="BC200" s="21"/>
      <c r="BD200" s="21"/>
      <c r="BE200" s="21"/>
    </row>
    <row r="201" spans="3:57">
      <c r="C201" s="26">
        <v>45.75</v>
      </c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  <c r="V201" s="26">
        <f t="shared" si="43"/>
        <v>0</v>
      </c>
      <c r="W201" s="29">
        <f t="shared" si="46"/>
        <v>13.845839732747784</v>
      </c>
      <c r="X201" s="28">
        <f t="shared" si="44"/>
        <v>0</v>
      </c>
      <c r="Y201" s="22"/>
      <c r="Z201" s="22"/>
      <c r="AA201" s="26">
        <v>45.75</v>
      </c>
      <c r="AB201" s="26">
        <f t="shared" si="45"/>
        <v>0</v>
      </c>
      <c r="AC201" s="26">
        <f t="shared" si="47"/>
        <v>0</v>
      </c>
      <c r="AD201" s="26">
        <f t="shared" si="48"/>
        <v>0</v>
      </c>
      <c r="AE201" s="26">
        <f t="shared" si="49"/>
        <v>0</v>
      </c>
      <c r="AF201" s="26">
        <f t="shared" si="50"/>
        <v>0</v>
      </c>
      <c r="AG201" s="26">
        <f t="shared" si="51"/>
        <v>0</v>
      </c>
      <c r="AH201" s="26">
        <f t="shared" si="52"/>
        <v>0</v>
      </c>
      <c r="AI201" s="26">
        <f t="shared" si="53"/>
        <v>0</v>
      </c>
      <c r="AJ201" s="26">
        <f t="shared" si="54"/>
        <v>0</v>
      </c>
      <c r="AK201" s="26">
        <f t="shared" si="55"/>
        <v>0</v>
      </c>
      <c r="AL201" s="26">
        <f t="shared" si="56"/>
        <v>0</v>
      </c>
      <c r="AM201" s="26">
        <f t="shared" si="57"/>
        <v>0</v>
      </c>
      <c r="AN201" s="26">
        <f t="shared" si="58"/>
        <v>0</v>
      </c>
      <c r="AO201" s="26">
        <f t="shared" si="59"/>
        <v>0</v>
      </c>
      <c r="AP201" s="26">
        <f t="shared" si="60"/>
        <v>0</v>
      </c>
      <c r="AQ201" s="26">
        <f t="shared" si="61"/>
        <v>0</v>
      </c>
      <c r="AR201" s="26">
        <f t="shared" si="62"/>
        <v>0</v>
      </c>
      <c r="AS201" s="26">
        <f t="shared" si="63"/>
        <v>0</v>
      </c>
      <c r="AT201" s="21"/>
      <c r="AU201" s="21"/>
      <c r="AV201" s="21"/>
      <c r="AW201" s="21"/>
      <c r="AX201" s="21"/>
      <c r="AY201" s="21"/>
      <c r="AZ201" s="21"/>
      <c r="BA201" s="21"/>
      <c r="BB201" s="21"/>
      <c r="BC201" s="21"/>
      <c r="BD201" s="21"/>
      <c r="BE201" s="21"/>
    </row>
    <row r="202" spans="3:57">
      <c r="C202" s="26">
        <v>46</v>
      </c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  <c r="V202" s="26">
        <f t="shared" si="43"/>
        <v>0</v>
      </c>
      <c r="W202" s="29">
        <f t="shared" si="46"/>
        <v>13.805986829760462</v>
      </c>
      <c r="X202" s="28">
        <f t="shared" si="44"/>
        <v>0</v>
      </c>
      <c r="Y202" s="22"/>
      <c r="Z202" s="22"/>
      <c r="AA202" s="26">
        <v>46</v>
      </c>
      <c r="AB202" s="26">
        <f t="shared" si="45"/>
        <v>0</v>
      </c>
      <c r="AC202" s="26">
        <f t="shared" si="47"/>
        <v>0</v>
      </c>
      <c r="AD202" s="26">
        <f t="shared" si="48"/>
        <v>0</v>
      </c>
      <c r="AE202" s="26">
        <f t="shared" si="49"/>
        <v>0</v>
      </c>
      <c r="AF202" s="26">
        <f t="shared" si="50"/>
        <v>0</v>
      </c>
      <c r="AG202" s="26">
        <f t="shared" si="51"/>
        <v>0</v>
      </c>
      <c r="AH202" s="26">
        <f t="shared" si="52"/>
        <v>0</v>
      </c>
      <c r="AI202" s="26">
        <f t="shared" si="53"/>
        <v>0</v>
      </c>
      <c r="AJ202" s="26">
        <f t="shared" si="54"/>
        <v>0</v>
      </c>
      <c r="AK202" s="26">
        <f t="shared" si="55"/>
        <v>0</v>
      </c>
      <c r="AL202" s="26">
        <f t="shared" si="56"/>
        <v>0</v>
      </c>
      <c r="AM202" s="26">
        <f t="shared" si="57"/>
        <v>0</v>
      </c>
      <c r="AN202" s="26">
        <f t="shared" si="58"/>
        <v>0</v>
      </c>
      <c r="AO202" s="26">
        <f t="shared" si="59"/>
        <v>0</v>
      </c>
      <c r="AP202" s="26">
        <f t="shared" si="60"/>
        <v>0</v>
      </c>
      <c r="AQ202" s="26">
        <f t="shared" si="61"/>
        <v>0</v>
      </c>
      <c r="AR202" s="26">
        <f t="shared" si="62"/>
        <v>0</v>
      </c>
      <c r="AS202" s="26">
        <f t="shared" si="63"/>
        <v>0</v>
      </c>
      <c r="AT202" s="21"/>
      <c r="AU202" s="21"/>
      <c r="AV202" s="21"/>
      <c r="AW202" s="21"/>
      <c r="AX202" s="21"/>
      <c r="AY202" s="21"/>
      <c r="AZ202" s="21"/>
      <c r="BA202" s="21"/>
      <c r="BB202" s="21"/>
      <c r="BC202" s="21"/>
      <c r="BD202" s="21"/>
      <c r="BE202" s="21"/>
    </row>
    <row r="203" spans="3:57">
      <c r="C203" s="26">
        <v>46.25</v>
      </c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  <c r="V203" s="26">
        <f t="shared" si="43"/>
        <v>0</v>
      </c>
      <c r="W203" s="29">
        <f t="shared" si="46"/>
        <v>13.766546906508879</v>
      </c>
      <c r="X203" s="28">
        <f t="shared" si="44"/>
        <v>0</v>
      </c>
      <c r="Y203" s="22"/>
      <c r="Z203" s="22"/>
      <c r="AA203" s="26">
        <v>46.25</v>
      </c>
      <c r="AB203" s="26">
        <f t="shared" si="45"/>
        <v>0</v>
      </c>
      <c r="AC203" s="26">
        <f t="shared" si="47"/>
        <v>0</v>
      </c>
      <c r="AD203" s="26">
        <f t="shared" si="48"/>
        <v>0</v>
      </c>
      <c r="AE203" s="26">
        <f t="shared" si="49"/>
        <v>0</v>
      </c>
      <c r="AF203" s="26">
        <f t="shared" si="50"/>
        <v>0</v>
      </c>
      <c r="AG203" s="26">
        <f t="shared" si="51"/>
        <v>0</v>
      </c>
      <c r="AH203" s="26">
        <f t="shared" si="52"/>
        <v>0</v>
      </c>
      <c r="AI203" s="26">
        <f t="shared" si="53"/>
        <v>0</v>
      </c>
      <c r="AJ203" s="26">
        <f t="shared" si="54"/>
        <v>0</v>
      </c>
      <c r="AK203" s="26">
        <f t="shared" si="55"/>
        <v>0</v>
      </c>
      <c r="AL203" s="26">
        <f t="shared" si="56"/>
        <v>0</v>
      </c>
      <c r="AM203" s="26">
        <f t="shared" si="57"/>
        <v>0</v>
      </c>
      <c r="AN203" s="26">
        <f t="shared" si="58"/>
        <v>0</v>
      </c>
      <c r="AO203" s="26">
        <f t="shared" si="59"/>
        <v>0</v>
      </c>
      <c r="AP203" s="26">
        <f t="shared" si="60"/>
        <v>0</v>
      </c>
      <c r="AQ203" s="26">
        <f t="shared" si="61"/>
        <v>0</v>
      </c>
      <c r="AR203" s="26">
        <f t="shared" si="62"/>
        <v>0</v>
      </c>
      <c r="AS203" s="26">
        <f t="shared" si="63"/>
        <v>0</v>
      </c>
      <c r="AT203" s="21"/>
      <c r="AU203" s="21"/>
      <c r="AV203" s="21"/>
      <c r="AW203" s="21"/>
      <c r="AX203" s="21"/>
      <c r="AY203" s="21"/>
      <c r="AZ203" s="21"/>
      <c r="BA203" s="21"/>
      <c r="BB203" s="21"/>
      <c r="BC203" s="21"/>
      <c r="BD203" s="21"/>
      <c r="BE203" s="21"/>
    </row>
    <row r="204" spans="3:57">
      <c r="C204" s="26">
        <v>46.5</v>
      </c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  <c r="V204" s="26">
        <f t="shared" si="43"/>
        <v>0</v>
      </c>
      <c r="W204" s="29">
        <f t="shared" si="46"/>
        <v>13.727515683448773</v>
      </c>
      <c r="X204" s="28">
        <f t="shared" si="44"/>
        <v>0</v>
      </c>
      <c r="Y204" s="22"/>
      <c r="Z204" s="22"/>
      <c r="AA204" s="26">
        <v>46.5</v>
      </c>
      <c r="AB204" s="26">
        <f t="shared" si="45"/>
        <v>0</v>
      </c>
      <c r="AC204" s="26">
        <f t="shared" si="47"/>
        <v>0</v>
      </c>
      <c r="AD204" s="26">
        <f t="shared" si="48"/>
        <v>0</v>
      </c>
      <c r="AE204" s="26">
        <f t="shared" si="49"/>
        <v>0</v>
      </c>
      <c r="AF204" s="26">
        <f t="shared" si="50"/>
        <v>0</v>
      </c>
      <c r="AG204" s="26">
        <f t="shared" si="51"/>
        <v>0</v>
      </c>
      <c r="AH204" s="26">
        <f t="shared" si="52"/>
        <v>0</v>
      </c>
      <c r="AI204" s="26">
        <f t="shared" si="53"/>
        <v>0</v>
      </c>
      <c r="AJ204" s="26">
        <f t="shared" si="54"/>
        <v>0</v>
      </c>
      <c r="AK204" s="26">
        <f t="shared" si="55"/>
        <v>0</v>
      </c>
      <c r="AL204" s="26">
        <f t="shared" si="56"/>
        <v>0</v>
      </c>
      <c r="AM204" s="26">
        <f t="shared" si="57"/>
        <v>0</v>
      </c>
      <c r="AN204" s="26">
        <f t="shared" si="58"/>
        <v>0</v>
      </c>
      <c r="AO204" s="26">
        <f t="shared" si="59"/>
        <v>0</v>
      </c>
      <c r="AP204" s="26">
        <f t="shared" si="60"/>
        <v>0</v>
      </c>
      <c r="AQ204" s="26">
        <f t="shared" si="61"/>
        <v>0</v>
      </c>
      <c r="AR204" s="26">
        <f t="shared" si="62"/>
        <v>0</v>
      </c>
      <c r="AS204" s="26">
        <f t="shared" si="63"/>
        <v>0</v>
      </c>
      <c r="AT204" s="21"/>
      <c r="AU204" s="21"/>
      <c r="AV204" s="21"/>
      <c r="AW204" s="21"/>
      <c r="AX204" s="21"/>
      <c r="AY204" s="21"/>
      <c r="AZ204" s="21"/>
      <c r="BA204" s="21"/>
      <c r="BB204" s="21"/>
      <c r="BC204" s="21"/>
      <c r="BD204" s="21"/>
      <c r="BE204" s="21"/>
    </row>
    <row r="205" spans="3:57">
      <c r="C205" s="26">
        <v>46.75</v>
      </c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26">
        <f t="shared" si="43"/>
        <v>0</v>
      </c>
      <c r="W205" s="29">
        <f t="shared" si="46"/>
        <v>13.6888889253831</v>
      </c>
      <c r="X205" s="28">
        <f t="shared" si="44"/>
        <v>0</v>
      </c>
      <c r="Y205" s="22"/>
      <c r="Z205" s="22"/>
      <c r="AA205" s="26">
        <v>46.75</v>
      </c>
      <c r="AB205" s="26">
        <f t="shared" si="45"/>
        <v>0</v>
      </c>
      <c r="AC205" s="26">
        <f t="shared" si="47"/>
        <v>0</v>
      </c>
      <c r="AD205" s="26">
        <f t="shared" si="48"/>
        <v>0</v>
      </c>
      <c r="AE205" s="26">
        <f t="shared" si="49"/>
        <v>0</v>
      </c>
      <c r="AF205" s="26">
        <f t="shared" si="50"/>
        <v>0</v>
      </c>
      <c r="AG205" s="26">
        <f t="shared" si="51"/>
        <v>0</v>
      </c>
      <c r="AH205" s="26">
        <f t="shared" si="52"/>
        <v>0</v>
      </c>
      <c r="AI205" s="26">
        <f t="shared" si="53"/>
        <v>0</v>
      </c>
      <c r="AJ205" s="26">
        <f t="shared" si="54"/>
        <v>0</v>
      </c>
      <c r="AK205" s="26">
        <f t="shared" si="55"/>
        <v>0</v>
      </c>
      <c r="AL205" s="26">
        <f t="shared" si="56"/>
        <v>0</v>
      </c>
      <c r="AM205" s="26">
        <f t="shared" si="57"/>
        <v>0</v>
      </c>
      <c r="AN205" s="26">
        <f t="shared" si="58"/>
        <v>0</v>
      </c>
      <c r="AO205" s="26">
        <f t="shared" si="59"/>
        <v>0</v>
      </c>
      <c r="AP205" s="26">
        <f t="shared" si="60"/>
        <v>0</v>
      </c>
      <c r="AQ205" s="26">
        <f t="shared" si="61"/>
        <v>0</v>
      </c>
      <c r="AR205" s="26">
        <f t="shared" si="62"/>
        <v>0</v>
      </c>
      <c r="AS205" s="26">
        <f t="shared" si="63"/>
        <v>0</v>
      </c>
      <c r="AT205" s="21"/>
      <c r="AU205" s="21"/>
      <c r="AV205" s="21"/>
      <c r="AW205" s="21"/>
      <c r="AX205" s="21"/>
      <c r="AY205" s="21"/>
      <c r="AZ205" s="21"/>
      <c r="BA205" s="21"/>
      <c r="BB205" s="21"/>
      <c r="BC205" s="21"/>
      <c r="BD205" s="21"/>
      <c r="BE205" s="21"/>
    </row>
    <row r="206" spans="3:57">
      <c r="C206" s="26">
        <v>47</v>
      </c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  <c r="V206" s="26">
        <f t="shared" si="43"/>
        <v>0</v>
      </c>
      <c r="W206" s="29">
        <f t="shared" si="46"/>
        <v>13.650662441002469</v>
      </c>
      <c r="X206" s="28">
        <f t="shared" si="44"/>
        <v>0</v>
      </c>
      <c r="Y206" s="22"/>
      <c r="Z206" s="22"/>
      <c r="AA206" s="26">
        <v>47</v>
      </c>
      <c r="AB206" s="26">
        <f t="shared" si="45"/>
        <v>0</v>
      </c>
      <c r="AC206" s="26">
        <f t="shared" si="47"/>
        <v>0</v>
      </c>
      <c r="AD206" s="26">
        <f t="shared" si="48"/>
        <v>0</v>
      </c>
      <c r="AE206" s="26">
        <f t="shared" si="49"/>
        <v>0</v>
      </c>
      <c r="AF206" s="26">
        <f t="shared" si="50"/>
        <v>0</v>
      </c>
      <c r="AG206" s="26">
        <f t="shared" si="51"/>
        <v>0</v>
      </c>
      <c r="AH206" s="26">
        <f t="shared" si="52"/>
        <v>0</v>
      </c>
      <c r="AI206" s="26">
        <f t="shared" si="53"/>
        <v>0</v>
      </c>
      <c r="AJ206" s="26">
        <f t="shared" si="54"/>
        <v>0</v>
      </c>
      <c r="AK206" s="26">
        <f t="shared" si="55"/>
        <v>0</v>
      </c>
      <c r="AL206" s="26">
        <f t="shared" si="56"/>
        <v>0</v>
      </c>
      <c r="AM206" s="26">
        <f t="shared" si="57"/>
        <v>0</v>
      </c>
      <c r="AN206" s="26">
        <f t="shared" si="58"/>
        <v>0</v>
      </c>
      <c r="AO206" s="26">
        <f t="shared" si="59"/>
        <v>0</v>
      </c>
      <c r="AP206" s="26">
        <f t="shared" si="60"/>
        <v>0</v>
      </c>
      <c r="AQ206" s="26">
        <f t="shared" si="61"/>
        <v>0</v>
      </c>
      <c r="AR206" s="26">
        <f t="shared" si="62"/>
        <v>0</v>
      </c>
      <c r="AS206" s="26">
        <f t="shared" si="63"/>
        <v>0</v>
      </c>
      <c r="AT206" s="21"/>
      <c r="AU206" s="21"/>
      <c r="AV206" s="21"/>
      <c r="AW206" s="21"/>
      <c r="AX206" s="21"/>
      <c r="AY206" s="21"/>
      <c r="AZ206" s="21"/>
      <c r="BA206" s="21"/>
      <c r="BB206" s="21"/>
      <c r="BC206" s="21"/>
      <c r="BD206" s="21"/>
      <c r="BE206" s="21"/>
    </row>
    <row r="207" spans="3:57">
      <c r="C207" s="26">
        <v>47.25</v>
      </c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  <c r="V207" s="26">
        <f t="shared" si="43"/>
        <v>0</v>
      </c>
      <c r="W207" s="29">
        <f t="shared" si="46"/>
        <v>13.612832082430355</v>
      </c>
      <c r="X207" s="28">
        <f t="shared" si="44"/>
        <v>0</v>
      </c>
      <c r="Y207" s="22"/>
      <c r="Z207" s="22"/>
      <c r="AA207" s="26">
        <v>47.25</v>
      </c>
      <c r="AB207" s="26">
        <f t="shared" si="45"/>
        <v>0</v>
      </c>
      <c r="AC207" s="26">
        <f t="shared" si="47"/>
        <v>0</v>
      </c>
      <c r="AD207" s="26">
        <f t="shared" si="48"/>
        <v>0</v>
      </c>
      <c r="AE207" s="26">
        <f t="shared" si="49"/>
        <v>0</v>
      </c>
      <c r="AF207" s="26">
        <f t="shared" si="50"/>
        <v>0</v>
      </c>
      <c r="AG207" s="26">
        <f t="shared" si="51"/>
        <v>0</v>
      </c>
      <c r="AH207" s="26">
        <f t="shared" si="52"/>
        <v>0</v>
      </c>
      <c r="AI207" s="26">
        <f t="shared" si="53"/>
        <v>0</v>
      </c>
      <c r="AJ207" s="26">
        <f t="shared" si="54"/>
        <v>0</v>
      </c>
      <c r="AK207" s="26">
        <f t="shared" si="55"/>
        <v>0</v>
      </c>
      <c r="AL207" s="26">
        <f t="shared" si="56"/>
        <v>0</v>
      </c>
      <c r="AM207" s="26">
        <f t="shared" si="57"/>
        <v>0</v>
      </c>
      <c r="AN207" s="26">
        <f t="shared" si="58"/>
        <v>0</v>
      </c>
      <c r="AO207" s="26">
        <f t="shared" si="59"/>
        <v>0</v>
      </c>
      <c r="AP207" s="26">
        <f t="shared" si="60"/>
        <v>0</v>
      </c>
      <c r="AQ207" s="26">
        <f t="shared" si="61"/>
        <v>0</v>
      </c>
      <c r="AR207" s="26">
        <f t="shared" si="62"/>
        <v>0</v>
      </c>
      <c r="AS207" s="26">
        <f t="shared" si="63"/>
        <v>0</v>
      </c>
      <c r="AT207" s="21"/>
      <c r="AU207" s="21"/>
      <c r="AV207" s="21"/>
      <c r="AW207" s="21"/>
      <c r="AX207" s="21"/>
      <c r="AY207" s="21"/>
      <c r="AZ207" s="21"/>
      <c r="BA207" s="21"/>
      <c r="BB207" s="21"/>
      <c r="BC207" s="21"/>
      <c r="BD207" s="21"/>
      <c r="BE207" s="21"/>
    </row>
    <row r="208" spans="3:57">
      <c r="C208" s="26">
        <v>47.5</v>
      </c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  <c r="V208" s="26">
        <f t="shared" si="43"/>
        <v>0</v>
      </c>
      <c r="W208" s="29">
        <f t="shared" si="46"/>
        <v>13.575393744773027</v>
      </c>
      <c r="X208" s="28">
        <f t="shared" si="44"/>
        <v>0</v>
      </c>
      <c r="Y208" s="22"/>
      <c r="Z208" s="22"/>
      <c r="AA208" s="26">
        <v>47.5</v>
      </c>
      <c r="AB208" s="26">
        <f t="shared" si="45"/>
        <v>0</v>
      </c>
      <c r="AC208" s="26">
        <f t="shared" si="47"/>
        <v>0</v>
      </c>
      <c r="AD208" s="26">
        <f t="shared" si="48"/>
        <v>0</v>
      </c>
      <c r="AE208" s="26">
        <f t="shared" si="49"/>
        <v>0</v>
      </c>
      <c r="AF208" s="26">
        <f t="shared" si="50"/>
        <v>0</v>
      </c>
      <c r="AG208" s="26">
        <f t="shared" si="51"/>
        <v>0</v>
      </c>
      <c r="AH208" s="26">
        <f t="shared" si="52"/>
        <v>0</v>
      </c>
      <c r="AI208" s="26">
        <f t="shared" si="53"/>
        <v>0</v>
      </c>
      <c r="AJ208" s="26">
        <f t="shared" si="54"/>
        <v>0</v>
      </c>
      <c r="AK208" s="26">
        <f t="shared" si="55"/>
        <v>0</v>
      </c>
      <c r="AL208" s="26">
        <f t="shared" si="56"/>
        <v>0</v>
      </c>
      <c r="AM208" s="26">
        <f t="shared" si="57"/>
        <v>0</v>
      </c>
      <c r="AN208" s="26">
        <f t="shared" si="58"/>
        <v>0</v>
      </c>
      <c r="AO208" s="26">
        <f t="shared" si="59"/>
        <v>0</v>
      </c>
      <c r="AP208" s="26">
        <f t="shared" si="60"/>
        <v>0</v>
      </c>
      <c r="AQ208" s="26">
        <f t="shared" si="61"/>
        <v>0</v>
      </c>
      <c r="AR208" s="26">
        <f t="shared" si="62"/>
        <v>0</v>
      </c>
      <c r="AS208" s="26">
        <f t="shared" si="63"/>
        <v>0</v>
      </c>
      <c r="AT208" s="21"/>
      <c r="AU208" s="21"/>
      <c r="AV208" s="21"/>
      <c r="AW208" s="21"/>
      <c r="AX208" s="21"/>
      <c r="AY208" s="21"/>
      <c r="AZ208" s="21"/>
      <c r="BA208" s="21"/>
      <c r="BB208" s="21"/>
      <c r="BC208" s="21"/>
      <c r="BD208" s="21"/>
      <c r="BE208" s="21"/>
    </row>
    <row r="209" spans="3:57">
      <c r="C209" s="26">
        <v>47.75</v>
      </c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  <c r="V209" s="26">
        <f t="shared" si="43"/>
        <v>0</v>
      </c>
      <c r="W209" s="29">
        <f t="shared" si="46"/>
        <v>13.538343365674127</v>
      </c>
      <c r="X209" s="28">
        <f t="shared" si="44"/>
        <v>0</v>
      </c>
      <c r="Y209" s="22"/>
      <c r="Z209" s="22"/>
      <c r="AA209" s="26">
        <v>47.75</v>
      </c>
      <c r="AB209" s="26">
        <f t="shared" si="45"/>
        <v>0</v>
      </c>
      <c r="AC209" s="26">
        <f t="shared" si="47"/>
        <v>0</v>
      </c>
      <c r="AD209" s="26">
        <f t="shared" si="48"/>
        <v>0</v>
      </c>
      <c r="AE209" s="26">
        <f t="shared" si="49"/>
        <v>0</v>
      </c>
      <c r="AF209" s="26">
        <f t="shared" si="50"/>
        <v>0</v>
      </c>
      <c r="AG209" s="26">
        <f t="shared" si="51"/>
        <v>0</v>
      </c>
      <c r="AH209" s="26">
        <f t="shared" si="52"/>
        <v>0</v>
      </c>
      <c r="AI209" s="26">
        <f t="shared" si="53"/>
        <v>0</v>
      </c>
      <c r="AJ209" s="26">
        <f t="shared" si="54"/>
        <v>0</v>
      </c>
      <c r="AK209" s="26">
        <f t="shared" si="55"/>
        <v>0</v>
      </c>
      <c r="AL209" s="26">
        <f t="shared" si="56"/>
        <v>0</v>
      </c>
      <c r="AM209" s="26">
        <f t="shared" si="57"/>
        <v>0</v>
      </c>
      <c r="AN209" s="26">
        <f t="shared" si="58"/>
        <v>0</v>
      </c>
      <c r="AO209" s="26">
        <f t="shared" si="59"/>
        <v>0</v>
      </c>
      <c r="AP209" s="26">
        <f t="shared" si="60"/>
        <v>0</v>
      </c>
      <c r="AQ209" s="26">
        <f t="shared" si="61"/>
        <v>0</v>
      </c>
      <c r="AR209" s="26">
        <f t="shared" si="62"/>
        <v>0</v>
      </c>
      <c r="AS209" s="26">
        <f t="shared" si="63"/>
        <v>0</v>
      </c>
      <c r="AT209" s="21"/>
      <c r="AU209" s="21"/>
      <c r="AV209" s="21"/>
      <c r="AW209" s="21"/>
      <c r="AX209" s="21"/>
      <c r="AY209" s="21"/>
      <c r="AZ209" s="21"/>
      <c r="BA209" s="21"/>
      <c r="BB209" s="21"/>
      <c r="BC209" s="21"/>
      <c r="BD209" s="21"/>
      <c r="BE209" s="21"/>
    </row>
    <row r="210" spans="3:57">
      <c r="C210" s="26">
        <v>48</v>
      </c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26">
        <f t="shared" si="43"/>
        <v>0</v>
      </c>
      <c r="W210" s="29">
        <f t="shared" si="46"/>
        <v>13.501676924873877</v>
      </c>
      <c r="X210" s="28">
        <f t="shared" si="44"/>
        <v>0</v>
      </c>
      <c r="Y210" s="22"/>
      <c r="Z210" s="22"/>
      <c r="AA210" s="26">
        <v>48</v>
      </c>
      <c r="AB210" s="26">
        <f t="shared" si="45"/>
        <v>0</v>
      </c>
      <c r="AC210" s="26">
        <f t="shared" si="47"/>
        <v>0</v>
      </c>
      <c r="AD210" s="26">
        <f t="shared" si="48"/>
        <v>0</v>
      </c>
      <c r="AE210" s="26">
        <f t="shared" si="49"/>
        <v>0</v>
      </c>
      <c r="AF210" s="26">
        <f t="shared" si="50"/>
        <v>0</v>
      </c>
      <c r="AG210" s="26">
        <f t="shared" si="51"/>
        <v>0</v>
      </c>
      <c r="AH210" s="26">
        <f t="shared" si="52"/>
        <v>0</v>
      </c>
      <c r="AI210" s="26">
        <f t="shared" si="53"/>
        <v>0</v>
      </c>
      <c r="AJ210" s="26">
        <f t="shared" si="54"/>
        <v>0</v>
      </c>
      <c r="AK210" s="26">
        <f t="shared" si="55"/>
        <v>0</v>
      </c>
      <c r="AL210" s="26">
        <f t="shared" si="56"/>
        <v>0</v>
      </c>
      <c r="AM210" s="26">
        <f t="shared" si="57"/>
        <v>0</v>
      </c>
      <c r="AN210" s="26">
        <f t="shared" si="58"/>
        <v>0</v>
      </c>
      <c r="AO210" s="26">
        <f t="shared" si="59"/>
        <v>0</v>
      </c>
      <c r="AP210" s="26">
        <f t="shared" si="60"/>
        <v>0</v>
      </c>
      <c r="AQ210" s="26">
        <f t="shared" si="61"/>
        <v>0</v>
      </c>
      <c r="AR210" s="26">
        <f t="shared" si="62"/>
        <v>0</v>
      </c>
      <c r="AS210" s="26">
        <f t="shared" si="63"/>
        <v>0</v>
      </c>
      <c r="AT210" s="21"/>
      <c r="AU210" s="21"/>
      <c r="AV210" s="21"/>
      <c r="AW210" s="21"/>
      <c r="AX210" s="21"/>
      <c r="AY210" s="21"/>
      <c r="AZ210" s="21"/>
      <c r="BA210" s="21"/>
      <c r="BB210" s="21"/>
      <c r="BC210" s="21"/>
      <c r="BD210" s="21"/>
      <c r="BE210" s="21"/>
    </row>
    <row r="211" spans="3:57">
      <c r="C211" s="26">
        <v>48.25</v>
      </c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26">
        <f t="shared" ref="V211:V259" si="64">SUM(AB211:AS211)</f>
        <v>0</v>
      </c>
      <c r="W211" s="29">
        <f t="shared" si="46"/>
        <v>13.465390443772847</v>
      </c>
      <c r="X211" s="28">
        <f t="shared" ref="X211:X259" si="65">1*(W211&gt;$B$7)</f>
        <v>0</v>
      </c>
      <c r="Y211" s="22"/>
      <c r="Z211" s="22"/>
      <c r="AA211" s="26">
        <v>48.25</v>
      </c>
      <c r="AB211" s="26">
        <f t="shared" ref="AB211:AB259" si="66">$B$6*(1-ISBLANK(D211))</f>
        <v>0</v>
      </c>
      <c r="AC211" s="26">
        <f t="shared" si="47"/>
        <v>0</v>
      </c>
      <c r="AD211" s="26">
        <f t="shared" si="48"/>
        <v>0</v>
      </c>
      <c r="AE211" s="26">
        <f t="shared" si="49"/>
        <v>0</v>
      </c>
      <c r="AF211" s="26">
        <f t="shared" si="50"/>
        <v>0</v>
      </c>
      <c r="AG211" s="26">
        <f t="shared" si="51"/>
        <v>0</v>
      </c>
      <c r="AH211" s="26">
        <f t="shared" si="52"/>
        <v>0</v>
      </c>
      <c r="AI211" s="26">
        <f t="shared" si="53"/>
        <v>0</v>
      </c>
      <c r="AJ211" s="26">
        <f t="shared" si="54"/>
        <v>0</v>
      </c>
      <c r="AK211" s="26">
        <f t="shared" si="55"/>
        <v>0</v>
      </c>
      <c r="AL211" s="26">
        <f t="shared" si="56"/>
        <v>0</v>
      </c>
      <c r="AM211" s="26">
        <f t="shared" si="57"/>
        <v>0</v>
      </c>
      <c r="AN211" s="26">
        <f t="shared" si="58"/>
        <v>0</v>
      </c>
      <c r="AO211" s="26">
        <f t="shared" si="59"/>
        <v>0</v>
      </c>
      <c r="AP211" s="26">
        <f t="shared" si="60"/>
        <v>0</v>
      </c>
      <c r="AQ211" s="26">
        <f t="shared" si="61"/>
        <v>0</v>
      </c>
      <c r="AR211" s="26">
        <f t="shared" si="62"/>
        <v>0</v>
      </c>
      <c r="AS211" s="26">
        <f t="shared" si="63"/>
        <v>0</v>
      </c>
      <c r="AT211" s="21"/>
      <c r="AU211" s="21"/>
      <c r="AV211" s="21"/>
      <c r="AW211" s="21"/>
      <c r="AX211" s="21"/>
      <c r="AY211" s="21"/>
      <c r="AZ211" s="21"/>
      <c r="BA211" s="21"/>
      <c r="BB211" s="21"/>
      <c r="BC211" s="21"/>
      <c r="BD211" s="21"/>
      <c r="BE211" s="21"/>
    </row>
    <row r="212" spans="3:57">
      <c r="C212" s="26">
        <v>48.5</v>
      </c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  <c r="V212" s="26">
        <f t="shared" si="64"/>
        <v>0</v>
      </c>
      <c r="W212" s="29">
        <f t="shared" ref="W212:W259" si="67">$B$9+V212/$B$12-($B$9+V212/$B$12-W211)*EXP(-$B$12/$B$10/1*(C212-C211)*60)</f>
        <v>13.429479985000246</v>
      </c>
      <c r="X212" s="28">
        <f t="shared" si="65"/>
        <v>0</v>
      </c>
      <c r="Y212" s="22"/>
      <c r="Z212" s="22"/>
      <c r="AA212" s="26">
        <v>48.5</v>
      </c>
      <c r="AB212" s="26">
        <f t="shared" si="66"/>
        <v>0</v>
      </c>
      <c r="AC212" s="26">
        <f t="shared" si="47"/>
        <v>0</v>
      </c>
      <c r="AD212" s="26">
        <f t="shared" si="48"/>
        <v>0</v>
      </c>
      <c r="AE212" s="26">
        <f t="shared" si="49"/>
        <v>0</v>
      </c>
      <c r="AF212" s="26">
        <f t="shared" si="50"/>
        <v>0</v>
      </c>
      <c r="AG212" s="26">
        <f t="shared" si="51"/>
        <v>0</v>
      </c>
      <c r="AH212" s="26">
        <f t="shared" si="52"/>
        <v>0</v>
      </c>
      <c r="AI212" s="26">
        <f t="shared" si="53"/>
        <v>0</v>
      </c>
      <c r="AJ212" s="26">
        <f t="shared" si="54"/>
        <v>0</v>
      </c>
      <c r="AK212" s="26">
        <f t="shared" si="55"/>
        <v>0</v>
      </c>
      <c r="AL212" s="26">
        <f t="shared" si="56"/>
        <v>0</v>
      </c>
      <c r="AM212" s="26">
        <f t="shared" si="57"/>
        <v>0</v>
      </c>
      <c r="AN212" s="26">
        <f t="shared" si="58"/>
        <v>0</v>
      </c>
      <c r="AO212" s="26">
        <f t="shared" si="59"/>
        <v>0</v>
      </c>
      <c r="AP212" s="26">
        <f t="shared" si="60"/>
        <v>0</v>
      </c>
      <c r="AQ212" s="26">
        <f t="shared" si="61"/>
        <v>0</v>
      </c>
      <c r="AR212" s="26">
        <f t="shared" si="62"/>
        <v>0</v>
      </c>
      <c r="AS212" s="26">
        <f t="shared" si="63"/>
        <v>0</v>
      </c>
      <c r="AT212" s="21"/>
      <c r="AU212" s="21"/>
      <c r="AV212" s="21"/>
      <c r="AW212" s="21"/>
      <c r="AX212" s="21"/>
      <c r="AY212" s="21"/>
      <c r="AZ212" s="21"/>
      <c r="BA212" s="21"/>
      <c r="BB212" s="21"/>
      <c r="BC212" s="21"/>
      <c r="BD212" s="21"/>
      <c r="BE212" s="21"/>
    </row>
    <row r="213" spans="3:57">
      <c r="C213" s="26">
        <v>48.75</v>
      </c>
      <c r="D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  <c r="V213" s="26">
        <f t="shared" si="64"/>
        <v>0</v>
      </c>
      <c r="W213" s="29">
        <f t="shared" si="67"/>
        <v>13.393941651986685</v>
      </c>
      <c r="X213" s="28">
        <f t="shared" si="65"/>
        <v>0</v>
      </c>
      <c r="Y213" s="22"/>
      <c r="Z213" s="22"/>
      <c r="AA213" s="26">
        <v>48.75</v>
      </c>
      <c r="AB213" s="26">
        <f t="shared" si="66"/>
        <v>0</v>
      </c>
      <c r="AC213" s="26">
        <f t="shared" si="47"/>
        <v>0</v>
      </c>
      <c r="AD213" s="26">
        <f t="shared" si="48"/>
        <v>0</v>
      </c>
      <c r="AE213" s="26">
        <f t="shared" si="49"/>
        <v>0</v>
      </c>
      <c r="AF213" s="26">
        <f t="shared" si="50"/>
        <v>0</v>
      </c>
      <c r="AG213" s="26">
        <f t="shared" si="51"/>
        <v>0</v>
      </c>
      <c r="AH213" s="26">
        <f t="shared" si="52"/>
        <v>0</v>
      </c>
      <c r="AI213" s="26">
        <f t="shared" si="53"/>
        <v>0</v>
      </c>
      <c r="AJ213" s="26">
        <f t="shared" si="54"/>
        <v>0</v>
      </c>
      <c r="AK213" s="26">
        <f t="shared" si="55"/>
        <v>0</v>
      </c>
      <c r="AL213" s="26">
        <f t="shared" si="56"/>
        <v>0</v>
      </c>
      <c r="AM213" s="26">
        <f t="shared" si="57"/>
        <v>0</v>
      </c>
      <c r="AN213" s="26">
        <f t="shared" si="58"/>
        <v>0</v>
      </c>
      <c r="AO213" s="26">
        <f t="shared" si="59"/>
        <v>0</v>
      </c>
      <c r="AP213" s="26">
        <f t="shared" si="60"/>
        <v>0</v>
      </c>
      <c r="AQ213" s="26">
        <f t="shared" si="61"/>
        <v>0</v>
      </c>
      <c r="AR213" s="26">
        <f t="shared" si="62"/>
        <v>0</v>
      </c>
      <c r="AS213" s="26">
        <f t="shared" si="63"/>
        <v>0</v>
      </c>
      <c r="AT213" s="21"/>
      <c r="AU213" s="21"/>
      <c r="AV213" s="21"/>
      <c r="AW213" s="21"/>
      <c r="AX213" s="21"/>
      <c r="AY213" s="21"/>
      <c r="AZ213" s="21"/>
      <c r="BA213" s="21"/>
      <c r="BB213" s="21"/>
      <c r="BC213" s="21"/>
      <c r="BD213" s="21"/>
      <c r="BE213" s="21"/>
    </row>
    <row r="214" spans="3:57">
      <c r="C214" s="26">
        <v>49</v>
      </c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  <c r="V214" s="26">
        <f t="shared" si="64"/>
        <v>0</v>
      </c>
      <c r="W214" s="29">
        <f t="shared" si="67"/>
        <v>13.358771588541369</v>
      </c>
      <c r="X214" s="28">
        <f t="shared" si="65"/>
        <v>0</v>
      </c>
      <c r="Y214" s="22"/>
      <c r="Z214" s="22"/>
      <c r="AA214" s="26">
        <v>49</v>
      </c>
      <c r="AB214" s="26">
        <f t="shared" si="66"/>
        <v>0</v>
      </c>
      <c r="AC214" s="26">
        <f t="shared" si="47"/>
        <v>0</v>
      </c>
      <c r="AD214" s="26">
        <f t="shared" si="48"/>
        <v>0</v>
      </c>
      <c r="AE214" s="26">
        <f t="shared" si="49"/>
        <v>0</v>
      </c>
      <c r="AF214" s="26">
        <f t="shared" si="50"/>
        <v>0</v>
      </c>
      <c r="AG214" s="26">
        <f t="shared" si="51"/>
        <v>0</v>
      </c>
      <c r="AH214" s="26">
        <f t="shared" si="52"/>
        <v>0</v>
      </c>
      <c r="AI214" s="26">
        <f t="shared" si="53"/>
        <v>0</v>
      </c>
      <c r="AJ214" s="26">
        <f t="shared" si="54"/>
        <v>0</v>
      </c>
      <c r="AK214" s="26">
        <f t="shared" si="55"/>
        <v>0</v>
      </c>
      <c r="AL214" s="26">
        <f t="shared" si="56"/>
        <v>0</v>
      </c>
      <c r="AM214" s="26">
        <f t="shared" si="57"/>
        <v>0</v>
      </c>
      <c r="AN214" s="26">
        <f t="shared" si="58"/>
        <v>0</v>
      </c>
      <c r="AO214" s="26">
        <f t="shared" si="59"/>
        <v>0</v>
      </c>
      <c r="AP214" s="26">
        <f t="shared" si="60"/>
        <v>0</v>
      </c>
      <c r="AQ214" s="26">
        <f t="shared" si="61"/>
        <v>0</v>
      </c>
      <c r="AR214" s="26">
        <f t="shared" si="62"/>
        <v>0</v>
      </c>
      <c r="AS214" s="26">
        <f t="shared" si="63"/>
        <v>0</v>
      </c>
      <c r="AT214" s="21"/>
      <c r="AU214" s="21"/>
      <c r="AV214" s="21"/>
      <c r="AW214" s="21"/>
      <c r="AX214" s="21"/>
      <c r="AY214" s="21"/>
      <c r="AZ214" s="21"/>
      <c r="BA214" s="21"/>
      <c r="BB214" s="21"/>
      <c r="BC214" s="21"/>
      <c r="BD214" s="21"/>
      <c r="BE214" s="21"/>
    </row>
    <row r="215" spans="3:57">
      <c r="C215" s="26">
        <v>49.25</v>
      </c>
      <c r="D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  <c r="V215" s="26">
        <f t="shared" si="64"/>
        <v>0</v>
      </c>
      <c r="W215" s="29">
        <f t="shared" si="67"/>
        <v>13.323965978433671</v>
      </c>
      <c r="X215" s="28">
        <f t="shared" si="65"/>
        <v>0</v>
      </c>
      <c r="Y215" s="22"/>
      <c r="Z215" s="22"/>
      <c r="AA215" s="26">
        <v>49.25</v>
      </c>
      <c r="AB215" s="26">
        <f t="shared" si="66"/>
        <v>0</v>
      </c>
      <c r="AC215" s="26">
        <f t="shared" si="47"/>
        <v>0</v>
      </c>
      <c r="AD215" s="26">
        <f t="shared" si="48"/>
        <v>0</v>
      </c>
      <c r="AE215" s="26">
        <f t="shared" si="49"/>
        <v>0</v>
      </c>
      <c r="AF215" s="26">
        <f t="shared" si="50"/>
        <v>0</v>
      </c>
      <c r="AG215" s="26">
        <f t="shared" si="51"/>
        <v>0</v>
      </c>
      <c r="AH215" s="26">
        <f t="shared" si="52"/>
        <v>0</v>
      </c>
      <c r="AI215" s="26">
        <f t="shared" si="53"/>
        <v>0</v>
      </c>
      <c r="AJ215" s="26">
        <f t="shared" si="54"/>
        <v>0</v>
      </c>
      <c r="AK215" s="26">
        <f t="shared" si="55"/>
        <v>0</v>
      </c>
      <c r="AL215" s="26">
        <f t="shared" si="56"/>
        <v>0</v>
      </c>
      <c r="AM215" s="26">
        <f t="shared" si="57"/>
        <v>0</v>
      </c>
      <c r="AN215" s="26">
        <f t="shared" si="58"/>
        <v>0</v>
      </c>
      <c r="AO215" s="26">
        <f t="shared" si="59"/>
        <v>0</v>
      </c>
      <c r="AP215" s="26">
        <f t="shared" si="60"/>
        <v>0</v>
      </c>
      <c r="AQ215" s="26">
        <f t="shared" si="61"/>
        <v>0</v>
      </c>
      <c r="AR215" s="26">
        <f t="shared" si="62"/>
        <v>0</v>
      </c>
      <c r="AS215" s="26">
        <f t="shared" si="63"/>
        <v>0</v>
      </c>
      <c r="AT215" s="21"/>
      <c r="AU215" s="21"/>
      <c r="AV215" s="21"/>
      <c r="AW215" s="21"/>
      <c r="AX215" s="21"/>
      <c r="AY215" s="21"/>
      <c r="AZ215" s="21"/>
      <c r="BA215" s="21"/>
      <c r="BB215" s="21"/>
      <c r="BC215" s="21"/>
      <c r="BD215" s="21"/>
      <c r="BE215" s="21"/>
    </row>
    <row r="216" spans="3:57">
      <c r="C216" s="26">
        <v>49.5</v>
      </c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  <c r="V216" s="26">
        <f t="shared" si="64"/>
        <v>0</v>
      </c>
      <c r="W216" s="29">
        <f t="shared" si="67"/>
        <v>13.28952104497904</v>
      </c>
      <c r="X216" s="28">
        <f t="shared" si="65"/>
        <v>0</v>
      </c>
      <c r="Y216" s="22"/>
      <c r="Z216" s="22"/>
      <c r="AA216" s="26">
        <v>49.5</v>
      </c>
      <c r="AB216" s="26">
        <f t="shared" si="66"/>
        <v>0</v>
      </c>
      <c r="AC216" s="26">
        <f t="shared" si="47"/>
        <v>0</v>
      </c>
      <c r="AD216" s="26">
        <f t="shared" si="48"/>
        <v>0</v>
      </c>
      <c r="AE216" s="26">
        <f t="shared" si="49"/>
        <v>0</v>
      </c>
      <c r="AF216" s="26">
        <f t="shared" si="50"/>
        <v>0</v>
      </c>
      <c r="AG216" s="26">
        <f t="shared" si="51"/>
        <v>0</v>
      </c>
      <c r="AH216" s="26">
        <f t="shared" si="52"/>
        <v>0</v>
      </c>
      <c r="AI216" s="26">
        <f t="shared" si="53"/>
        <v>0</v>
      </c>
      <c r="AJ216" s="26">
        <f t="shared" si="54"/>
        <v>0</v>
      </c>
      <c r="AK216" s="26">
        <f t="shared" si="55"/>
        <v>0</v>
      </c>
      <c r="AL216" s="26">
        <f t="shared" si="56"/>
        <v>0</v>
      </c>
      <c r="AM216" s="26">
        <f t="shared" si="57"/>
        <v>0</v>
      </c>
      <c r="AN216" s="26">
        <f t="shared" si="58"/>
        <v>0</v>
      </c>
      <c r="AO216" s="26">
        <f t="shared" si="59"/>
        <v>0</v>
      </c>
      <c r="AP216" s="26">
        <f t="shared" si="60"/>
        <v>0</v>
      </c>
      <c r="AQ216" s="26">
        <f t="shared" si="61"/>
        <v>0</v>
      </c>
      <c r="AR216" s="26">
        <f t="shared" si="62"/>
        <v>0</v>
      </c>
      <c r="AS216" s="26">
        <f t="shared" si="63"/>
        <v>0</v>
      </c>
      <c r="AT216" s="21"/>
      <c r="AU216" s="21"/>
      <c r="AV216" s="21"/>
      <c r="AW216" s="21"/>
      <c r="AX216" s="21"/>
      <c r="AY216" s="21"/>
      <c r="AZ216" s="21"/>
      <c r="BA216" s="21"/>
      <c r="BB216" s="21"/>
      <c r="BC216" s="21"/>
      <c r="BD216" s="21"/>
      <c r="BE216" s="21"/>
    </row>
    <row r="217" spans="3:57">
      <c r="C217" s="26">
        <v>49.75</v>
      </c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  <c r="V217" s="26">
        <f t="shared" si="64"/>
        <v>0</v>
      </c>
      <c r="W217" s="29">
        <f t="shared" si="67"/>
        <v>13.255433050629199</v>
      </c>
      <c r="X217" s="28">
        <f t="shared" si="65"/>
        <v>0</v>
      </c>
      <c r="Y217" s="22"/>
      <c r="Z217" s="22"/>
      <c r="AA217" s="26">
        <v>49.75</v>
      </c>
      <c r="AB217" s="26">
        <f t="shared" si="66"/>
        <v>0</v>
      </c>
      <c r="AC217" s="26">
        <f t="shared" si="47"/>
        <v>0</v>
      </c>
      <c r="AD217" s="26">
        <f t="shared" si="48"/>
        <v>0</v>
      </c>
      <c r="AE217" s="26">
        <f t="shared" si="49"/>
        <v>0</v>
      </c>
      <c r="AF217" s="26">
        <f t="shared" si="50"/>
        <v>0</v>
      </c>
      <c r="AG217" s="26">
        <f t="shared" si="51"/>
        <v>0</v>
      </c>
      <c r="AH217" s="26">
        <f t="shared" si="52"/>
        <v>0</v>
      </c>
      <c r="AI217" s="26">
        <f t="shared" si="53"/>
        <v>0</v>
      </c>
      <c r="AJ217" s="26">
        <f t="shared" si="54"/>
        <v>0</v>
      </c>
      <c r="AK217" s="26">
        <f t="shared" si="55"/>
        <v>0</v>
      </c>
      <c r="AL217" s="26">
        <f t="shared" si="56"/>
        <v>0</v>
      </c>
      <c r="AM217" s="26">
        <f t="shared" si="57"/>
        <v>0</v>
      </c>
      <c r="AN217" s="26">
        <f t="shared" si="58"/>
        <v>0</v>
      </c>
      <c r="AO217" s="26">
        <f t="shared" si="59"/>
        <v>0</v>
      </c>
      <c r="AP217" s="26">
        <f t="shared" si="60"/>
        <v>0</v>
      </c>
      <c r="AQ217" s="26">
        <f t="shared" si="61"/>
        <v>0</v>
      </c>
      <c r="AR217" s="26">
        <f t="shared" si="62"/>
        <v>0</v>
      </c>
      <c r="AS217" s="26">
        <f t="shared" si="63"/>
        <v>0</v>
      </c>
      <c r="AT217" s="21"/>
      <c r="AU217" s="21"/>
      <c r="AV217" s="21"/>
      <c r="AW217" s="21"/>
      <c r="AX217" s="21"/>
      <c r="AY217" s="21"/>
      <c r="AZ217" s="21"/>
      <c r="BA217" s="21"/>
      <c r="BB217" s="21"/>
      <c r="BC217" s="21"/>
      <c r="BD217" s="21"/>
      <c r="BE217" s="21"/>
    </row>
    <row r="218" spans="3:57">
      <c r="C218" s="26">
        <v>50</v>
      </c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  <c r="V218" s="26">
        <f t="shared" si="64"/>
        <v>0</v>
      </c>
      <c r="W218" s="29">
        <f t="shared" si="67"/>
        <v>13.221698296566593</v>
      </c>
      <c r="X218" s="28">
        <f t="shared" si="65"/>
        <v>0</v>
      </c>
      <c r="Y218" s="22"/>
      <c r="Z218" s="22"/>
      <c r="AA218" s="26">
        <v>50</v>
      </c>
      <c r="AB218" s="26">
        <f t="shared" si="66"/>
        <v>0</v>
      </c>
      <c r="AC218" s="26">
        <f t="shared" si="47"/>
        <v>0</v>
      </c>
      <c r="AD218" s="26">
        <f t="shared" si="48"/>
        <v>0</v>
      </c>
      <c r="AE218" s="26">
        <f t="shared" si="49"/>
        <v>0</v>
      </c>
      <c r="AF218" s="26">
        <f t="shared" si="50"/>
        <v>0</v>
      </c>
      <c r="AG218" s="26">
        <f t="shared" si="51"/>
        <v>0</v>
      </c>
      <c r="AH218" s="26">
        <f t="shared" si="52"/>
        <v>0</v>
      </c>
      <c r="AI218" s="26">
        <f t="shared" si="53"/>
        <v>0</v>
      </c>
      <c r="AJ218" s="26">
        <f t="shared" si="54"/>
        <v>0</v>
      </c>
      <c r="AK218" s="26">
        <f t="shared" si="55"/>
        <v>0</v>
      </c>
      <c r="AL218" s="26">
        <f t="shared" si="56"/>
        <v>0</v>
      </c>
      <c r="AM218" s="26">
        <f t="shared" si="57"/>
        <v>0</v>
      </c>
      <c r="AN218" s="26">
        <f t="shared" si="58"/>
        <v>0</v>
      </c>
      <c r="AO218" s="26">
        <f t="shared" si="59"/>
        <v>0</v>
      </c>
      <c r="AP218" s="26">
        <f t="shared" si="60"/>
        <v>0</v>
      </c>
      <c r="AQ218" s="26">
        <f t="shared" si="61"/>
        <v>0</v>
      </c>
      <c r="AR218" s="26">
        <f t="shared" si="62"/>
        <v>0</v>
      </c>
      <c r="AS218" s="26">
        <f t="shared" si="63"/>
        <v>0</v>
      </c>
      <c r="AT218" s="21"/>
      <c r="AU218" s="21"/>
      <c r="AV218" s="21"/>
      <c r="AW218" s="21"/>
      <c r="AX218" s="21"/>
      <c r="AY218" s="21"/>
      <c r="AZ218" s="21"/>
      <c r="BA218" s="21"/>
      <c r="BB218" s="21"/>
      <c r="BC218" s="21"/>
      <c r="BD218" s="21"/>
      <c r="BE218" s="21"/>
    </row>
    <row r="219" spans="3:57">
      <c r="C219" s="26">
        <v>50.25</v>
      </c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  <c r="V219" s="26">
        <f t="shared" si="64"/>
        <v>0</v>
      </c>
      <c r="W219" s="29">
        <f t="shared" si="67"/>
        <v>13.18831312230304</v>
      </c>
      <c r="X219" s="28">
        <f t="shared" si="65"/>
        <v>0</v>
      </c>
      <c r="Y219" s="22"/>
      <c r="Z219" s="22"/>
      <c r="AA219" s="26">
        <v>50.25</v>
      </c>
      <c r="AB219" s="26">
        <f t="shared" si="66"/>
        <v>0</v>
      </c>
      <c r="AC219" s="26">
        <f t="shared" si="47"/>
        <v>0</v>
      </c>
      <c r="AD219" s="26">
        <f t="shared" si="48"/>
        <v>0</v>
      </c>
      <c r="AE219" s="26">
        <f t="shared" si="49"/>
        <v>0</v>
      </c>
      <c r="AF219" s="26">
        <f t="shared" si="50"/>
        <v>0</v>
      </c>
      <c r="AG219" s="26">
        <f t="shared" si="51"/>
        <v>0</v>
      </c>
      <c r="AH219" s="26">
        <f t="shared" si="52"/>
        <v>0</v>
      </c>
      <c r="AI219" s="26">
        <f t="shared" si="53"/>
        <v>0</v>
      </c>
      <c r="AJ219" s="26">
        <f t="shared" si="54"/>
        <v>0</v>
      </c>
      <c r="AK219" s="26">
        <f t="shared" si="55"/>
        <v>0</v>
      </c>
      <c r="AL219" s="26">
        <f t="shared" si="56"/>
        <v>0</v>
      </c>
      <c r="AM219" s="26">
        <f t="shared" si="57"/>
        <v>0</v>
      </c>
      <c r="AN219" s="26">
        <f t="shared" si="58"/>
        <v>0</v>
      </c>
      <c r="AO219" s="26">
        <f t="shared" si="59"/>
        <v>0</v>
      </c>
      <c r="AP219" s="26">
        <f t="shared" si="60"/>
        <v>0</v>
      </c>
      <c r="AQ219" s="26">
        <f t="shared" si="61"/>
        <v>0</v>
      </c>
      <c r="AR219" s="26">
        <f t="shared" si="62"/>
        <v>0</v>
      </c>
      <c r="AS219" s="26">
        <f t="shared" si="63"/>
        <v>0</v>
      </c>
      <c r="AT219" s="21"/>
      <c r="AU219" s="21"/>
      <c r="AV219" s="21"/>
      <c r="AW219" s="21"/>
      <c r="AX219" s="21"/>
      <c r="AY219" s="21"/>
      <c r="AZ219" s="21"/>
      <c r="BA219" s="21"/>
      <c r="BB219" s="21"/>
      <c r="BC219" s="21"/>
      <c r="BD219" s="21"/>
      <c r="BE219" s="21"/>
    </row>
    <row r="220" spans="3:57">
      <c r="C220" s="26">
        <v>50.5</v>
      </c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26">
        <f t="shared" si="64"/>
        <v>0</v>
      </c>
      <c r="W220" s="29">
        <f t="shared" si="67"/>
        <v>13.155273905282531</v>
      </c>
      <c r="X220" s="28">
        <f t="shared" si="65"/>
        <v>0</v>
      </c>
      <c r="Y220" s="22"/>
      <c r="Z220" s="22"/>
      <c r="AA220" s="26">
        <v>50.5</v>
      </c>
      <c r="AB220" s="26">
        <f t="shared" si="66"/>
        <v>0</v>
      </c>
      <c r="AC220" s="26">
        <f t="shared" si="47"/>
        <v>0</v>
      </c>
      <c r="AD220" s="26">
        <f t="shared" si="48"/>
        <v>0</v>
      </c>
      <c r="AE220" s="26">
        <f t="shared" si="49"/>
        <v>0</v>
      </c>
      <c r="AF220" s="26">
        <f t="shared" si="50"/>
        <v>0</v>
      </c>
      <c r="AG220" s="26">
        <f t="shared" si="51"/>
        <v>0</v>
      </c>
      <c r="AH220" s="26">
        <f t="shared" si="52"/>
        <v>0</v>
      </c>
      <c r="AI220" s="26">
        <f t="shared" si="53"/>
        <v>0</v>
      </c>
      <c r="AJ220" s="26">
        <f t="shared" si="54"/>
        <v>0</v>
      </c>
      <c r="AK220" s="26">
        <f t="shared" si="55"/>
        <v>0</v>
      </c>
      <c r="AL220" s="26">
        <f t="shared" si="56"/>
        <v>0</v>
      </c>
      <c r="AM220" s="26">
        <f t="shared" si="57"/>
        <v>0</v>
      </c>
      <c r="AN220" s="26">
        <f t="shared" si="58"/>
        <v>0</v>
      </c>
      <c r="AO220" s="26">
        <f t="shared" si="59"/>
        <v>0</v>
      </c>
      <c r="AP220" s="26">
        <f t="shared" si="60"/>
        <v>0</v>
      </c>
      <c r="AQ220" s="26">
        <f t="shared" si="61"/>
        <v>0</v>
      </c>
      <c r="AR220" s="26">
        <f t="shared" si="62"/>
        <v>0</v>
      </c>
      <c r="AS220" s="26">
        <f t="shared" si="63"/>
        <v>0</v>
      </c>
      <c r="AT220" s="21"/>
      <c r="AU220" s="21"/>
      <c r="AV220" s="21"/>
      <c r="AW220" s="21"/>
      <c r="AX220" s="21"/>
      <c r="AY220" s="21"/>
      <c r="AZ220" s="21"/>
      <c r="BA220" s="21"/>
      <c r="BB220" s="21"/>
      <c r="BC220" s="21"/>
      <c r="BD220" s="21"/>
      <c r="BE220" s="21"/>
    </row>
    <row r="221" spans="3:57">
      <c r="C221" s="26">
        <v>50.75</v>
      </c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  <c r="V221" s="26">
        <f t="shared" si="64"/>
        <v>0</v>
      </c>
      <c r="W221" s="29">
        <f t="shared" si="67"/>
        <v>13.122577060488167</v>
      </c>
      <c r="X221" s="28">
        <f t="shared" si="65"/>
        <v>0</v>
      </c>
      <c r="Y221" s="22"/>
      <c r="Z221" s="22"/>
      <c r="AA221" s="26">
        <v>50.75</v>
      </c>
      <c r="AB221" s="26">
        <f t="shared" si="66"/>
        <v>0</v>
      </c>
      <c r="AC221" s="26">
        <f t="shared" si="47"/>
        <v>0</v>
      </c>
      <c r="AD221" s="26">
        <f t="shared" si="48"/>
        <v>0</v>
      </c>
      <c r="AE221" s="26">
        <f t="shared" si="49"/>
        <v>0</v>
      </c>
      <c r="AF221" s="26">
        <f t="shared" si="50"/>
        <v>0</v>
      </c>
      <c r="AG221" s="26">
        <f t="shared" si="51"/>
        <v>0</v>
      </c>
      <c r="AH221" s="26">
        <f t="shared" si="52"/>
        <v>0</v>
      </c>
      <c r="AI221" s="26">
        <f t="shared" si="53"/>
        <v>0</v>
      </c>
      <c r="AJ221" s="26">
        <f t="shared" si="54"/>
        <v>0</v>
      </c>
      <c r="AK221" s="26">
        <f t="shared" si="55"/>
        <v>0</v>
      </c>
      <c r="AL221" s="26">
        <f t="shared" si="56"/>
        <v>0</v>
      </c>
      <c r="AM221" s="26">
        <f t="shared" si="57"/>
        <v>0</v>
      </c>
      <c r="AN221" s="26">
        <f t="shared" si="58"/>
        <v>0</v>
      </c>
      <c r="AO221" s="26">
        <f t="shared" si="59"/>
        <v>0</v>
      </c>
      <c r="AP221" s="26">
        <f t="shared" si="60"/>
        <v>0</v>
      </c>
      <c r="AQ221" s="26">
        <f t="shared" si="61"/>
        <v>0</v>
      </c>
      <c r="AR221" s="26">
        <f t="shared" si="62"/>
        <v>0</v>
      </c>
      <c r="AS221" s="26">
        <f t="shared" si="63"/>
        <v>0</v>
      </c>
      <c r="AT221" s="21"/>
      <c r="AU221" s="21"/>
      <c r="AV221" s="21"/>
      <c r="AW221" s="21"/>
      <c r="AX221" s="21"/>
      <c r="AY221" s="21"/>
      <c r="AZ221" s="21"/>
      <c r="BA221" s="21"/>
      <c r="BB221" s="21"/>
      <c r="BC221" s="21"/>
      <c r="BD221" s="21"/>
      <c r="BE221" s="21"/>
    </row>
    <row r="222" spans="3:57">
      <c r="C222" s="26">
        <v>51</v>
      </c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26">
        <f t="shared" si="64"/>
        <v>0</v>
      </c>
      <c r="W222" s="29">
        <f t="shared" si="67"/>
        <v>13.090219040053146</v>
      </c>
      <c r="X222" s="28">
        <f t="shared" si="65"/>
        <v>0</v>
      </c>
      <c r="Y222" s="22"/>
      <c r="Z222" s="22"/>
      <c r="AA222" s="26">
        <v>51</v>
      </c>
      <c r="AB222" s="26">
        <f t="shared" si="66"/>
        <v>0</v>
      </c>
      <c r="AC222" s="26">
        <f t="shared" si="47"/>
        <v>0</v>
      </c>
      <c r="AD222" s="26">
        <f t="shared" si="48"/>
        <v>0</v>
      </c>
      <c r="AE222" s="26">
        <f t="shared" si="49"/>
        <v>0</v>
      </c>
      <c r="AF222" s="26">
        <f t="shared" si="50"/>
        <v>0</v>
      </c>
      <c r="AG222" s="26">
        <f t="shared" si="51"/>
        <v>0</v>
      </c>
      <c r="AH222" s="26">
        <f t="shared" si="52"/>
        <v>0</v>
      </c>
      <c r="AI222" s="26">
        <f t="shared" si="53"/>
        <v>0</v>
      </c>
      <c r="AJ222" s="26">
        <f t="shared" si="54"/>
        <v>0</v>
      </c>
      <c r="AK222" s="26">
        <f t="shared" si="55"/>
        <v>0</v>
      </c>
      <c r="AL222" s="26">
        <f t="shared" si="56"/>
        <v>0</v>
      </c>
      <c r="AM222" s="26">
        <f t="shared" si="57"/>
        <v>0</v>
      </c>
      <c r="AN222" s="26">
        <f t="shared" si="58"/>
        <v>0</v>
      </c>
      <c r="AO222" s="26">
        <f t="shared" si="59"/>
        <v>0</v>
      </c>
      <c r="AP222" s="26">
        <f t="shared" si="60"/>
        <v>0</v>
      </c>
      <c r="AQ222" s="26">
        <f t="shared" si="61"/>
        <v>0</v>
      </c>
      <c r="AR222" s="26">
        <f t="shared" si="62"/>
        <v>0</v>
      </c>
      <c r="AS222" s="26">
        <f t="shared" si="63"/>
        <v>0</v>
      </c>
      <c r="AT222" s="21"/>
      <c r="AU222" s="21"/>
      <c r="AV222" s="21"/>
      <c r="AW222" s="21"/>
      <c r="AX222" s="21"/>
      <c r="AY222" s="21"/>
      <c r="AZ222" s="21"/>
      <c r="BA222" s="21"/>
      <c r="BB222" s="21"/>
      <c r="BC222" s="21"/>
      <c r="BD222" s="21"/>
      <c r="BE222" s="21"/>
    </row>
    <row r="223" spans="3:57">
      <c r="C223" s="26">
        <v>51.25</v>
      </c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  <c r="V223" s="26">
        <f t="shared" si="64"/>
        <v>0</v>
      </c>
      <c r="W223" s="29">
        <f t="shared" si="67"/>
        <v>13.058196332875793</v>
      </c>
      <c r="X223" s="28">
        <f t="shared" si="65"/>
        <v>0</v>
      </c>
      <c r="Y223" s="22"/>
      <c r="Z223" s="22"/>
      <c r="AA223" s="26">
        <v>51.25</v>
      </c>
      <c r="AB223" s="26">
        <f t="shared" si="66"/>
        <v>0</v>
      </c>
      <c r="AC223" s="26">
        <f t="shared" si="47"/>
        <v>0</v>
      </c>
      <c r="AD223" s="26">
        <f t="shared" si="48"/>
        <v>0</v>
      </c>
      <c r="AE223" s="26">
        <f t="shared" si="49"/>
        <v>0</v>
      </c>
      <c r="AF223" s="26">
        <f t="shared" si="50"/>
        <v>0</v>
      </c>
      <c r="AG223" s="26">
        <f t="shared" si="51"/>
        <v>0</v>
      </c>
      <c r="AH223" s="26">
        <f t="shared" si="52"/>
        <v>0</v>
      </c>
      <c r="AI223" s="26">
        <f t="shared" si="53"/>
        <v>0</v>
      </c>
      <c r="AJ223" s="26">
        <f t="shared" si="54"/>
        <v>0</v>
      </c>
      <c r="AK223" s="26">
        <f t="shared" si="55"/>
        <v>0</v>
      </c>
      <c r="AL223" s="26">
        <f t="shared" si="56"/>
        <v>0</v>
      </c>
      <c r="AM223" s="26">
        <f t="shared" si="57"/>
        <v>0</v>
      </c>
      <c r="AN223" s="26">
        <f t="shared" si="58"/>
        <v>0</v>
      </c>
      <c r="AO223" s="26">
        <f t="shared" si="59"/>
        <v>0</v>
      </c>
      <c r="AP223" s="26">
        <f t="shared" si="60"/>
        <v>0</v>
      </c>
      <c r="AQ223" s="26">
        <f t="shared" si="61"/>
        <v>0</v>
      </c>
      <c r="AR223" s="26">
        <f t="shared" si="62"/>
        <v>0</v>
      </c>
      <c r="AS223" s="26">
        <f t="shared" si="63"/>
        <v>0</v>
      </c>
      <c r="AT223" s="21"/>
      <c r="AU223" s="21"/>
      <c r="AV223" s="21"/>
      <c r="AW223" s="21"/>
      <c r="AX223" s="21"/>
      <c r="AY223" s="21"/>
      <c r="AZ223" s="21"/>
      <c r="BA223" s="21"/>
      <c r="BB223" s="21"/>
      <c r="BC223" s="21"/>
      <c r="BD223" s="21"/>
      <c r="BE223" s="21"/>
    </row>
    <row r="224" spans="3:57">
      <c r="C224" s="26">
        <v>51.5</v>
      </c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  <c r="V224" s="26">
        <f t="shared" si="64"/>
        <v>0</v>
      </c>
      <c r="W224" s="29">
        <f t="shared" si="67"/>
        <v>13.026505464238582</v>
      </c>
      <c r="X224" s="28">
        <f t="shared" si="65"/>
        <v>0</v>
      </c>
      <c r="Y224" s="22"/>
      <c r="Z224" s="22"/>
      <c r="AA224" s="26">
        <v>51.5</v>
      </c>
      <c r="AB224" s="26">
        <f t="shared" si="66"/>
        <v>0</v>
      </c>
      <c r="AC224" s="26">
        <f t="shared" si="47"/>
        <v>0</v>
      </c>
      <c r="AD224" s="26">
        <f t="shared" si="48"/>
        <v>0</v>
      </c>
      <c r="AE224" s="26">
        <f t="shared" si="49"/>
        <v>0</v>
      </c>
      <c r="AF224" s="26">
        <f t="shared" si="50"/>
        <v>0</v>
      </c>
      <c r="AG224" s="26">
        <f t="shared" si="51"/>
        <v>0</v>
      </c>
      <c r="AH224" s="26">
        <f t="shared" si="52"/>
        <v>0</v>
      </c>
      <c r="AI224" s="26">
        <f t="shared" si="53"/>
        <v>0</v>
      </c>
      <c r="AJ224" s="26">
        <f t="shared" si="54"/>
        <v>0</v>
      </c>
      <c r="AK224" s="26">
        <f t="shared" si="55"/>
        <v>0</v>
      </c>
      <c r="AL224" s="26">
        <f t="shared" si="56"/>
        <v>0</v>
      </c>
      <c r="AM224" s="26">
        <f t="shared" si="57"/>
        <v>0</v>
      </c>
      <c r="AN224" s="26">
        <f t="shared" si="58"/>
        <v>0</v>
      </c>
      <c r="AO224" s="26">
        <f t="shared" si="59"/>
        <v>0</v>
      </c>
      <c r="AP224" s="26">
        <f t="shared" si="60"/>
        <v>0</v>
      </c>
      <c r="AQ224" s="26">
        <f t="shared" si="61"/>
        <v>0</v>
      </c>
      <c r="AR224" s="26">
        <f t="shared" si="62"/>
        <v>0</v>
      </c>
      <c r="AS224" s="26">
        <f t="shared" si="63"/>
        <v>0</v>
      </c>
      <c r="AT224" s="21"/>
      <c r="AU224" s="21"/>
      <c r="AV224" s="21"/>
      <c r="AW224" s="21"/>
      <c r="AX224" s="21"/>
      <c r="AY224" s="21"/>
      <c r="AZ224" s="21"/>
      <c r="BA224" s="21"/>
      <c r="BB224" s="21"/>
      <c r="BC224" s="21"/>
      <c r="BD224" s="21"/>
      <c r="BE224" s="21"/>
    </row>
    <row r="225" spans="3:57">
      <c r="C225" s="26">
        <v>51.75</v>
      </c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  <c r="V225" s="26">
        <f t="shared" si="64"/>
        <v>0</v>
      </c>
      <c r="W225" s="29">
        <f t="shared" si="67"/>
        <v>12.995142995431095</v>
      </c>
      <c r="X225" s="28">
        <f t="shared" si="65"/>
        <v>0</v>
      </c>
      <c r="Y225" s="22"/>
      <c r="Z225" s="22"/>
      <c r="AA225" s="26">
        <v>51.75</v>
      </c>
      <c r="AB225" s="26">
        <f t="shared" si="66"/>
        <v>0</v>
      </c>
      <c r="AC225" s="26">
        <f t="shared" ref="AC225:AC259" si="68">$B$6*(1-ISBLANK(E225))</f>
        <v>0</v>
      </c>
      <c r="AD225" s="26">
        <f t="shared" ref="AD225:AD259" si="69">$B$6*(1-ISBLANK(F225))</f>
        <v>0</v>
      </c>
      <c r="AE225" s="26">
        <f t="shared" ref="AE225:AE259" si="70">$B$6*(1-ISBLANK(G225))</f>
        <v>0</v>
      </c>
      <c r="AF225" s="26">
        <f t="shared" ref="AF225:AF259" si="71">$B$6*(1-ISBLANK(H225))</f>
        <v>0</v>
      </c>
      <c r="AG225" s="26">
        <f t="shared" ref="AG225:AG259" si="72">$B$6*(1-ISBLANK(I225))</f>
        <v>0</v>
      </c>
      <c r="AH225" s="26">
        <f t="shared" ref="AH225:AH259" si="73">$B$6*(1-ISBLANK(J225))</f>
        <v>0</v>
      </c>
      <c r="AI225" s="26">
        <f t="shared" ref="AI225:AI259" si="74">$B$6*(1-ISBLANK(K225))</f>
        <v>0</v>
      </c>
      <c r="AJ225" s="26">
        <f t="shared" ref="AJ225:AJ259" si="75">$B$6*(1-ISBLANK(L225))</f>
        <v>0</v>
      </c>
      <c r="AK225" s="26">
        <f t="shared" ref="AK225:AK259" si="76">$B$6*(1-ISBLANK(M225))</f>
        <v>0</v>
      </c>
      <c r="AL225" s="26">
        <f t="shared" ref="AL225:AL259" si="77">$B$6*(1-ISBLANK(N225))</f>
        <v>0</v>
      </c>
      <c r="AM225" s="26">
        <f t="shared" ref="AM225:AM259" si="78">$B$6*(1-ISBLANK(O225))</f>
        <v>0</v>
      </c>
      <c r="AN225" s="26">
        <f t="shared" ref="AN225:AN259" si="79">$B$6*(1-ISBLANK(P225))</f>
        <v>0</v>
      </c>
      <c r="AO225" s="26">
        <f t="shared" ref="AO225:AO259" si="80">$B$6*(1-ISBLANK(Q225))</f>
        <v>0</v>
      </c>
      <c r="AP225" s="26">
        <f t="shared" ref="AP225:AP259" si="81">$B$6*(1-ISBLANK(R225))</f>
        <v>0</v>
      </c>
      <c r="AQ225" s="26">
        <f t="shared" ref="AQ225:AQ259" si="82">$B$6*(1-ISBLANK(S225))</f>
        <v>0</v>
      </c>
      <c r="AR225" s="26">
        <f t="shared" ref="AR225:AR259" si="83">$B$6*(1-ISBLANK(T225))</f>
        <v>0</v>
      </c>
      <c r="AS225" s="26">
        <f t="shared" ref="AS225:AS259" si="84">$B$6*(1-ISBLANK(U225))</f>
        <v>0</v>
      </c>
      <c r="AT225" s="21"/>
      <c r="AU225" s="21"/>
      <c r="AV225" s="21"/>
      <c r="AW225" s="21"/>
      <c r="AX225" s="21"/>
      <c r="AY225" s="21"/>
      <c r="AZ225" s="21"/>
      <c r="BA225" s="21"/>
      <c r="BB225" s="21"/>
      <c r="BC225" s="21"/>
      <c r="BD225" s="21"/>
      <c r="BE225" s="21"/>
    </row>
    <row r="226" spans="3:57">
      <c r="C226" s="26">
        <v>52</v>
      </c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  <c r="V226" s="26">
        <f t="shared" si="64"/>
        <v>0</v>
      </c>
      <c r="W226" s="29">
        <f t="shared" si="67"/>
        <v>12.964105523376901</v>
      </c>
      <c r="X226" s="28">
        <f t="shared" si="65"/>
        <v>0</v>
      </c>
      <c r="Y226" s="22"/>
      <c r="Z226" s="22"/>
      <c r="AA226" s="26">
        <v>52</v>
      </c>
      <c r="AB226" s="26">
        <f t="shared" si="66"/>
        <v>0</v>
      </c>
      <c r="AC226" s="26">
        <f t="shared" si="68"/>
        <v>0</v>
      </c>
      <c r="AD226" s="26">
        <f t="shared" si="69"/>
        <v>0</v>
      </c>
      <c r="AE226" s="26">
        <f t="shared" si="70"/>
        <v>0</v>
      </c>
      <c r="AF226" s="26">
        <f t="shared" si="71"/>
        <v>0</v>
      </c>
      <c r="AG226" s="26">
        <f t="shared" si="72"/>
        <v>0</v>
      </c>
      <c r="AH226" s="26">
        <f t="shared" si="73"/>
        <v>0</v>
      </c>
      <c r="AI226" s="26">
        <f t="shared" si="74"/>
        <v>0</v>
      </c>
      <c r="AJ226" s="26">
        <f t="shared" si="75"/>
        <v>0</v>
      </c>
      <c r="AK226" s="26">
        <f t="shared" si="76"/>
        <v>0</v>
      </c>
      <c r="AL226" s="26">
        <f t="shared" si="77"/>
        <v>0</v>
      </c>
      <c r="AM226" s="26">
        <f t="shared" si="78"/>
        <v>0</v>
      </c>
      <c r="AN226" s="26">
        <f t="shared" si="79"/>
        <v>0</v>
      </c>
      <c r="AO226" s="26">
        <f t="shared" si="80"/>
        <v>0</v>
      </c>
      <c r="AP226" s="26">
        <f t="shared" si="81"/>
        <v>0</v>
      </c>
      <c r="AQ226" s="26">
        <f t="shared" si="82"/>
        <v>0</v>
      </c>
      <c r="AR226" s="26">
        <f t="shared" si="83"/>
        <v>0</v>
      </c>
      <c r="AS226" s="26">
        <f t="shared" si="84"/>
        <v>0</v>
      </c>
      <c r="AT226" s="21"/>
      <c r="AU226" s="21"/>
      <c r="AV226" s="21"/>
      <c r="AW226" s="21"/>
      <c r="AX226" s="21"/>
      <c r="AY226" s="21"/>
      <c r="AZ226" s="21"/>
      <c r="BA226" s="21"/>
      <c r="BB226" s="21"/>
      <c r="BC226" s="21"/>
      <c r="BD226" s="21"/>
      <c r="BE226" s="21"/>
    </row>
    <row r="227" spans="3:57">
      <c r="C227" s="26">
        <v>52.25</v>
      </c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  <c r="V227" s="26">
        <f t="shared" si="64"/>
        <v>0</v>
      </c>
      <c r="W227" s="29">
        <f t="shared" si="67"/>
        <v>12.933389680264291</v>
      </c>
      <c r="X227" s="28">
        <f t="shared" si="65"/>
        <v>0</v>
      </c>
      <c r="Y227" s="22"/>
      <c r="Z227" s="22"/>
      <c r="AA227" s="26">
        <v>52.25</v>
      </c>
      <c r="AB227" s="26">
        <f t="shared" si="66"/>
        <v>0</v>
      </c>
      <c r="AC227" s="26">
        <f t="shared" si="68"/>
        <v>0</v>
      </c>
      <c r="AD227" s="26">
        <f t="shared" si="69"/>
        <v>0</v>
      </c>
      <c r="AE227" s="26">
        <f t="shared" si="70"/>
        <v>0</v>
      </c>
      <c r="AF227" s="26">
        <f t="shared" si="71"/>
        <v>0</v>
      </c>
      <c r="AG227" s="26">
        <f t="shared" si="72"/>
        <v>0</v>
      </c>
      <c r="AH227" s="26">
        <f t="shared" si="73"/>
        <v>0</v>
      </c>
      <c r="AI227" s="26">
        <f t="shared" si="74"/>
        <v>0</v>
      </c>
      <c r="AJ227" s="26">
        <f t="shared" si="75"/>
        <v>0</v>
      </c>
      <c r="AK227" s="26">
        <f t="shared" si="76"/>
        <v>0</v>
      </c>
      <c r="AL227" s="26">
        <f t="shared" si="77"/>
        <v>0</v>
      </c>
      <c r="AM227" s="26">
        <f t="shared" si="78"/>
        <v>0</v>
      </c>
      <c r="AN227" s="26">
        <f t="shared" si="79"/>
        <v>0</v>
      </c>
      <c r="AO227" s="26">
        <f t="shared" si="80"/>
        <v>0</v>
      </c>
      <c r="AP227" s="26">
        <f t="shared" si="81"/>
        <v>0</v>
      </c>
      <c r="AQ227" s="26">
        <f t="shared" si="82"/>
        <v>0</v>
      </c>
      <c r="AR227" s="26">
        <f t="shared" si="83"/>
        <v>0</v>
      </c>
      <c r="AS227" s="26">
        <f t="shared" si="84"/>
        <v>0</v>
      </c>
      <c r="AT227" s="21"/>
      <c r="AU227" s="21"/>
      <c r="AV227" s="21"/>
      <c r="AW227" s="21"/>
      <c r="AX227" s="21"/>
      <c r="AY227" s="21"/>
      <c r="AZ227" s="21"/>
      <c r="BA227" s="21"/>
      <c r="BB227" s="21"/>
      <c r="BC227" s="21"/>
      <c r="BD227" s="21"/>
      <c r="BE227" s="21"/>
    </row>
    <row r="228" spans="3:57">
      <c r="C228" s="26">
        <v>52.5</v>
      </c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  <c r="V228" s="26">
        <f t="shared" si="64"/>
        <v>0</v>
      </c>
      <c r="W228" s="29">
        <f t="shared" si="67"/>
        <v>12.902992133180847</v>
      </c>
      <c r="X228" s="28">
        <f t="shared" si="65"/>
        <v>0</v>
      </c>
      <c r="Y228" s="22"/>
      <c r="Z228" s="22"/>
      <c r="AA228" s="26">
        <v>52.5</v>
      </c>
      <c r="AB228" s="26">
        <f t="shared" si="66"/>
        <v>0</v>
      </c>
      <c r="AC228" s="26">
        <f t="shared" si="68"/>
        <v>0</v>
      </c>
      <c r="AD228" s="26">
        <f t="shared" si="69"/>
        <v>0</v>
      </c>
      <c r="AE228" s="26">
        <f t="shared" si="70"/>
        <v>0</v>
      </c>
      <c r="AF228" s="26">
        <f t="shared" si="71"/>
        <v>0</v>
      </c>
      <c r="AG228" s="26">
        <f t="shared" si="72"/>
        <v>0</v>
      </c>
      <c r="AH228" s="26">
        <f t="shared" si="73"/>
        <v>0</v>
      </c>
      <c r="AI228" s="26">
        <f t="shared" si="74"/>
        <v>0</v>
      </c>
      <c r="AJ228" s="26">
        <f t="shared" si="75"/>
        <v>0</v>
      </c>
      <c r="AK228" s="26">
        <f t="shared" si="76"/>
        <v>0</v>
      </c>
      <c r="AL228" s="26">
        <f t="shared" si="77"/>
        <v>0</v>
      </c>
      <c r="AM228" s="26">
        <f t="shared" si="78"/>
        <v>0</v>
      </c>
      <c r="AN228" s="26">
        <f t="shared" si="79"/>
        <v>0</v>
      </c>
      <c r="AO228" s="26">
        <f t="shared" si="80"/>
        <v>0</v>
      </c>
      <c r="AP228" s="26">
        <f t="shared" si="81"/>
        <v>0</v>
      </c>
      <c r="AQ228" s="26">
        <f t="shared" si="82"/>
        <v>0</v>
      </c>
      <c r="AR228" s="26">
        <f t="shared" si="83"/>
        <v>0</v>
      </c>
      <c r="AS228" s="26">
        <f t="shared" si="84"/>
        <v>0</v>
      </c>
      <c r="AT228" s="21"/>
      <c r="AU228" s="21"/>
      <c r="AV228" s="21"/>
      <c r="AW228" s="21"/>
      <c r="AX228" s="21"/>
      <c r="AY228" s="21"/>
      <c r="AZ228" s="21"/>
      <c r="BA228" s="21"/>
      <c r="BB228" s="21"/>
      <c r="BC228" s="21"/>
      <c r="BD228" s="21"/>
      <c r="BE228" s="21"/>
    </row>
    <row r="229" spans="3:57">
      <c r="C229" s="26">
        <v>52.75</v>
      </c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  <c r="V229" s="26">
        <f t="shared" si="64"/>
        <v>0</v>
      </c>
      <c r="W229" s="29">
        <f t="shared" si="67"/>
        <v>12.872909583751792</v>
      </c>
      <c r="X229" s="28">
        <f t="shared" si="65"/>
        <v>0</v>
      </c>
      <c r="Y229" s="22"/>
      <c r="Z229" s="22"/>
      <c r="AA229" s="26">
        <v>52.75</v>
      </c>
      <c r="AB229" s="26">
        <f t="shared" si="66"/>
        <v>0</v>
      </c>
      <c r="AC229" s="26">
        <f t="shared" si="68"/>
        <v>0</v>
      </c>
      <c r="AD229" s="26">
        <f t="shared" si="69"/>
        <v>0</v>
      </c>
      <c r="AE229" s="26">
        <f t="shared" si="70"/>
        <v>0</v>
      </c>
      <c r="AF229" s="26">
        <f t="shared" si="71"/>
        <v>0</v>
      </c>
      <c r="AG229" s="26">
        <f t="shared" si="72"/>
        <v>0</v>
      </c>
      <c r="AH229" s="26">
        <f t="shared" si="73"/>
        <v>0</v>
      </c>
      <c r="AI229" s="26">
        <f t="shared" si="74"/>
        <v>0</v>
      </c>
      <c r="AJ229" s="26">
        <f t="shared" si="75"/>
        <v>0</v>
      </c>
      <c r="AK229" s="26">
        <f t="shared" si="76"/>
        <v>0</v>
      </c>
      <c r="AL229" s="26">
        <f t="shared" si="77"/>
        <v>0</v>
      </c>
      <c r="AM229" s="26">
        <f t="shared" si="78"/>
        <v>0</v>
      </c>
      <c r="AN229" s="26">
        <f t="shared" si="79"/>
        <v>0</v>
      </c>
      <c r="AO229" s="26">
        <f t="shared" si="80"/>
        <v>0</v>
      </c>
      <c r="AP229" s="26">
        <f t="shared" si="81"/>
        <v>0</v>
      </c>
      <c r="AQ229" s="26">
        <f t="shared" si="82"/>
        <v>0</v>
      </c>
      <c r="AR229" s="26">
        <f t="shared" si="83"/>
        <v>0</v>
      </c>
      <c r="AS229" s="26">
        <f t="shared" si="84"/>
        <v>0</v>
      </c>
      <c r="AT229" s="21"/>
      <c r="AU229" s="21"/>
      <c r="AV229" s="21"/>
      <c r="AW229" s="21"/>
      <c r="AX229" s="21"/>
      <c r="AY229" s="21"/>
      <c r="AZ229" s="21"/>
      <c r="BA229" s="21"/>
      <c r="BB229" s="21"/>
      <c r="BC229" s="21"/>
      <c r="BD229" s="21"/>
      <c r="BE229" s="21"/>
    </row>
    <row r="230" spans="3:57">
      <c r="C230" s="26">
        <v>53</v>
      </c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26">
        <f t="shared" si="64"/>
        <v>0</v>
      </c>
      <c r="W230" s="29">
        <f t="shared" si="67"/>
        <v>12.843138767782088</v>
      </c>
      <c r="X230" s="28">
        <f t="shared" si="65"/>
        <v>0</v>
      </c>
      <c r="Y230" s="22"/>
      <c r="Z230" s="22"/>
      <c r="AA230" s="26">
        <v>53</v>
      </c>
      <c r="AB230" s="26">
        <f t="shared" si="66"/>
        <v>0</v>
      </c>
      <c r="AC230" s="26">
        <f t="shared" si="68"/>
        <v>0</v>
      </c>
      <c r="AD230" s="26">
        <f t="shared" si="69"/>
        <v>0</v>
      </c>
      <c r="AE230" s="26">
        <f t="shared" si="70"/>
        <v>0</v>
      </c>
      <c r="AF230" s="26">
        <f t="shared" si="71"/>
        <v>0</v>
      </c>
      <c r="AG230" s="26">
        <f t="shared" si="72"/>
        <v>0</v>
      </c>
      <c r="AH230" s="26">
        <f t="shared" si="73"/>
        <v>0</v>
      </c>
      <c r="AI230" s="26">
        <f t="shared" si="74"/>
        <v>0</v>
      </c>
      <c r="AJ230" s="26">
        <f t="shared" si="75"/>
        <v>0</v>
      </c>
      <c r="AK230" s="26">
        <f t="shared" si="76"/>
        <v>0</v>
      </c>
      <c r="AL230" s="26">
        <f t="shared" si="77"/>
        <v>0</v>
      </c>
      <c r="AM230" s="26">
        <f t="shared" si="78"/>
        <v>0</v>
      </c>
      <c r="AN230" s="26">
        <f t="shared" si="79"/>
        <v>0</v>
      </c>
      <c r="AO230" s="26">
        <f t="shared" si="80"/>
        <v>0</v>
      </c>
      <c r="AP230" s="26">
        <f t="shared" si="81"/>
        <v>0</v>
      </c>
      <c r="AQ230" s="26">
        <f t="shared" si="82"/>
        <v>0</v>
      </c>
      <c r="AR230" s="26">
        <f t="shared" si="83"/>
        <v>0</v>
      </c>
      <c r="AS230" s="26">
        <f t="shared" si="84"/>
        <v>0</v>
      </c>
      <c r="AT230" s="21"/>
      <c r="AU230" s="21"/>
      <c r="AV230" s="21"/>
      <c r="AW230" s="21"/>
      <c r="AX230" s="21"/>
      <c r="AY230" s="21"/>
      <c r="AZ230" s="21"/>
      <c r="BA230" s="21"/>
      <c r="BB230" s="21"/>
      <c r="BC230" s="21"/>
      <c r="BD230" s="21"/>
      <c r="BE230" s="21"/>
    </row>
    <row r="231" spans="3:57">
      <c r="C231" s="26">
        <v>53.25</v>
      </c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  <c r="V231" s="26">
        <f t="shared" si="64"/>
        <v>0</v>
      </c>
      <c r="W231" s="29">
        <f t="shared" si="67"/>
        <v>12.813676454902254</v>
      </c>
      <c r="X231" s="28">
        <f t="shared" si="65"/>
        <v>0</v>
      </c>
      <c r="Y231" s="22"/>
      <c r="Z231" s="22"/>
      <c r="AA231" s="26">
        <v>53.25</v>
      </c>
      <c r="AB231" s="26">
        <f t="shared" si="66"/>
        <v>0</v>
      </c>
      <c r="AC231" s="26">
        <f t="shared" si="68"/>
        <v>0</v>
      </c>
      <c r="AD231" s="26">
        <f t="shared" si="69"/>
        <v>0</v>
      </c>
      <c r="AE231" s="26">
        <f t="shared" si="70"/>
        <v>0</v>
      </c>
      <c r="AF231" s="26">
        <f t="shared" si="71"/>
        <v>0</v>
      </c>
      <c r="AG231" s="26">
        <f t="shared" si="72"/>
        <v>0</v>
      </c>
      <c r="AH231" s="26">
        <f t="shared" si="73"/>
        <v>0</v>
      </c>
      <c r="AI231" s="26">
        <f t="shared" si="74"/>
        <v>0</v>
      </c>
      <c r="AJ231" s="26">
        <f t="shared" si="75"/>
        <v>0</v>
      </c>
      <c r="AK231" s="26">
        <f t="shared" si="76"/>
        <v>0</v>
      </c>
      <c r="AL231" s="26">
        <f t="shared" si="77"/>
        <v>0</v>
      </c>
      <c r="AM231" s="26">
        <f t="shared" si="78"/>
        <v>0</v>
      </c>
      <c r="AN231" s="26">
        <f t="shared" si="79"/>
        <v>0</v>
      </c>
      <c r="AO231" s="26">
        <f t="shared" si="80"/>
        <v>0</v>
      </c>
      <c r="AP231" s="26">
        <f t="shared" si="81"/>
        <v>0</v>
      </c>
      <c r="AQ231" s="26">
        <f t="shared" si="82"/>
        <v>0</v>
      </c>
      <c r="AR231" s="26">
        <f t="shared" si="83"/>
        <v>0</v>
      </c>
      <c r="AS231" s="26">
        <f t="shared" si="84"/>
        <v>0</v>
      </c>
      <c r="AT231" s="21"/>
      <c r="AU231" s="21"/>
      <c r="AV231" s="21"/>
      <c r="AW231" s="21"/>
      <c r="AX231" s="21"/>
      <c r="AY231" s="21"/>
      <c r="AZ231" s="21"/>
      <c r="BA231" s="21"/>
      <c r="BB231" s="21"/>
      <c r="BC231" s="21"/>
      <c r="BD231" s="21"/>
      <c r="BE231" s="21"/>
    </row>
    <row r="232" spans="3:57">
      <c r="C232" s="26">
        <v>53.5</v>
      </c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  <c r="V232" s="26">
        <f t="shared" si="64"/>
        <v>0</v>
      </c>
      <c r="W232" s="29">
        <f t="shared" si="67"/>
        <v>12.784519448217836</v>
      </c>
      <c r="X232" s="28">
        <f t="shared" si="65"/>
        <v>0</v>
      </c>
      <c r="Y232" s="22"/>
      <c r="Z232" s="22"/>
      <c r="AA232" s="26">
        <v>53.5</v>
      </c>
      <c r="AB232" s="26">
        <f t="shared" si="66"/>
        <v>0</v>
      </c>
      <c r="AC232" s="26">
        <f t="shared" si="68"/>
        <v>0</v>
      </c>
      <c r="AD232" s="26">
        <f t="shared" si="69"/>
        <v>0</v>
      </c>
      <c r="AE232" s="26">
        <f t="shared" si="70"/>
        <v>0</v>
      </c>
      <c r="AF232" s="26">
        <f t="shared" si="71"/>
        <v>0</v>
      </c>
      <c r="AG232" s="26">
        <f t="shared" si="72"/>
        <v>0</v>
      </c>
      <c r="AH232" s="26">
        <f t="shared" si="73"/>
        <v>0</v>
      </c>
      <c r="AI232" s="26">
        <f t="shared" si="74"/>
        <v>0</v>
      </c>
      <c r="AJ232" s="26">
        <f t="shared" si="75"/>
        <v>0</v>
      </c>
      <c r="AK232" s="26">
        <f t="shared" si="76"/>
        <v>0</v>
      </c>
      <c r="AL232" s="26">
        <f t="shared" si="77"/>
        <v>0</v>
      </c>
      <c r="AM232" s="26">
        <f t="shared" si="78"/>
        <v>0</v>
      </c>
      <c r="AN232" s="26">
        <f t="shared" si="79"/>
        <v>0</v>
      </c>
      <c r="AO232" s="26">
        <f t="shared" si="80"/>
        <v>0</v>
      </c>
      <c r="AP232" s="26">
        <f t="shared" si="81"/>
        <v>0</v>
      </c>
      <c r="AQ232" s="26">
        <f t="shared" si="82"/>
        <v>0</v>
      </c>
      <c r="AR232" s="26">
        <f t="shared" si="83"/>
        <v>0</v>
      </c>
      <c r="AS232" s="26">
        <f t="shared" si="84"/>
        <v>0</v>
      </c>
      <c r="AT232" s="21"/>
      <c r="AU232" s="21"/>
      <c r="AV232" s="21"/>
      <c r="AW232" s="21"/>
      <c r="AX232" s="21"/>
      <c r="AY232" s="21"/>
      <c r="AZ232" s="21"/>
      <c r="BA232" s="21"/>
      <c r="BB232" s="21"/>
      <c r="BC232" s="21"/>
      <c r="BD232" s="21"/>
      <c r="BE232" s="21"/>
    </row>
    <row r="233" spans="3:57">
      <c r="C233" s="26">
        <v>53.75</v>
      </c>
      <c r="D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  <c r="V233" s="26">
        <f t="shared" si="64"/>
        <v>0</v>
      </c>
      <c r="W233" s="29">
        <f t="shared" si="67"/>
        <v>12.75566458396252</v>
      </c>
      <c r="X233" s="28">
        <f t="shared" si="65"/>
        <v>0</v>
      </c>
      <c r="Y233" s="22"/>
      <c r="Z233" s="22"/>
      <c r="AA233" s="26">
        <v>53.75</v>
      </c>
      <c r="AB233" s="26">
        <f t="shared" si="66"/>
        <v>0</v>
      </c>
      <c r="AC233" s="26">
        <f t="shared" si="68"/>
        <v>0</v>
      </c>
      <c r="AD233" s="26">
        <f t="shared" si="69"/>
        <v>0</v>
      </c>
      <c r="AE233" s="26">
        <f t="shared" si="70"/>
        <v>0</v>
      </c>
      <c r="AF233" s="26">
        <f t="shared" si="71"/>
        <v>0</v>
      </c>
      <c r="AG233" s="26">
        <f t="shared" si="72"/>
        <v>0</v>
      </c>
      <c r="AH233" s="26">
        <f t="shared" si="73"/>
        <v>0</v>
      </c>
      <c r="AI233" s="26">
        <f t="shared" si="74"/>
        <v>0</v>
      </c>
      <c r="AJ233" s="26">
        <f t="shared" si="75"/>
        <v>0</v>
      </c>
      <c r="AK233" s="26">
        <f t="shared" si="76"/>
        <v>0</v>
      </c>
      <c r="AL233" s="26">
        <f t="shared" si="77"/>
        <v>0</v>
      </c>
      <c r="AM233" s="26">
        <f t="shared" si="78"/>
        <v>0</v>
      </c>
      <c r="AN233" s="26">
        <f t="shared" si="79"/>
        <v>0</v>
      </c>
      <c r="AO233" s="26">
        <f t="shared" si="80"/>
        <v>0</v>
      </c>
      <c r="AP233" s="26">
        <f t="shared" si="81"/>
        <v>0</v>
      </c>
      <c r="AQ233" s="26">
        <f t="shared" si="82"/>
        <v>0</v>
      </c>
      <c r="AR233" s="26">
        <f t="shared" si="83"/>
        <v>0</v>
      </c>
      <c r="AS233" s="26">
        <f t="shared" si="84"/>
        <v>0</v>
      </c>
      <c r="AT233" s="21"/>
      <c r="AU233" s="21"/>
      <c r="AV233" s="21"/>
      <c r="AW233" s="21"/>
      <c r="AX233" s="21"/>
      <c r="AY233" s="21"/>
      <c r="AZ233" s="21"/>
      <c r="BA233" s="21"/>
      <c r="BB233" s="21"/>
      <c r="BC233" s="21"/>
      <c r="BD233" s="21"/>
      <c r="BE233" s="21"/>
    </row>
    <row r="234" spans="3:57">
      <c r="C234" s="26">
        <v>54</v>
      </c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26">
        <f t="shared" si="64"/>
        <v>0</v>
      </c>
      <c r="W234" s="29">
        <f t="shared" si="67"/>
        <v>12.727108731154845</v>
      </c>
      <c r="X234" s="28">
        <f t="shared" si="65"/>
        <v>0</v>
      </c>
      <c r="Y234" s="22"/>
      <c r="Z234" s="22"/>
      <c r="AA234" s="26">
        <v>54</v>
      </c>
      <c r="AB234" s="26">
        <f t="shared" si="66"/>
        <v>0</v>
      </c>
      <c r="AC234" s="26">
        <f t="shared" si="68"/>
        <v>0</v>
      </c>
      <c r="AD234" s="26">
        <f t="shared" si="69"/>
        <v>0</v>
      </c>
      <c r="AE234" s="26">
        <f t="shared" si="70"/>
        <v>0</v>
      </c>
      <c r="AF234" s="26">
        <f t="shared" si="71"/>
        <v>0</v>
      </c>
      <c r="AG234" s="26">
        <f t="shared" si="72"/>
        <v>0</v>
      </c>
      <c r="AH234" s="26">
        <f t="shared" si="73"/>
        <v>0</v>
      </c>
      <c r="AI234" s="26">
        <f t="shared" si="74"/>
        <v>0</v>
      </c>
      <c r="AJ234" s="26">
        <f t="shared" si="75"/>
        <v>0</v>
      </c>
      <c r="AK234" s="26">
        <f t="shared" si="76"/>
        <v>0</v>
      </c>
      <c r="AL234" s="26">
        <f t="shared" si="77"/>
        <v>0</v>
      </c>
      <c r="AM234" s="26">
        <f t="shared" si="78"/>
        <v>0</v>
      </c>
      <c r="AN234" s="26">
        <f t="shared" si="79"/>
        <v>0</v>
      </c>
      <c r="AO234" s="26">
        <f t="shared" si="80"/>
        <v>0</v>
      </c>
      <c r="AP234" s="26">
        <f t="shared" si="81"/>
        <v>0</v>
      </c>
      <c r="AQ234" s="26">
        <f t="shared" si="82"/>
        <v>0</v>
      </c>
      <c r="AR234" s="26">
        <f t="shared" si="83"/>
        <v>0</v>
      </c>
      <c r="AS234" s="26">
        <f t="shared" si="84"/>
        <v>0</v>
      </c>
      <c r="AT234" s="21"/>
      <c r="AU234" s="21"/>
      <c r="AV234" s="21"/>
      <c r="AW234" s="21"/>
      <c r="AX234" s="21"/>
      <c r="AY234" s="21"/>
      <c r="AZ234" s="21"/>
      <c r="BA234" s="21"/>
      <c r="BB234" s="21"/>
      <c r="BC234" s="21"/>
      <c r="BD234" s="21"/>
      <c r="BE234" s="21"/>
    </row>
    <row r="235" spans="3:57">
      <c r="C235" s="26">
        <v>54.25</v>
      </c>
      <c r="D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  <c r="V235" s="26">
        <f t="shared" si="64"/>
        <v>0</v>
      </c>
      <c r="W235" s="29">
        <f t="shared" si="67"/>
        <v>12.698848791258456</v>
      </c>
      <c r="X235" s="28">
        <f t="shared" si="65"/>
        <v>0</v>
      </c>
      <c r="Y235" s="22"/>
      <c r="Z235" s="22"/>
      <c r="AA235" s="26">
        <v>54.25</v>
      </c>
      <c r="AB235" s="26">
        <f t="shared" si="66"/>
        <v>0</v>
      </c>
      <c r="AC235" s="26">
        <f t="shared" si="68"/>
        <v>0</v>
      </c>
      <c r="AD235" s="26">
        <f t="shared" si="69"/>
        <v>0</v>
      </c>
      <c r="AE235" s="26">
        <f t="shared" si="70"/>
        <v>0</v>
      </c>
      <c r="AF235" s="26">
        <f t="shared" si="71"/>
        <v>0</v>
      </c>
      <c r="AG235" s="26">
        <f t="shared" si="72"/>
        <v>0</v>
      </c>
      <c r="AH235" s="26">
        <f t="shared" si="73"/>
        <v>0</v>
      </c>
      <c r="AI235" s="26">
        <f t="shared" si="74"/>
        <v>0</v>
      </c>
      <c r="AJ235" s="26">
        <f t="shared" si="75"/>
        <v>0</v>
      </c>
      <c r="AK235" s="26">
        <f t="shared" si="76"/>
        <v>0</v>
      </c>
      <c r="AL235" s="26">
        <f t="shared" si="77"/>
        <v>0</v>
      </c>
      <c r="AM235" s="26">
        <f t="shared" si="78"/>
        <v>0</v>
      </c>
      <c r="AN235" s="26">
        <f t="shared" si="79"/>
        <v>0</v>
      </c>
      <c r="AO235" s="26">
        <f t="shared" si="80"/>
        <v>0</v>
      </c>
      <c r="AP235" s="26">
        <f t="shared" si="81"/>
        <v>0</v>
      </c>
      <c r="AQ235" s="26">
        <f t="shared" si="82"/>
        <v>0</v>
      </c>
      <c r="AR235" s="26">
        <f t="shared" si="83"/>
        <v>0</v>
      </c>
      <c r="AS235" s="26">
        <f t="shared" si="84"/>
        <v>0</v>
      </c>
      <c r="AT235" s="21"/>
      <c r="AU235" s="21"/>
      <c r="AV235" s="21"/>
      <c r="AW235" s="21"/>
      <c r="AX235" s="21"/>
      <c r="AY235" s="21"/>
      <c r="AZ235" s="21"/>
      <c r="BA235" s="21"/>
      <c r="BB235" s="21"/>
      <c r="BC235" s="21"/>
      <c r="BD235" s="21"/>
      <c r="BE235" s="21"/>
    </row>
    <row r="236" spans="3:57">
      <c r="C236" s="26">
        <v>54.5</v>
      </c>
      <c r="D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  <c r="V236" s="26">
        <f t="shared" si="64"/>
        <v>0</v>
      </c>
      <c r="W236" s="29">
        <f t="shared" si="67"/>
        <v>12.670881697845902</v>
      </c>
      <c r="X236" s="28">
        <f t="shared" si="65"/>
        <v>0</v>
      </c>
      <c r="Y236" s="22"/>
      <c r="Z236" s="22"/>
      <c r="AA236" s="26">
        <v>54.5</v>
      </c>
      <c r="AB236" s="26">
        <f t="shared" si="66"/>
        <v>0</v>
      </c>
      <c r="AC236" s="26">
        <f t="shared" si="68"/>
        <v>0</v>
      </c>
      <c r="AD236" s="26">
        <f t="shared" si="69"/>
        <v>0</v>
      </c>
      <c r="AE236" s="26">
        <f t="shared" si="70"/>
        <v>0</v>
      </c>
      <c r="AF236" s="26">
        <f t="shared" si="71"/>
        <v>0</v>
      </c>
      <c r="AG236" s="26">
        <f t="shared" si="72"/>
        <v>0</v>
      </c>
      <c r="AH236" s="26">
        <f t="shared" si="73"/>
        <v>0</v>
      </c>
      <c r="AI236" s="26">
        <f t="shared" si="74"/>
        <v>0</v>
      </c>
      <c r="AJ236" s="26">
        <f t="shared" si="75"/>
        <v>0</v>
      </c>
      <c r="AK236" s="26">
        <f t="shared" si="76"/>
        <v>0</v>
      </c>
      <c r="AL236" s="26">
        <f t="shared" si="77"/>
        <v>0</v>
      </c>
      <c r="AM236" s="26">
        <f t="shared" si="78"/>
        <v>0</v>
      </c>
      <c r="AN236" s="26">
        <f t="shared" si="79"/>
        <v>0</v>
      </c>
      <c r="AO236" s="26">
        <f t="shared" si="80"/>
        <v>0</v>
      </c>
      <c r="AP236" s="26">
        <f t="shared" si="81"/>
        <v>0</v>
      </c>
      <c r="AQ236" s="26">
        <f t="shared" si="82"/>
        <v>0</v>
      </c>
      <c r="AR236" s="26">
        <f t="shared" si="83"/>
        <v>0</v>
      </c>
      <c r="AS236" s="26">
        <f t="shared" si="84"/>
        <v>0</v>
      </c>
      <c r="AT236" s="21"/>
      <c r="AU236" s="21"/>
      <c r="AV236" s="21"/>
      <c r="AW236" s="21"/>
      <c r="AX236" s="21"/>
      <c r="AY236" s="21"/>
      <c r="AZ236" s="21"/>
      <c r="BA236" s="21"/>
      <c r="BB236" s="21"/>
      <c r="BC236" s="21"/>
      <c r="BD236" s="21"/>
      <c r="BE236" s="21"/>
    </row>
    <row r="237" spans="3:57">
      <c r="C237" s="26">
        <v>54.75</v>
      </c>
      <c r="D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  <c r="V237" s="26">
        <f t="shared" si="64"/>
        <v>0</v>
      </c>
      <c r="W237" s="29">
        <f t="shared" si="67"/>
        <v>12.643204416265888</v>
      </c>
      <c r="X237" s="28">
        <f t="shared" si="65"/>
        <v>0</v>
      </c>
      <c r="Y237" s="22"/>
      <c r="Z237" s="22"/>
      <c r="AA237" s="26">
        <v>54.75</v>
      </c>
      <c r="AB237" s="26">
        <f t="shared" si="66"/>
        <v>0</v>
      </c>
      <c r="AC237" s="26">
        <f t="shared" si="68"/>
        <v>0</v>
      </c>
      <c r="AD237" s="26">
        <f t="shared" si="69"/>
        <v>0</v>
      </c>
      <c r="AE237" s="26">
        <f t="shared" si="70"/>
        <v>0</v>
      </c>
      <c r="AF237" s="26">
        <f t="shared" si="71"/>
        <v>0</v>
      </c>
      <c r="AG237" s="26">
        <f t="shared" si="72"/>
        <v>0</v>
      </c>
      <c r="AH237" s="26">
        <f t="shared" si="73"/>
        <v>0</v>
      </c>
      <c r="AI237" s="26">
        <f t="shared" si="74"/>
        <v>0</v>
      </c>
      <c r="AJ237" s="26">
        <f t="shared" si="75"/>
        <v>0</v>
      </c>
      <c r="AK237" s="26">
        <f t="shared" si="76"/>
        <v>0</v>
      </c>
      <c r="AL237" s="26">
        <f t="shared" si="77"/>
        <v>0</v>
      </c>
      <c r="AM237" s="26">
        <f t="shared" si="78"/>
        <v>0</v>
      </c>
      <c r="AN237" s="26">
        <f t="shared" si="79"/>
        <v>0</v>
      </c>
      <c r="AO237" s="26">
        <f t="shared" si="80"/>
        <v>0</v>
      </c>
      <c r="AP237" s="26">
        <f t="shared" si="81"/>
        <v>0</v>
      </c>
      <c r="AQ237" s="26">
        <f t="shared" si="82"/>
        <v>0</v>
      </c>
      <c r="AR237" s="26">
        <f t="shared" si="83"/>
        <v>0</v>
      </c>
      <c r="AS237" s="26">
        <f t="shared" si="84"/>
        <v>0</v>
      </c>
      <c r="AT237" s="21"/>
      <c r="AU237" s="21"/>
      <c r="AV237" s="21"/>
      <c r="AW237" s="21"/>
      <c r="AX237" s="21"/>
      <c r="AY237" s="21"/>
      <c r="AZ237" s="21"/>
      <c r="BA237" s="21"/>
      <c r="BB237" s="21"/>
      <c r="BC237" s="21"/>
      <c r="BD237" s="21"/>
      <c r="BE237" s="21"/>
    </row>
    <row r="238" spans="3:57">
      <c r="C238" s="26">
        <v>55</v>
      </c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26">
        <f t="shared" si="64"/>
        <v>0</v>
      </c>
      <c r="W238" s="29">
        <f t="shared" si="67"/>
        <v>12.615813943314006</v>
      </c>
      <c r="X238" s="28">
        <f t="shared" si="65"/>
        <v>0</v>
      </c>
      <c r="Y238" s="22"/>
      <c r="Z238" s="22"/>
      <c r="AA238" s="26">
        <v>55</v>
      </c>
      <c r="AB238" s="26">
        <f t="shared" si="66"/>
        <v>0</v>
      </c>
      <c r="AC238" s="26">
        <f t="shared" si="68"/>
        <v>0</v>
      </c>
      <c r="AD238" s="26">
        <f t="shared" si="69"/>
        <v>0</v>
      </c>
      <c r="AE238" s="26">
        <f t="shared" si="70"/>
        <v>0</v>
      </c>
      <c r="AF238" s="26">
        <f t="shared" si="71"/>
        <v>0</v>
      </c>
      <c r="AG238" s="26">
        <f t="shared" si="72"/>
        <v>0</v>
      </c>
      <c r="AH238" s="26">
        <f t="shared" si="73"/>
        <v>0</v>
      </c>
      <c r="AI238" s="26">
        <f t="shared" si="74"/>
        <v>0</v>
      </c>
      <c r="AJ238" s="26">
        <f t="shared" si="75"/>
        <v>0</v>
      </c>
      <c r="AK238" s="26">
        <f t="shared" si="76"/>
        <v>0</v>
      </c>
      <c r="AL238" s="26">
        <f t="shared" si="77"/>
        <v>0</v>
      </c>
      <c r="AM238" s="26">
        <f t="shared" si="78"/>
        <v>0</v>
      </c>
      <c r="AN238" s="26">
        <f t="shared" si="79"/>
        <v>0</v>
      </c>
      <c r="AO238" s="26">
        <f t="shared" si="80"/>
        <v>0</v>
      </c>
      <c r="AP238" s="26">
        <f t="shared" si="81"/>
        <v>0</v>
      </c>
      <c r="AQ238" s="26">
        <f t="shared" si="82"/>
        <v>0</v>
      </c>
      <c r="AR238" s="26">
        <f t="shared" si="83"/>
        <v>0</v>
      </c>
      <c r="AS238" s="26">
        <f t="shared" si="84"/>
        <v>0</v>
      </c>
      <c r="AT238" s="21"/>
      <c r="AU238" s="21"/>
      <c r="AV238" s="21"/>
      <c r="AW238" s="21"/>
      <c r="AX238" s="21"/>
      <c r="AY238" s="21"/>
      <c r="AZ238" s="21"/>
      <c r="BA238" s="21"/>
      <c r="BB238" s="21"/>
      <c r="BC238" s="21"/>
      <c r="BD238" s="21"/>
      <c r="BE238" s="21"/>
    </row>
    <row r="239" spans="3:57">
      <c r="C239" s="26">
        <v>55.25</v>
      </c>
      <c r="D239" s="16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  <c r="V239" s="26">
        <f t="shared" si="64"/>
        <v>0</v>
      </c>
      <c r="W239" s="29">
        <f t="shared" si="67"/>
        <v>12.588707306906853</v>
      </c>
      <c r="X239" s="28">
        <f t="shared" si="65"/>
        <v>0</v>
      </c>
      <c r="Y239" s="22"/>
      <c r="Z239" s="22"/>
      <c r="AA239" s="26">
        <v>55.25</v>
      </c>
      <c r="AB239" s="26">
        <f t="shared" si="66"/>
        <v>0</v>
      </c>
      <c r="AC239" s="26">
        <f t="shared" si="68"/>
        <v>0</v>
      </c>
      <c r="AD239" s="26">
        <f t="shared" si="69"/>
        <v>0</v>
      </c>
      <c r="AE239" s="26">
        <f t="shared" si="70"/>
        <v>0</v>
      </c>
      <c r="AF239" s="26">
        <f t="shared" si="71"/>
        <v>0</v>
      </c>
      <c r="AG239" s="26">
        <f t="shared" si="72"/>
        <v>0</v>
      </c>
      <c r="AH239" s="26">
        <f t="shared" si="73"/>
        <v>0</v>
      </c>
      <c r="AI239" s="26">
        <f t="shared" si="74"/>
        <v>0</v>
      </c>
      <c r="AJ239" s="26">
        <f t="shared" si="75"/>
        <v>0</v>
      </c>
      <c r="AK239" s="26">
        <f t="shared" si="76"/>
        <v>0</v>
      </c>
      <c r="AL239" s="26">
        <f t="shared" si="77"/>
        <v>0</v>
      </c>
      <c r="AM239" s="26">
        <f t="shared" si="78"/>
        <v>0</v>
      </c>
      <c r="AN239" s="26">
        <f t="shared" si="79"/>
        <v>0</v>
      </c>
      <c r="AO239" s="26">
        <f t="shared" si="80"/>
        <v>0</v>
      </c>
      <c r="AP239" s="26">
        <f t="shared" si="81"/>
        <v>0</v>
      </c>
      <c r="AQ239" s="26">
        <f t="shared" si="82"/>
        <v>0</v>
      </c>
      <c r="AR239" s="26">
        <f t="shared" si="83"/>
        <v>0</v>
      </c>
      <c r="AS239" s="26">
        <f t="shared" si="84"/>
        <v>0</v>
      </c>
      <c r="AT239" s="21"/>
      <c r="AU239" s="21"/>
      <c r="AV239" s="21"/>
      <c r="AW239" s="21"/>
      <c r="AX239" s="21"/>
      <c r="AY239" s="21"/>
      <c r="AZ239" s="21"/>
      <c r="BA239" s="21"/>
      <c r="BB239" s="21"/>
      <c r="BC239" s="21"/>
      <c r="BD239" s="21"/>
      <c r="BE239" s="21"/>
    </row>
    <row r="240" spans="3:57">
      <c r="C240" s="26">
        <v>55.5</v>
      </c>
      <c r="D240" s="16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  <c r="V240" s="26">
        <f t="shared" si="64"/>
        <v>0</v>
      </c>
      <c r="W240" s="29">
        <f t="shared" si="67"/>
        <v>12.561881565759544</v>
      </c>
      <c r="X240" s="28">
        <f t="shared" si="65"/>
        <v>0</v>
      </c>
      <c r="Y240" s="22"/>
      <c r="Z240" s="22"/>
      <c r="AA240" s="26">
        <v>55.5</v>
      </c>
      <c r="AB240" s="26">
        <f t="shared" si="66"/>
        <v>0</v>
      </c>
      <c r="AC240" s="26">
        <f t="shared" si="68"/>
        <v>0</v>
      </c>
      <c r="AD240" s="26">
        <f t="shared" si="69"/>
        <v>0</v>
      </c>
      <c r="AE240" s="26">
        <f t="shared" si="70"/>
        <v>0</v>
      </c>
      <c r="AF240" s="26">
        <f t="shared" si="71"/>
        <v>0</v>
      </c>
      <c r="AG240" s="26">
        <f t="shared" si="72"/>
        <v>0</v>
      </c>
      <c r="AH240" s="26">
        <f t="shared" si="73"/>
        <v>0</v>
      </c>
      <c r="AI240" s="26">
        <f t="shared" si="74"/>
        <v>0</v>
      </c>
      <c r="AJ240" s="26">
        <f t="shared" si="75"/>
        <v>0</v>
      </c>
      <c r="AK240" s="26">
        <f t="shared" si="76"/>
        <v>0</v>
      </c>
      <c r="AL240" s="26">
        <f t="shared" si="77"/>
        <v>0</v>
      </c>
      <c r="AM240" s="26">
        <f t="shared" si="78"/>
        <v>0</v>
      </c>
      <c r="AN240" s="26">
        <f t="shared" si="79"/>
        <v>0</v>
      </c>
      <c r="AO240" s="26">
        <f t="shared" si="80"/>
        <v>0</v>
      </c>
      <c r="AP240" s="26">
        <f t="shared" si="81"/>
        <v>0</v>
      </c>
      <c r="AQ240" s="26">
        <f t="shared" si="82"/>
        <v>0</v>
      </c>
      <c r="AR240" s="26">
        <f t="shared" si="83"/>
        <v>0</v>
      </c>
      <c r="AS240" s="26">
        <f t="shared" si="84"/>
        <v>0</v>
      </c>
      <c r="AT240" s="21"/>
      <c r="AU240" s="21"/>
      <c r="AV240" s="21"/>
      <c r="AW240" s="21"/>
      <c r="AX240" s="21"/>
      <c r="AY240" s="21"/>
      <c r="AZ240" s="21"/>
      <c r="BA240" s="21"/>
      <c r="BB240" s="21"/>
      <c r="BC240" s="21"/>
      <c r="BD240" s="21"/>
      <c r="BE240" s="21"/>
    </row>
    <row r="241" spans="3:57">
      <c r="C241" s="26">
        <v>55.75</v>
      </c>
      <c r="D241" s="16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  <c r="V241" s="26">
        <f t="shared" si="64"/>
        <v>0</v>
      </c>
      <c r="W241" s="29">
        <f t="shared" si="67"/>
        <v>12.535333809066554</v>
      </c>
      <c r="X241" s="28">
        <f t="shared" si="65"/>
        <v>0</v>
      </c>
      <c r="Y241" s="22"/>
      <c r="Z241" s="22"/>
      <c r="AA241" s="26">
        <v>55.75</v>
      </c>
      <c r="AB241" s="26">
        <f t="shared" si="66"/>
        <v>0</v>
      </c>
      <c r="AC241" s="26">
        <f t="shared" si="68"/>
        <v>0</v>
      </c>
      <c r="AD241" s="26">
        <f t="shared" si="69"/>
        <v>0</v>
      </c>
      <c r="AE241" s="26">
        <f t="shared" si="70"/>
        <v>0</v>
      </c>
      <c r="AF241" s="26">
        <f t="shared" si="71"/>
        <v>0</v>
      </c>
      <c r="AG241" s="26">
        <f t="shared" si="72"/>
        <v>0</v>
      </c>
      <c r="AH241" s="26">
        <f t="shared" si="73"/>
        <v>0</v>
      </c>
      <c r="AI241" s="26">
        <f t="shared" si="74"/>
        <v>0</v>
      </c>
      <c r="AJ241" s="26">
        <f t="shared" si="75"/>
        <v>0</v>
      </c>
      <c r="AK241" s="26">
        <f t="shared" si="76"/>
        <v>0</v>
      </c>
      <c r="AL241" s="26">
        <f t="shared" si="77"/>
        <v>0</v>
      </c>
      <c r="AM241" s="26">
        <f t="shared" si="78"/>
        <v>0</v>
      </c>
      <c r="AN241" s="26">
        <f t="shared" si="79"/>
        <v>0</v>
      </c>
      <c r="AO241" s="26">
        <f t="shared" si="80"/>
        <v>0</v>
      </c>
      <c r="AP241" s="26">
        <f t="shared" si="81"/>
        <v>0</v>
      </c>
      <c r="AQ241" s="26">
        <f t="shared" si="82"/>
        <v>0</v>
      </c>
      <c r="AR241" s="26">
        <f t="shared" si="83"/>
        <v>0</v>
      </c>
      <c r="AS241" s="26">
        <f t="shared" si="84"/>
        <v>0</v>
      </c>
      <c r="AT241" s="21"/>
      <c r="AU241" s="21"/>
      <c r="AV241" s="21"/>
      <c r="AW241" s="21"/>
      <c r="AX241" s="21"/>
      <c r="AY241" s="21"/>
      <c r="AZ241" s="21"/>
      <c r="BA241" s="21"/>
      <c r="BB241" s="21"/>
      <c r="BC241" s="21"/>
      <c r="BD241" s="21"/>
      <c r="BE241" s="21"/>
    </row>
    <row r="242" spans="3:57">
      <c r="C242" s="26">
        <v>56</v>
      </c>
      <c r="D242" s="16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  <c r="V242" s="26">
        <f t="shared" si="64"/>
        <v>0</v>
      </c>
      <c r="W242" s="29">
        <f t="shared" si="67"/>
        <v>12.509061156185876</v>
      </c>
      <c r="X242" s="28">
        <f t="shared" si="65"/>
        <v>0</v>
      </c>
      <c r="Y242" s="22"/>
      <c r="Z242" s="22"/>
      <c r="AA242" s="26">
        <v>56</v>
      </c>
      <c r="AB242" s="26">
        <f t="shared" si="66"/>
        <v>0</v>
      </c>
      <c r="AC242" s="26">
        <f t="shared" si="68"/>
        <v>0</v>
      </c>
      <c r="AD242" s="26">
        <f t="shared" si="69"/>
        <v>0</v>
      </c>
      <c r="AE242" s="26">
        <f t="shared" si="70"/>
        <v>0</v>
      </c>
      <c r="AF242" s="26">
        <f t="shared" si="71"/>
        <v>0</v>
      </c>
      <c r="AG242" s="26">
        <f t="shared" si="72"/>
        <v>0</v>
      </c>
      <c r="AH242" s="26">
        <f t="shared" si="73"/>
        <v>0</v>
      </c>
      <c r="AI242" s="26">
        <f t="shared" si="74"/>
        <v>0</v>
      </c>
      <c r="AJ242" s="26">
        <f t="shared" si="75"/>
        <v>0</v>
      </c>
      <c r="AK242" s="26">
        <f t="shared" si="76"/>
        <v>0</v>
      </c>
      <c r="AL242" s="26">
        <f t="shared" si="77"/>
        <v>0</v>
      </c>
      <c r="AM242" s="26">
        <f t="shared" si="78"/>
        <v>0</v>
      </c>
      <c r="AN242" s="26">
        <f t="shared" si="79"/>
        <v>0</v>
      </c>
      <c r="AO242" s="26">
        <f t="shared" si="80"/>
        <v>0</v>
      </c>
      <c r="AP242" s="26">
        <f t="shared" si="81"/>
        <v>0</v>
      </c>
      <c r="AQ242" s="26">
        <f t="shared" si="82"/>
        <v>0</v>
      </c>
      <c r="AR242" s="26">
        <f t="shared" si="83"/>
        <v>0</v>
      </c>
      <c r="AS242" s="26">
        <f t="shared" si="84"/>
        <v>0</v>
      </c>
      <c r="AT242" s="21"/>
      <c r="AU242" s="21"/>
      <c r="AV242" s="21"/>
      <c r="AW242" s="21"/>
      <c r="AX242" s="21"/>
      <c r="AY242" s="21"/>
      <c r="AZ242" s="21"/>
      <c r="BA242" s="21"/>
      <c r="BB242" s="21"/>
      <c r="BC242" s="21"/>
      <c r="BD242" s="21"/>
      <c r="BE242" s="21"/>
    </row>
    <row r="243" spans="3:57">
      <c r="C243" s="26">
        <v>56.25</v>
      </c>
      <c r="D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  <c r="V243" s="26">
        <f t="shared" si="64"/>
        <v>0</v>
      </c>
      <c r="W243" s="29">
        <f t="shared" si="67"/>
        <v>12.483060756326445</v>
      </c>
      <c r="X243" s="28">
        <f t="shared" si="65"/>
        <v>0</v>
      </c>
      <c r="Y243" s="22"/>
      <c r="Z243" s="22"/>
      <c r="AA243" s="26">
        <v>56.25</v>
      </c>
      <c r="AB243" s="26">
        <f t="shared" si="66"/>
        <v>0</v>
      </c>
      <c r="AC243" s="26">
        <f t="shared" si="68"/>
        <v>0</v>
      </c>
      <c r="AD243" s="26">
        <f t="shared" si="69"/>
        <v>0</v>
      </c>
      <c r="AE243" s="26">
        <f t="shared" si="70"/>
        <v>0</v>
      </c>
      <c r="AF243" s="26">
        <f t="shared" si="71"/>
        <v>0</v>
      </c>
      <c r="AG243" s="26">
        <f t="shared" si="72"/>
        <v>0</v>
      </c>
      <c r="AH243" s="26">
        <f t="shared" si="73"/>
        <v>0</v>
      </c>
      <c r="AI243" s="26">
        <f t="shared" si="74"/>
        <v>0</v>
      </c>
      <c r="AJ243" s="26">
        <f t="shared" si="75"/>
        <v>0</v>
      </c>
      <c r="AK243" s="26">
        <f t="shared" si="76"/>
        <v>0</v>
      </c>
      <c r="AL243" s="26">
        <f t="shared" si="77"/>
        <v>0</v>
      </c>
      <c r="AM243" s="26">
        <f t="shared" si="78"/>
        <v>0</v>
      </c>
      <c r="AN243" s="26">
        <f t="shared" si="79"/>
        <v>0</v>
      </c>
      <c r="AO243" s="26">
        <f t="shared" si="80"/>
        <v>0</v>
      </c>
      <c r="AP243" s="26">
        <f t="shared" si="81"/>
        <v>0</v>
      </c>
      <c r="AQ243" s="26">
        <f t="shared" si="82"/>
        <v>0</v>
      </c>
      <c r="AR243" s="26">
        <f t="shared" si="83"/>
        <v>0</v>
      </c>
      <c r="AS243" s="26">
        <f t="shared" si="84"/>
        <v>0</v>
      </c>
      <c r="AT243" s="21"/>
      <c r="AU243" s="21"/>
      <c r="AV243" s="21"/>
      <c r="AW243" s="21"/>
      <c r="AX243" s="21"/>
      <c r="AY243" s="21"/>
      <c r="AZ243" s="21"/>
      <c r="BA243" s="21"/>
      <c r="BB243" s="21"/>
      <c r="BC243" s="21"/>
      <c r="BD243" s="21"/>
      <c r="BE243" s="21"/>
    </row>
    <row r="244" spans="3:57">
      <c r="C244" s="26">
        <v>56.5</v>
      </c>
      <c r="D244" s="16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  <c r="V244" s="26">
        <f t="shared" si="64"/>
        <v>0</v>
      </c>
      <c r="W244" s="29">
        <f t="shared" si="67"/>
        <v>12.457329788238807</v>
      </c>
      <c r="X244" s="28">
        <f t="shared" si="65"/>
        <v>0</v>
      </c>
      <c r="Y244" s="22"/>
      <c r="Z244" s="22"/>
      <c r="AA244" s="26">
        <v>56.5</v>
      </c>
      <c r="AB244" s="26">
        <f t="shared" si="66"/>
        <v>0</v>
      </c>
      <c r="AC244" s="26">
        <f t="shared" si="68"/>
        <v>0</v>
      </c>
      <c r="AD244" s="26">
        <f t="shared" si="69"/>
        <v>0</v>
      </c>
      <c r="AE244" s="26">
        <f t="shared" si="70"/>
        <v>0</v>
      </c>
      <c r="AF244" s="26">
        <f t="shared" si="71"/>
        <v>0</v>
      </c>
      <c r="AG244" s="26">
        <f t="shared" si="72"/>
        <v>0</v>
      </c>
      <c r="AH244" s="26">
        <f t="shared" si="73"/>
        <v>0</v>
      </c>
      <c r="AI244" s="26">
        <f t="shared" si="74"/>
        <v>0</v>
      </c>
      <c r="AJ244" s="26">
        <f t="shared" si="75"/>
        <v>0</v>
      </c>
      <c r="AK244" s="26">
        <f t="shared" si="76"/>
        <v>0</v>
      </c>
      <c r="AL244" s="26">
        <f t="shared" si="77"/>
        <v>0</v>
      </c>
      <c r="AM244" s="26">
        <f t="shared" si="78"/>
        <v>0</v>
      </c>
      <c r="AN244" s="26">
        <f t="shared" si="79"/>
        <v>0</v>
      </c>
      <c r="AO244" s="26">
        <f t="shared" si="80"/>
        <v>0</v>
      </c>
      <c r="AP244" s="26">
        <f t="shared" si="81"/>
        <v>0</v>
      </c>
      <c r="AQ244" s="26">
        <f t="shared" si="82"/>
        <v>0</v>
      </c>
      <c r="AR244" s="26">
        <f t="shared" si="83"/>
        <v>0</v>
      </c>
      <c r="AS244" s="26">
        <f t="shared" si="84"/>
        <v>0</v>
      </c>
      <c r="AT244" s="21"/>
      <c r="AU244" s="21"/>
      <c r="AV244" s="21"/>
      <c r="AW244" s="21"/>
      <c r="AX244" s="21"/>
      <c r="AY244" s="21"/>
      <c r="AZ244" s="21"/>
      <c r="BA244" s="21"/>
      <c r="BB244" s="21"/>
      <c r="BC244" s="21"/>
      <c r="BD244" s="21"/>
      <c r="BE244" s="21"/>
    </row>
    <row r="245" spans="3:57">
      <c r="C245" s="26">
        <v>56.75</v>
      </c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  <c r="V245" s="26">
        <f t="shared" si="64"/>
        <v>0</v>
      </c>
      <c r="W245" s="29">
        <f t="shared" si="67"/>
        <v>12.431865459908993</v>
      </c>
      <c r="X245" s="28">
        <f t="shared" si="65"/>
        <v>0</v>
      </c>
      <c r="Y245" s="22"/>
      <c r="Z245" s="22"/>
      <c r="AA245" s="26">
        <v>56.75</v>
      </c>
      <c r="AB245" s="26">
        <f t="shared" si="66"/>
        <v>0</v>
      </c>
      <c r="AC245" s="26">
        <f t="shared" si="68"/>
        <v>0</v>
      </c>
      <c r="AD245" s="26">
        <f t="shared" si="69"/>
        <v>0</v>
      </c>
      <c r="AE245" s="26">
        <f t="shared" si="70"/>
        <v>0</v>
      </c>
      <c r="AF245" s="26">
        <f t="shared" si="71"/>
        <v>0</v>
      </c>
      <c r="AG245" s="26">
        <f t="shared" si="72"/>
        <v>0</v>
      </c>
      <c r="AH245" s="26">
        <f t="shared" si="73"/>
        <v>0</v>
      </c>
      <c r="AI245" s="26">
        <f t="shared" si="74"/>
        <v>0</v>
      </c>
      <c r="AJ245" s="26">
        <f t="shared" si="75"/>
        <v>0</v>
      </c>
      <c r="AK245" s="26">
        <f t="shared" si="76"/>
        <v>0</v>
      </c>
      <c r="AL245" s="26">
        <f t="shared" si="77"/>
        <v>0</v>
      </c>
      <c r="AM245" s="26">
        <f t="shared" si="78"/>
        <v>0</v>
      </c>
      <c r="AN245" s="26">
        <f t="shared" si="79"/>
        <v>0</v>
      </c>
      <c r="AO245" s="26">
        <f t="shared" si="80"/>
        <v>0</v>
      </c>
      <c r="AP245" s="26">
        <f t="shared" si="81"/>
        <v>0</v>
      </c>
      <c r="AQ245" s="26">
        <f t="shared" si="82"/>
        <v>0</v>
      </c>
      <c r="AR245" s="26">
        <f t="shared" si="83"/>
        <v>0</v>
      </c>
      <c r="AS245" s="26">
        <f t="shared" si="84"/>
        <v>0</v>
      </c>
      <c r="AT245" s="21"/>
      <c r="AU245" s="21"/>
      <c r="AV245" s="21"/>
      <c r="AW245" s="21"/>
      <c r="AX245" s="21"/>
      <c r="AY245" s="21"/>
      <c r="AZ245" s="21"/>
      <c r="BA245" s="21"/>
      <c r="BB245" s="21"/>
      <c r="BC245" s="21"/>
      <c r="BD245" s="21"/>
      <c r="BE245" s="21"/>
    </row>
    <row r="246" spans="3:57">
      <c r="C246" s="26">
        <v>57</v>
      </c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26">
        <f t="shared" si="64"/>
        <v>0</v>
      </c>
      <c r="W246" s="29">
        <f t="shared" si="67"/>
        <v>12.406665008255558</v>
      </c>
      <c r="X246" s="28">
        <f t="shared" si="65"/>
        <v>0</v>
      </c>
      <c r="Y246" s="22"/>
      <c r="Z246" s="22"/>
      <c r="AA246" s="26">
        <v>57</v>
      </c>
      <c r="AB246" s="26">
        <f t="shared" si="66"/>
        <v>0</v>
      </c>
      <c r="AC246" s="26">
        <f t="shared" si="68"/>
        <v>0</v>
      </c>
      <c r="AD246" s="26">
        <f t="shared" si="69"/>
        <v>0</v>
      </c>
      <c r="AE246" s="26">
        <f t="shared" si="70"/>
        <v>0</v>
      </c>
      <c r="AF246" s="26">
        <f t="shared" si="71"/>
        <v>0</v>
      </c>
      <c r="AG246" s="26">
        <f t="shared" si="72"/>
        <v>0</v>
      </c>
      <c r="AH246" s="26">
        <f t="shared" si="73"/>
        <v>0</v>
      </c>
      <c r="AI246" s="26">
        <f t="shared" si="74"/>
        <v>0</v>
      </c>
      <c r="AJ246" s="26">
        <f t="shared" si="75"/>
        <v>0</v>
      </c>
      <c r="AK246" s="26">
        <f t="shared" si="76"/>
        <v>0</v>
      </c>
      <c r="AL246" s="26">
        <f t="shared" si="77"/>
        <v>0</v>
      </c>
      <c r="AM246" s="26">
        <f t="shared" si="78"/>
        <v>0</v>
      </c>
      <c r="AN246" s="26">
        <f t="shared" si="79"/>
        <v>0</v>
      </c>
      <c r="AO246" s="26">
        <f t="shared" si="80"/>
        <v>0</v>
      </c>
      <c r="AP246" s="26">
        <f t="shared" si="81"/>
        <v>0</v>
      </c>
      <c r="AQ246" s="26">
        <f t="shared" si="82"/>
        <v>0</v>
      </c>
      <c r="AR246" s="26">
        <f t="shared" si="83"/>
        <v>0</v>
      </c>
      <c r="AS246" s="26">
        <f t="shared" si="84"/>
        <v>0</v>
      </c>
      <c r="AT246" s="21"/>
      <c r="AU246" s="21"/>
      <c r="AV246" s="21"/>
      <c r="AW246" s="21"/>
      <c r="AX246" s="21"/>
      <c r="AY246" s="21"/>
      <c r="AZ246" s="21"/>
      <c r="BA246" s="21"/>
      <c r="BB246" s="21"/>
      <c r="BC246" s="21"/>
      <c r="BD246" s="21"/>
      <c r="BE246" s="21"/>
    </row>
    <row r="247" spans="3:57">
      <c r="C247" s="26">
        <v>57.25</v>
      </c>
      <c r="D247" s="16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  <c r="V247" s="26">
        <f t="shared" si="64"/>
        <v>0</v>
      </c>
      <c r="W247" s="29">
        <f t="shared" si="67"/>
        <v>12.381725698829769</v>
      </c>
      <c r="X247" s="28">
        <f t="shared" si="65"/>
        <v>0</v>
      </c>
      <c r="Y247" s="22"/>
      <c r="Z247" s="22"/>
      <c r="AA247" s="26">
        <v>57.25</v>
      </c>
      <c r="AB247" s="26">
        <f t="shared" si="66"/>
        <v>0</v>
      </c>
      <c r="AC247" s="26">
        <f t="shared" si="68"/>
        <v>0</v>
      </c>
      <c r="AD247" s="26">
        <f t="shared" si="69"/>
        <v>0</v>
      </c>
      <c r="AE247" s="26">
        <f t="shared" si="70"/>
        <v>0</v>
      </c>
      <c r="AF247" s="26">
        <f t="shared" si="71"/>
        <v>0</v>
      </c>
      <c r="AG247" s="26">
        <f t="shared" si="72"/>
        <v>0</v>
      </c>
      <c r="AH247" s="26">
        <f t="shared" si="73"/>
        <v>0</v>
      </c>
      <c r="AI247" s="26">
        <f t="shared" si="74"/>
        <v>0</v>
      </c>
      <c r="AJ247" s="26">
        <f t="shared" si="75"/>
        <v>0</v>
      </c>
      <c r="AK247" s="26">
        <f t="shared" si="76"/>
        <v>0</v>
      </c>
      <c r="AL247" s="26">
        <f t="shared" si="77"/>
        <v>0</v>
      </c>
      <c r="AM247" s="26">
        <f t="shared" si="78"/>
        <v>0</v>
      </c>
      <c r="AN247" s="26">
        <f t="shared" si="79"/>
        <v>0</v>
      </c>
      <c r="AO247" s="26">
        <f t="shared" si="80"/>
        <v>0</v>
      </c>
      <c r="AP247" s="26">
        <f t="shared" si="81"/>
        <v>0</v>
      </c>
      <c r="AQ247" s="26">
        <f t="shared" si="82"/>
        <v>0</v>
      </c>
      <c r="AR247" s="26">
        <f t="shared" si="83"/>
        <v>0</v>
      </c>
      <c r="AS247" s="26">
        <f t="shared" si="84"/>
        <v>0</v>
      </c>
      <c r="AT247" s="21"/>
      <c r="AU247" s="21"/>
      <c r="AV247" s="21"/>
      <c r="AW247" s="21"/>
      <c r="AX247" s="21"/>
      <c r="AY247" s="21"/>
      <c r="AZ247" s="21"/>
      <c r="BA247" s="21"/>
      <c r="BB247" s="21"/>
      <c r="BC247" s="21"/>
      <c r="BD247" s="21"/>
      <c r="BE247" s="21"/>
    </row>
    <row r="248" spans="3:57">
      <c r="C248" s="26">
        <v>57.5</v>
      </c>
      <c r="D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  <c r="V248" s="26">
        <f t="shared" si="64"/>
        <v>0</v>
      </c>
      <c r="W248" s="29">
        <f t="shared" si="67"/>
        <v>12.357044825518894</v>
      </c>
      <c r="X248" s="28">
        <f t="shared" si="65"/>
        <v>0</v>
      </c>
      <c r="Y248" s="22"/>
      <c r="Z248" s="22"/>
      <c r="AA248" s="26">
        <v>57.5</v>
      </c>
      <c r="AB248" s="26">
        <f t="shared" si="66"/>
        <v>0</v>
      </c>
      <c r="AC248" s="26">
        <f t="shared" si="68"/>
        <v>0</v>
      </c>
      <c r="AD248" s="26">
        <f t="shared" si="69"/>
        <v>0</v>
      </c>
      <c r="AE248" s="26">
        <f t="shared" si="70"/>
        <v>0</v>
      </c>
      <c r="AF248" s="26">
        <f t="shared" si="71"/>
        <v>0</v>
      </c>
      <c r="AG248" s="26">
        <f t="shared" si="72"/>
        <v>0</v>
      </c>
      <c r="AH248" s="26">
        <f t="shared" si="73"/>
        <v>0</v>
      </c>
      <c r="AI248" s="26">
        <f t="shared" si="74"/>
        <v>0</v>
      </c>
      <c r="AJ248" s="26">
        <f t="shared" si="75"/>
        <v>0</v>
      </c>
      <c r="AK248" s="26">
        <f t="shared" si="76"/>
        <v>0</v>
      </c>
      <c r="AL248" s="26">
        <f t="shared" si="77"/>
        <v>0</v>
      </c>
      <c r="AM248" s="26">
        <f t="shared" si="78"/>
        <v>0</v>
      </c>
      <c r="AN248" s="26">
        <f t="shared" si="79"/>
        <v>0</v>
      </c>
      <c r="AO248" s="26">
        <f t="shared" si="80"/>
        <v>0</v>
      </c>
      <c r="AP248" s="26">
        <f t="shared" si="81"/>
        <v>0</v>
      </c>
      <c r="AQ248" s="26">
        <f t="shared" si="82"/>
        <v>0</v>
      </c>
      <c r="AR248" s="26">
        <f t="shared" si="83"/>
        <v>0</v>
      </c>
      <c r="AS248" s="26">
        <f t="shared" si="84"/>
        <v>0</v>
      </c>
      <c r="AT248" s="21"/>
      <c r="AU248" s="21"/>
      <c r="AV248" s="21"/>
      <c r="AW248" s="21"/>
      <c r="AX248" s="21"/>
      <c r="AY248" s="21"/>
      <c r="AZ248" s="21"/>
      <c r="BA248" s="21"/>
      <c r="BB248" s="21"/>
      <c r="BC248" s="21"/>
      <c r="BD248" s="21"/>
      <c r="BE248" s="21"/>
    </row>
    <row r="249" spans="3:57">
      <c r="C249" s="26">
        <v>57.75</v>
      </c>
      <c r="D249" s="16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  <c r="V249" s="26">
        <f t="shared" si="64"/>
        <v>0</v>
      </c>
      <c r="W249" s="29">
        <f t="shared" si="67"/>
        <v>12.332619710252571</v>
      </c>
      <c r="X249" s="28">
        <f t="shared" si="65"/>
        <v>0</v>
      </c>
      <c r="Y249" s="22"/>
      <c r="Z249" s="22"/>
      <c r="AA249" s="26">
        <v>57.75</v>
      </c>
      <c r="AB249" s="26">
        <f t="shared" si="66"/>
        <v>0</v>
      </c>
      <c r="AC249" s="26">
        <f t="shared" si="68"/>
        <v>0</v>
      </c>
      <c r="AD249" s="26">
        <f t="shared" si="69"/>
        <v>0</v>
      </c>
      <c r="AE249" s="26">
        <f t="shared" si="70"/>
        <v>0</v>
      </c>
      <c r="AF249" s="26">
        <f t="shared" si="71"/>
        <v>0</v>
      </c>
      <c r="AG249" s="26">
        <f t="shared" si="72"/>
        <v>0</v>
      </c>
      <c r="AH249" s="26">
        <f t="shared" si="73"/>
        <v>0</v>
      </c>
      <c r="AI249" s="26">
        <f t="shared" si="74"/>
        <v>0</v>
      </c>
      <c r="AJ249" s="26">
        <f t="shared" si="75"/>
        <v>0</v>
      </c>
      <c r="AK249" s="26">
        <f t="shared" si="76"/>
        <v>0</v>
      </c>
      <c r="AL249" s="26">
        <f t="shared" si="77"/>
        <v>0</v>
      </c>
      <c r="AM249" s="26">
        <f t="shared" si="78"/>
        <v>0</v>
      </c>
      <c r="AN249" s="26">
        <f t="shared" si="79"/>
        <v>0</v>
      </c>
      <c r="AO249" s="26">
        <f t="shared" si="80"/>
        <v>0</v>
      </c>
      <c r="AP249" s="26">
        <f t="shared" si="81"/>
        <v>0</v>
      </c>
      <c r="AQ249" s="26">
        <f t="shared" si="82"/>
        <v>0</v>
      </c>
      <c r="AR249" s="26">
        <f t="shared" si="83"/>
        <v>0</v>
      </c>
      <c r="AS249" s="26">
        <f t="shared" si="84"/>
        <v>0</v>
      </c>
      <c r="AT249" s="21"/>
      <c r="AU249" s="21"/>
      <c r="AV249" s="21"/>
      <c r="AW249" s="21"/>
      <c r="AX249" s="21"/>
      <c r="AY249" s="21"/>
      <c r="AZ249" s="21"/>
      <c r="BA249" s="21"/>
      <c r="BB249" s="21"/>
      <c r="BC249" s="21"/>
      <c r="BD249" s="21"/>
      <c r="BE249" s="21"/>
    </row>
    <row r="250" spans="3:57">
      <c r="C250" s="26">
        <v>58</v>
      </c>
      <c r="D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  <c r="V250" s="26">
        <f t="shared" si="64"/>
        <v>0</v>
      </c>
      <c r="W250" s="29">
        <f t="shared" si="67"/>
        <v>12.308447702712208</v>
      </c>
      <c r="X250" s="28">
        <f t="shared" si="65"/>
        <v>0</v>
      </c>
      <c r="Y250" s="22"/>
      <c r="Z250" s="22"/>
      <c r="AA250" s="26">
        <v>58</v>
      </c>
      <c r="AB250" s="26">
        <f t="shared" si="66"/>
        <v>0</v>
      </c>
      <c r="AC250" s="26">
        <f t="shared" si="68"/>
        <v>0</v>
      </c>
      <c r="AD250" s="26">
        <f t="shared" si="69"/>
        <v>0</v>
      </c>
      <c r="AE250" s="26">
        <f t="shared" si="70"/>
        <v>0</v>
      </c>
      <c r="AF250" s="26">
        <f t="shared" si="71"/>
        <v>0</v>
      </c>
      <c r="AG250" s="26">
        <f t="shared" si="72"/>
        <v>0</v>
      </c>
      <c r="AH250" s="26">
        <f t="shared" si="73"/>
        <v>0</v>
      </c>
      <c r="AI250" s="26">
        <f t="shared" si="74"/>
        <v>0</v>
      </c>
      <c r="AJ250" s="26">
        <f t="shared" si="75"/>
        <v>0</v>
      </c>
      <c r="AK250" s="26">
        <f t="shared" si="76"/>
        <v>0</v>
      </c>
      <c r="AL250" s="26">
        <f t="shared" si="77"/>
        <v>0</v>
      </c>
      <c r="AM250" s="26">
        <f t="shared" si="78"/>
        <v>0</v>
      </c>
      <c r="AN250" s="26">
        <f t="shared" si="79"/>
        <v>0</v>
      </c>
      <c r="AO250" s="26">
        <f t="shared" si="80"/>
        <v>0</v>
      </c>
      <c r="AP250" s="26">
        <f t="shared" si="81"/>
        <v>0</v>
      </c>
      <c r="AQ250" s="26">
        <f t="shared" si="82"/>
        <v>0</v>
      </c>
      <c r="AR250" s="26">
        <f t="shared" si="83"/>
        <v>0</v>
      </c>
      <c r="AS250" s="26">
        <f t="shared" si="84"/>
        <v>0</v>
      </c>
      <c r="AT250" s="21"/>
      <c r="AU250" s="21"/>
      <c r="AV250" s="21"/>
      <c r="AW250" s="21"/>
      <c r="AX250" s="21"/>
      <c r="AY250" s="21"/>
      <c r="AZ250" s="21"/>
      <c r="BA250" s="21"/>
      <c r="BB250" s="21"/>
      <c r="BC250" s="21"/>
      <c r="BD250" s="21"/>
      <c r="BE250" s="21"/>
    </row>
    <row r="251" spans="3:57">
      <c r="C251" s="26">
        <v>58.25</v>
      </c>
      <c r="D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  <c r="V251" s="26">
        <f t="shared" si="64"/>
        <v>0</v>
      </c>
      <c r="W251" s="29">
        <f t="shared" si="67"/>
        <v>12.284526180043409</v>
      </c>
      <c r="X251" s="28">
        <f t="shared" si="65"/>
        <v>0</v>
      </c>
      <c r="Y251" s="22"/>
      <c r="Z251" s="22"/>
      <c r="AA251" s="26">
        <v>58.25</v>
      </c>
      <c r="AB251" s="26">
        <f t="shared" si="66"/>
        <v>0</v>
      </c>
      <c r="AC251" s="26">
        <f t="shared" si="68"/>
        <v>0</v>
      </c>
      <c r="AD251" s="26">
        <f t="shared" si="69"/>
        <v>0</v>
      </c>
      <c r="AE251" s="26">
        <f t="shared" si="70"/>
        <v>0</v>
      </c>
      <c r="AF251" s="26">
        <f t="shared" si="71"/>
        <v>0</v>
      </c>
      <c r="AG251" s="26">
        <f t="shared" si="72"/>
        <v>0</v>
      </c>
      <c r="AH251" s="26">
        <f t="shared" si="73"/>
        <v>0</v>
      </c>
      <c r="AI251" s="26">
        <f t="shared" si="74"/>
        <v>0</v>
      </c>
      <c r="AJ251" s="26">
        <f t="shared" si="75"/>
        <v>0</v>
      </c>
      <c r="AK251" s="26">
        <f t="shared" si="76"/>
        <v>0</v>
      </c>
      <c r="AL251" s="26">
        <f t="shared" si="77"/>
        <v>0</v>
      </c>
      <c r="AM251" s="26">
        <f t="shared" si="78"/>
        <v>0</v>
      </c>
      <c r="AN251" s="26">
        <f t="shared" si="79"/>
        <v>0</v>
      </c>
      <c r="AO251" s="26">
        <f t="shared" si="80"/>
        <v>0</v>
      </c>
      <c r="AP251" s="26">
        <f t="shared" si="81"/>
        <v>0</v>
      </c>
      <c r="AQ251" s="26">
        <f t="shared" si="82"/>
        <v>0</v>
      </c>
      <c r="AR251" s="26">
        <f t="shared" si="83"/>
        <v>0</v>
      </c>
      <c r="AS251" s="26">
        <f t="shared" si="84"/>
        <v>0</v>
      </c>
      <c r="AT251" s="21"/>
      <c r="AU251" s="21"/>
      <c r="AV251" s="21"/>
      <c r="AW251" s="21"/>
      <c r="AX251" s="21"/>
      <c r="AY251" s="21"/>
      <c r="AZ251" s="21"/>
      <c r="BA251" s="21"/>
      <c r="BB251" s="21"/>
      <c r="BC251" s="21"/>
      <c r="BD251" s="21"/>
      <c r="BE251" s="21"/>
    </row>
    <row r="252" spans="3:57">
      <c r="C252" s="26">
        <v>58.5</v>
      </c>
      <c r="D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  <c r="V252" s="26">
        <f t="shared" si="64"/>
        <v>0</v>
      </c>
      <c r="W252" s="29">
        <f t="shared" si="67"/>
        <v>12.260852546571373</v>
      </c>
      <c r="X252" s="28">
        <f t="shared" si="65"/>
        <v>0</v>
      </c>
      <c r="Y252" s="22"/>
      <c r="Z252" s="22"/>
      <c r="AA252" s="26">
        <v>58.5</v>
      </c>
      <c r="AB252" s="26">
        <f t="shared" si="66"/>
        <v>0</v>
      </c>
      <c r="AC252" s="26">
        <f t="shared" si="68"/>
        <v>0</v>
      </c>
      <c r="AD252" s="26">
        <f t="shared" si="69"/>
        <v>0</v>
      </c>
      <c r="AE252" s="26">
        <f t="shared" si="70"/>
        <v>0</v>
      </c>
      <c r="AF252" s="26">
        <f t="shared" si="71"/>
        <v>0</v>
      </c>
      <c r="AG252" s="26">
        <f t="shared" si="72"/>
        <v>0</v>
      </c>
      <c r="AH252" s="26">
        <f t="shared" si="73"/>
        <v>0</v>
      </c>
      <c r="AI252" s="26">
        <f t="shared" si="74"/>
        <v>0</v>
      </c>
      <c r="AJ252" s="26">
        <f t="shared" si="75"/>
        <v>0</v>
      </c>
      <c r="AK252" s="26">
        <f t="shared" si="76"/>
        <v>0</v>
      </c>
      <c r="AL252" s="26">
        <f t="shared" si="77"/>
        <v>0</v>
      </c>
      <c r="AM252" s="26">
        <f t="shared" si="78"/>
        <v>0</v>
      </c>
      <c r="AN252" s="26">
        <f t="shared" si="79"/>
        <v>0</v>
      </c>
      <c r="AO252" s="26">
        <f t="shared" si="80"/>
        <v>0</v>
      </c>
      <c r="AP252" s="26">
        <f t="shared" si="81"/>
        <v>0</v>
      </c>
      <c r="AQ252" s="26">
        <f t="shared" si="82"/>
        <v>0</v>
      </c>
      <c r="AR252" s="26">
        <f t="shared" si="83"/>
        <v>0</v>
      </c>
      <c r="AS252" s="26">
        <f t="shared" si="84"/>
        <v>0</v>
      </c>
      <c r="AT252" s="21"/>
      <c r="AU252" s="21"/>
      <c r="AV252" s="21"/>
      <c r="AW252" s="21"/>
      <c r="AX252" s="21"/>
      <c r="AY252" s="21"/>
      <c r="AZ252" s="21"/>
      <c r="BA252" s="21"/>
      <c r="BB252" s="21"/>
      <c r="BC252" s="21"/>
      <c r="BD252" s="21"/>
      <c r="BE252" s="21"/>
    </row>
    <row r="253" spans="3:57">
      <c r="C253" s="26">
        <v>58.75</v>
      </c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  <c r="U253" s="16"/>
      <c r="V253" s="26">
        <f t="shared" si="64"/>
        <v>0</v>
      </c>
      <c r="W253" s="29">
        <f t="shared" si="67"/>
        <v>12.23742423351924</v>
      </c>
      <c r="X253" s="28">
        <f t="shared" si="65"/>
        <v>0</v>
      </c>
      <c r="Y253" s="22"/>
      <c r="Z253" s="22"/>
      <c r="AA253" s="26">
        <v>58.75</v>
      </c>
      <c r="AB253" s="26">
        <f t="shared" si="66"/>
        <v>0</v>
      </c>
      <c r="AC253" s="26">
        <f t="shared" si="68"/>
        <v>0</v>
      </c>
      <c r="AD253" s="26">
        <f t="shared" si="69"/>
        <v>0</v>
      </c>
      <c r="AE253" s="26">
        <f t="shared" si="70"/>
        <v>0</v>
      </c>
      <c r="AF253" s="26">
        <f t="shared" si="71"/>
        <v>0</v>
      </c>
      <c r="AG253" s="26">
        <f t="shared" si="72"/>
        <v>0</v>
      </c>
      <c r="AH253" s="26">
        <f t="shared" si="73"/>
        <v>0</v>
      </c>
      <c r="AI253" s="26">
        <f t="shared" si="74"/>
        <v>0</v>
      </c>
      <c r="AJ253" s="26">
        <f t="shared" si="75"/>
        <v>0</v>
      </c>
      <c r="AK253" s="26">
        <f t="shared" si="76"/>
        <v>0</v>
      </c>
      <c r="AL253" s="26">
        <f t="shared" si="77"/>
        <v>0</v>
      </c>
      <c r="AM253" s="26">
        <f t="shared" si="78"/>
        <v>0</v>
      </c>
      <c r="AN253" s="26">
        <f t="shared" si="79"/>
        <v>0</v>
      </c>
      <c r="AO253" s="26">
        <f t="shared" si="80"/>
        <v>0</v>
      </c>
      <c r="AP253" s="26">
        <f t="shared" si="81"/>
        <v>0</v>
      </c>
      <c r="AQ253" s="26">
        <f t="shared" si="82"/>
        <v>0</v>
      </c>
      <c r="AR253" s="26">
        <f t="shared" si="83"/>
        <v>0</v>
      </c>
      <c r="AS253" s="26">
        <f t="shared" si="84"/>
        <v>0</v>
      </c>
      <c r="AT253" s="21"/>
      <c r="AU253" s="21"/>
      <c r="AV253" s="21"/>
      <c r="AW253" s="21"/>
      <c r="AX253" s="21"/>
      <c r="AY253" s="21"/>
      <c r="AZ253" s="21"/>
      <c r="BA253" s="21"/>
      <c r="BB253" s="21"/>
      <c r="BC253" s="21"/>
      <c r="BD253" s="21"/>
      <c r="BE253" s="21"/>
    </row>
    <row r="254" spans="3:57">
      <c r="C254" s="26">
        <v>59</v>
      </c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26">
        <f t="shared" si="64"/>
        <v>0</v>
      </c>
      <c r="W254" s="29">
        <f t="shared" si="67"/>
        <v>12.214238698729361</v>
      </c>
      <c r="X254" s="28">
        <f t="shared" si="65"/>
        <v>0</v>
      </c>
      <c r="Y254" s="22"/>
      <c r="Z254" s="22"/>
      <c r="AA254" s="26">
        <v>59</v>
      </c>
      <c r="AB254" s="26">
        <f t="shared" si="66"/>
        <v>0</v>
      </c>
      <c r="AC254" s="26">
        <f t="shared" si="68"/>
        <v>0</v>
      </c>
      <c r="AD254" s="26">
        <f t="shared" si="69"/>
        <v>0</v>
      </c>
      <c r="AE254" s="26">
        <f t="shared" si="70"/>
        <v>0</v>
      </c>
      <c r="AF254" s="26">
        <f t="shared" si="71"/>
        <v>0</v>
      </c>
      <c r="AG254" s="26">
        <f t="shared" si="72"/>
        <v>0</v>
      </c>
      <c r="AH254" s="26">
        <f t="shared" si="73"/>
        <v>0</v>
      </c>
      <c r="AI254" s="26">
        <f t="shared" si="74"/>
        <v>0</v>
      </c>
      <c r="AJ254" s="26">
        <f t="shared" si="75"/>
        <v>0</v>
      </c>
      <c r="AK254" s="26">
        <f t="shared" si="76"/>
        <v>0</v>
      </c>
      <c r="AL254" s="26">
        <f t="shared" si="77"/>
        <v>0</v>
      </c>
      <c r="AM254" s="26">
        <f t="shared" si="78"/>
        <v>0</v>
      </c>
      <c r="AN254" s="26">
        <f t="shared" si="79"/>
        <v>0</v>
      </c>
      <c r="AO254" s="26">
        <f t="shared" si="80"/>
        <v>0</v>
      </c>
      <c r="AP254" s="26">
        <f t="shared" si="81"/>
        <v>0</v>
      </c>
      <c r="AQ254" s="26">
        <f t="shared" si="82"/>
        <v>0</v>
      </c>
      <c r="AR254" s="26">
        <f t="shared" si="83"/>
        <v>0</v>
      </c>
      <c r="AS254" s="26">
        <f t="shared" si="84"/>
        <v>0</v>
      </c>
      <c r="AT254" s="21"/>
      <c r="AU254" s="21"/>
      <c r="AV254" s="21"/>
      <c r="AW254" s="21"/>
      <c r="AX254" s="21"/>
      <c r="AY254" s="21"/>
      <c r="AZ254" s="21"/>
      <c r="BA254" s="21"/>
      <c r="BB254" s="21"/>
      <c r="BC254" s="21"/>
      <c r="BD254" s="21"/>
      <c r="BE254" s="21"/>
    </row>
    <row r="255" spans="3:57">
      <c r="C255" s="26">
        <v>59.25</v>
      </c>
      <c r="D255" s="16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6"/>
      <c r="V255" s="26">
        <f t="shared" si="64"/>
        <v>0</v>
      </c>
      <c r="W255" s="29">
        <f t="shared" si="67"/>
        <v>12.191293426387452</v>
      </c>
      <c r="X255" s="28">
        <f t="shared" si="65"/>
        <v>0</v>
      </c>
      <c r="Y255" s="22"/>
      <c r="Z255" s="22"/>
      <c r="AA255" s="26">
        <v>59.25</v>
      </c>
      <c r="AB255" s="26">
        <f t="shared" si="66"/>
        <v>0</v>
      </c>
      <c r="AC255" s="26">
        <f t="shared" si="68"/>
        <v>0</v>
      </c>
      <c r="AD255" s="26">
        <f t="shared" si="69"/>
        <v>0</v>
      </c>
      <c r="AE255" s="26">
        <f t="shared" si="70"/>
        <v>0</v>
      </c>
      <c r="AF255" s="26">
        <f t="shared" si="71"/>
        <v>0</v>
      </c>
      <c r="AG255" s="26">
        <f t="shared" si="72"/>
        <v>0</v>
      </c>
      <c r="AH255" s="26">
        <f t="shared" si="73"/>
        <v>0</v>
      </c>
      <c r="AI255" s="26">
        <f t="shared" si="74"/>
        <v>0</v>
      </c>
      <c r="AJ255" s="26">
        <f t="shared" si="75"/>
        <v>0</v>
      </c>
      <c r="AK255" s="26">
        <f t="shared" si="76"/>
        <v>0</v>
      </c>
      <c r="AL255" s="26">
        <f t="shared" si="77"/>
        <v>0</v>
      </c>
      <c r="AM255" s="26">
        <f t="shared" si="78"/>
        <v>0</v>
      </c>
      <c r="AN255" s="26">
        <f t="shared" si="79"/>
        <v>0</v>
      </c>
      <c r="AO255" s="26">
        <f t="shared" si="80"/>
        <v>0</v>
      </c>
      <c r="AP255" s="26">
        <f t="shared" si="81"/>
        <v>0</v>
      </c>
      <c r="AQ255" s="26">
        <f t="shared" si="82"/>
        <v>0</v>
      </c>
      <c r="AR255" s="26">
        <f t="shared" si="83"/>
        <v>0</v>
      </c>
      <c r="AS255" s="26">
        <f t="shared" si="84"/>
        <v>0</v>
      </c>
      <c r="AT255" s="21"/>
      <c r="AU255" s="21"/>
      <c r="AV255" s="21"/>
      <c r="AW255" s="21"/>
      <c r="AX255" s="21"/>
      <c r="AY255" s="21"/>
      <c r="AZ255" s="21"/>
      <c r="BA255" s="21"/>
      <c r="BB255" s="21"/>
      <c r="BC255" s="21"/>
      <c r="BD255" s="21"/>
      <c r="BE255" s="21"/>
    </row>
    <row r="256" spans="3:57">
      <c r="C256" s="26">
        <v>59.5</v>
      </c>
      <c r="D256" s="16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6"/>
      <c r="V256" s="26">
        <f t="shared" si="64"/>
        <v>0</v>
      </c>
      <c r="W256" s="29">
        <f t="shared" si="67"/>
        <v>12.168585926749607</v>
      </c>
      <c r="X256" s="28">
        <f t="shared" si="65"/>
        <v>0</v>
      </c>
      <c r="Y256" s="22"/>
      <c r="Z256" s="22"/>
      <c r="AA256" s="26">
        <v>59.5</v>
      </c>
      <c r="AB256" s="26">
        <f t="shared" si="66"/>
        <v>0</v>
      </c>
      <c r="AC256" s="26">
        <f t="shared" si="68"/>
        <v>0</v>
      </c>
      <c r="AD256" s="26">
        <f t="shared" si="69"/>
        <v>0</v>
      </c>
      <c r="AE256" s="26">
        <f t="shared" si="70"/>
        <v>0</v>
      </c>
      <c r="AF256" s="26">
        <f t="shared" si="71"/>
        <v>0</v>
      </c>
      <c r="AG256" s="26">
        <f t="shared" si="72"/>
        <v>0</v>
      </c>
      <c r="AH256" s="26">
        <f t="shared" si="73"/>
        <v>0</v>
      </c>
      <c r="AI256" s="26">
        <f t="shared" si="74"/>
        <v>0</v>
      </c>
      <c r="AJ256" s="26">
        <f t="shared" si="75"/>
        <v>0</v>
      </c>
      <c r="AK256" s="26">
        <f t="shared" si="76"/>
        <v>0</v>
      </c>
      <c r="AL256" s="26">
        <f t="shared" si="77"/>
        <v>0</v>
      </c>
      <c r="AM256" s="26">
        <f t="shared" si="78"/>
        <v>0</v>
      </c>
      <c r="AN256" s="26">
        <f t="shared" si="79"/>
        <v>0</v>
      </c>
      <c r="AO256" s="26">
        <f t="shared" si="80"/>
        <v>0</v>
      </c>
      <c r="AP256" s="26">
        <f t="shared" si="81"/>
        <v>0</v>
      </c>
      <c r="AQ256" s="26">
        <f t="shared" si="82"/>
        <v>0</v>
      </c>
      <c r="AR256" s="26">
        <f t="shared" si="83"/>
        <v>0</v>
      </c>
      <c r="AS256" s="26">
        <f t="shared" si="84"/>
        <v>0</v>
      </c>
      <c r="AT256" s="21"/>
      <c r="AU256" s="21"/>
      <c r="AV256" s="21"/>
      <c r="AW256" s="21"/>
      <c r="AX256" s="21"/>
      <c r="AY256" s="21"/>
      <c r="AZ256" s="21"/>
      <c r="BA256" s="21"/>
      <c r="BB256" s="21"/>
      <c r="BC256" s="21"/>
      <c r="BD256" s="21"/>
      <c r="BE256" s="21"/>
    </row>
    <row r="257" spans="3:57">
      <c r="C257" s="26">
        <v>59.75</v>
      </c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26">
        <f t="shared" si="64"/>
        <v>0</v>
      </c>
      <c r="W257" s="29">
        <f t="shared" si="67"/>
        <v>12.146113735872149</v>
      </c>
      <c r="X257" s="28">
        <f t="shared" si="65"/>
        <v>0</v>
      </c>
      <c r="Y257" s="22"/>
      <c r="Z257" s="22"/>
      <c r="AA257" s="26">
        <v>59.75</v>
      </c>
      <c r="AB257" s="26">
        <f t="shared" si="66"/>
        <v>0</v>
      </c>
      <c r="AC257" s="26">
        <f t="shared" si="68"/>
        <v>0</v>
      </c>
      <c r="AD257" s="26">
        <f t="shared" si="69"/>
        <v>0</v>
      </c>
      <c r="AE257" s="26">
        <f t="shared" si="70"/>
        <v>0</v>
      </c>
      <c r="AF257" s="26">
        <f t="shared" si="71"/>
        <v>0</v>
      </c>
      <c r="AG257" s="26">
        <f t="shared" si="72"/>
        <v>0</v>
      </c>
      <c r="AH257" s="26">
        <f t="shared" si="73"/>
        <v>0</v>
      </c>
      <c r="AI257" s="26">
        <f t="shared" si="74"/>
        <v>0</v>
      </c>
      <c r="AJ257" s="26">
        <f t="shared" si="75"/>
        <v>0</v>
      </c>
      <c r="AK257" s="26">
        <f t="shared" si="76"/>
        <v>0</v>
      </c>
      <c r="AL257" s="26">
        <f t="shared" si="77"/>
        <v>0</v>
      </c>
      <c r="AM257" s="26">
        <f t="shared" si="78"/>
        <v>0</v>
      </c>
      <c r="AN257" s="26">
        <f t="shared" si="79"/>
        <v>0</v>
      </c>
      <c r="AO257" s="26">
        <f t="shared" si="80"/>
        <v>0</v>
      </c>
      <c r="AP257" s="26">
        <f t="shared" si="81"/>
        <v>0</v>
      </c>
      <c r="AQ257" s="26">
        <f t="shared" si="82"/>
        <v>0</v>
      </c>
      <c r="AR257" s="26">
        <f t="shared" si="83"/>
        <v>0</v>
      </c>
      <c r="AS257" s="26">
        <f t="shared" si="84"/>
        <v>0</v>
      </c>
      <c r="AT257" s="21"/>
      <c r="AU257" s="21"/>
      <c r="AV257" s="21"/>
      <c r="AW257" s="21"/>
      <c r="AX257" s="21"/>
      <c r="AY257" s="21"/>
      <c r="AZ257" s="21"/>
      <c r="BA257" s="21"/>
      <c r="BB257" s="21"/>
      <c r="BC257" s="21"/>
      <c r="BD257" s="21"/>
      <c r="BE257" s="21"/>
    </row>
    <row r="258" spans="3:57">
      <c r="C258" s="26">
        <v>60</v>
      </c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  <c r="V258" s="26">
        <f t="shared" si="64"/>
        <v>0</v>
      </c>
      <c r="W258" s="29">
        <f t="shared" si="67"/>
        <v>12.123874415344259</v>
      </c>
      <c r="X258" s="28">
        <f t="shared" si="65"/>
        <v>0</v>
      </c>
      <c r="Y258" s="22"/>
      <c r="Z258" s="22"/>
      <c r="AA258" s="26">
        <v>60</v>
      </c>
      <c r="AB258" s="26">
        <f t="shared" si="66"/>
        <v>0</v>
      </c>
      <c r="AC258" s="26">
        <f t="shared" si="68"/>
        <v>0</v>
      </c>
      <c r="AD258" s="26">
        <f t="shared" si="69"/>
        <v>0</v>
      </c>
      <c r="AE258" s="26">
        <f t="shared" si="70"/>
        <v>0</v>
      </c>
      <c r="AF258" s="26">
        <f t="shared" si="71"/>
        <v>0</v>
      </c>
      <c r="AG258" s="26">
        <f t="shared" si="72"/>
        <v>0</v>
      </c>
      <c r="AH258" s="26">
        <f t="shared" si="73"/>
        <v>0</v>
      </c>
      <c r="AI258" s="26">
        <f t="shared" si="74"/>
        <v>0</v>
      </c>
      <c r="AJ258" s="26">
        <f t="shared" si="75"/>
        <v>0</v>
      </c>
      <c r="AK258" s="26">
        <f t="shared" si="76"/>
        <v>0</v>
      </c>
      <c r="AL258" s="26">
        <f t="shared" si="77"/>
        <v>0</v>
      </c>
      <c r="AM258" s="26">
        <f t="shared" si="78"/>
        <v>0</v>
      </c>
      <c r="AN258" s="26">
        <f t="shared" si="79"/>
        <v>0</v>
      </c>
      <c r="AO258" s="26">
        <f t="shared" si="80"/>
        <v>0</v>
      </c>
      <c r="AP258" s="26">
        <f t="shared" si="81"/>
        <v>0</v>
      </c>
      <c r="AQ258" s="26">
        <f t="shared" si="82"/>
        <v>0</v>
      </c>
      <c r="AR258" s="26">
        <f t="shared" si="83"/>
        <v>0</v>
      </c>
      <c r="AS258" s="26">
        <f t="shared" si="84"/>
        <v>0</v>
      </c>
      <c r="AT258" s="21"/>
      <c r="AU258" s="21"/>
      <c r="AV258" s="21"/>
      <c r="AW258" s="21"/>
      <c r="AX258" s="21"/>
      <c r="AY258" s="21"/>
      <c r="AZ258" s="21"/>
      <c r="BA258" s="21"/>
      <c r="BB258" s="21"/>
      <c r="BC258" s="21"/>
      <c r="BD258" s="21"/>
      <c r="BE258" s="21"/>
    </row>
    <row r="259" spans="3:57">
      <c r="C259" s="26">
        <v>60.25</v>
      </c>
      <c r="D259" s="16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U259" s="16"/>
      <c r="V259" s="26">
        <f t="shared" si="64"/>
        <v>0</v>
      </c>
      <c r="W259" s="29">
        <f t="shared" si="67"/>
        <v>12.101865552023401</v>
      </c>
      <c r="X259" s="28">
        <f t="shared" si="65"/>
        <v>0</v>
      </c>
      <c r="Y259" s="22"/>
      <c r="Z259" s="22"/>
      <c r="AA259" s="26">
        <v>60.25</v>
      </c>
      <c r="AB259" s="26">
        <f t="shared" si="66"/>
        <v>0</v>
      </c>
      <c r="AC259" s="26">
        <f t="shared" si="68"/>
        <v>0</v>
      </c>
      <c r="AD259" s="26">
        <f t="shared" si="69"/>
        <v>0</v>
      </c>
      <c r="AE259" s="26">
        <f t="shared" si="70"/>
        <v>0</v>
      </c>
      <c r="AF259" s="26">
        <f t="shared" si="71"/>
        <v>0</v>
      </c>
      <c r="AG259" s="26">
        <f t="shared" si="72"/>
        <v>0</v>
      </c>
      <c r="AH259" s="26">
        <f t="shared" si="73"/>
        <v>0</v>
      </c>
      <c r="AI259" s="26">
        <f t="shared" si="74"/>
        <v>0</v>
      </c>
      <c r="AJ259" s="26">
        <f t="shared" si="75"/>
        <v>0</v>
      </c>
      <c r="AK259" s="26">
        <f t="shared" si="76"/>
        <v>0</v>
      </c>
      <c r="AL259" s="26">
        <f t="shared" si="77"/>
        <v>0</v>
      </c>
      <c r="AM259" s="26">
        <f t="shared" si="78"/>
        <v>0</v>
      </c>
      <c r="AN259" s="26">
        <f t="shared" si="79"/>
        <v>0</v>
      </c>
      <c r="AO259" s="26">
        <f t="shared" si="80"/>
        <v>0</v>
      </c>
      <c r="AP259" s="26">
        <f t="shared" si="81"/>
        <v>0</v>
      </c>
      <c r="AQ259" s="26">
        <f t="shared" si="82"/>
        <v>0</v>
      </c>
      <c r="AR259" s="26">
        <f t="shared" si="83"/>
        <v>0</v>
      </c>
      <c r="AS259" s="26">
        <f t="shared" si="84"/>
        <v>0</v>
      </c>
      <c r="AT259" s="21"/>
      <c r="AU259" s="21"/>
      <c r="AV259" s="21"/>
      <c r="AW259" s="21"/>
      <c r="AX259" s="21"/>
      <c r="AY259" s="21"/>
      <c r="AZ259" s="21"/>
      <c r="BA259" s="21"/>
      <c r="BB259" s="21"/>
      <c r="BC259" s="21"/>
      <c r="BD259" s="21"/>
      <c r="BE259" s="21"/>
    </row>
  </sheetData>
  <phoneticPr fontId="0" type="noConversion"/>
  <printOptions gridLines="1" gridLinesSet="0"/>
  <pageMargins left="0.75" right="0.75" top="1" bottom="1" header="0.5" footer="0.5"/>
  <pageSetup paperSize="9" scale="71" orientation="landscape" horizontalDpi="200" verticalDpi="200" r:id="rId1"/>
  <headerFooter alignWithMargins="0">
    <oddHeader>&amp;A</oddHeader>
    <oddFooter>Strona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BE259"/>
  <sheetViews>
    <sheetView tabSelected="1" zoomScale="110" zoomScaleNormal="110" zoomScaleSheetLayoutView="75" workbookViewId="0">
      <selection activeCell="A6" sqref="A6"/>
    </sheetView>
  </sheetViews>
  <sheetFormatPr defaultRowHeight="12.75"/>
  <cols>
    <col min="1" max="1" width="29.7109375" style="1" customWidth="1"/>
    <col min="2" max="2" width="5.140625" style="1" customWidth="1"/>
    <col min="3" max="3" width="5.42578125" style="15" customWidth="1"/>
    <col min="4" max="20" width="5.7109375" style="15" customWidth="1"/>
    <col min="21" max="21" width="7.28515625" style="15" customWidth="1"/>
    <col min="22" max="22" width="6.7109375" style="15" customWidth="1"/>
    <col min="23" max="23" width="9.140625" style="15"/>
    <col min="24" max="24" width="6.7109375" style="15" customWidth="1"/>
    <col min="25" max="27" width="5.7109375" style="15" customWidth="1"/>
    <col min="28" max="29" width="6.7109375" style="1" customWidth="1"/>
    <col min="30" max="16384" width="9.140625" style="1"/>
  </cols>
  <sheetData>
    <row r="1" spans="1:24">
      <c r="A1" s="20" t="s">
        <v>11</v>
      </c>
      <c r="B1" s="21"/>
      <c r="C1" s="22"/>
      <c r="D1" s="22"/>
    </row>
    <row r="2" spans="1:24">
      <c r="A2" s="34" t="s">
        <v>12</v>
      </c>
      <c r="B2" s="34">
        <v>22</v>
      </c>
      <c r="C2" s="34"/>
      <c r="D2" s="22"/>
    </row>
    <row r="3" spans="1:24">
      <c r="A3" s="34" t="s">
        <v>13</v>
      </c>
      <c r="B3" s="35">
        <v>18</v>
      </c>
      <c r="C3" s="34"/>
      <c r="D3" s="22"/>
    </row>
    <row r="4" spans="1:24">
      <c r="A4" s="34" t="s">
        <v>16</v>
      </c>
      <c r="B4" s="35">
        <v>1</v>
      </c>
      <c r="C4" s="34" t="s">
        <v>17</v>
      </c>
      <c r="D4" s="22"/>
    </row>
    <row r="5" spans="1:24">
      <c r="A5" s="34" t="s">
        <v>15</v>
      </c>
      <c r="B5" s="34">
        <v>1</v>
      </c>
      <c r="C5" s="34" t="s">
        <v>14</v>
      </c>
      <c r="D5" s="22"/>
    </row>
    <row r="6" spans="1:24">
      <c r="A6" s="34" t="s">
        <v>24</v>
      </c>
      <c r="B6" s="36">
        <v>1.81</v>
      </c>
      <c r="C6" s="34" t="s">
        <v>10</v>
      </c>
      <c r="D6" s="22"/>
    </row>
    <row r="7" spans="1:24">
      <c r="A7" s="34" t="s">
        <v>0</v>
      </c>
      <c r="B7" s="34">
        <v>0.2</v>
      </c>
      <c r="C7" s="34" t="s">
        <v>26</v>
      </c>
      <c r="D7" s="22"/>
    </row>
    <row r="8" spans="1:24">
      <c r="A8" s="34" t="s">
        <v>2</v>
      </c>
      <c r="B8" s="34">
        <v>0.5</v>
      </c>
      <c r="C8" s="34" t="s">
        <v>26</v>
      </c>
      <c r="D8" s="22"/>
    </row>
    <row r="9" spans="1:24" ht="13.5">
      <c r="A9" s="34" t="s">
        <v>27</v>
      </c>
      <c r="B9" s="34">
        <v>0.02</v>
      </c>
      <c r="C9" s="34" t="s">
        <v>26</v>
      </c>
      <c r="D9" s="22"/>
    </row>
    <row r="10" spans="1:24" ht="13.5">
      <c r="A10" s="34" t="s">
        <v>28</v>
      </c>
      <c r="B10" s="37">
        <v>1200</v>
      </c>
      <c r="C10" s="34" t="s">
        <v>29</v>
      </c>
      <c r="D10" s="22"/>
      <c r="T10" s="22"/>
      <c r="U10" s="22"/>
      <c r="V10" s="22"/>
      <c r="W10" s="22"/>
    </row>
    <row r="11" spans="1:24">
      <c r="A11" s="34" t="s">
        <v>1</v>
      </c>
      <c r="B11" s="39">
        <v>7000</v>
      </c>
      <c r="C11" s="34" t="s">
        <v>30</v>
      </c>
      <c r="D11" s="22"/>
      <c r="T11" s="30" t="s">
        <v>4</v>
      </c>
      <c r="U11" s="31"/>
      <c r="V11" s="31"/>
      <c r="W11" s="32">
        <f>SUM(X17:X508)/4</f>
        <v>32</v>
      </c>
      <c r="X11" s="1"/>
    </row>
    <row r="12" spans="1:24" ht="14.25">
      <c r="A12" s="34"/>
      <c r="B12" s="36">
        <f>B11/3600</f>
        <v>1.9444444444444444</v>
      </c>
      <c r="C12" s="34" t="s">
        <v>31</v>
      </c>
      <c r="D12" s="22"/>
      <c r="T12" s="33" t="s">
        <v>22</v>
      </c>
      <c r="U12" s="32">
        <f>MAX(W19:W511)</f>
        <v>0.78024019495523877</v>
      </c>
      <c r="V12" s="21"/>
      <c r="W12" s="21"/>
      <c r="X12" s="18"/>
    </row>
    <row r="13" spans="1:24" ht="14.25">
      <c r="A13" s="34" t="s">
        <v>23</v>
      </c>
      <c r="B13" s="36">
        <f>B11/B10</f>
        <v>5.833333333333333</v>
      </c>
      <c r="C13" s="34" t="s">
        <v>32</v>
      </c>
      <c r="T13" s="33" t="s">
        <v>25</v>
      </c>
      <c r="U13" s="32">
        <f>AVERAGE(W24:W152)</f>
        <v>0.48808965982429564</v>
      </c>
    </row>
    <row r="17" spans="3:57" ht="14.25">
      <c r="C17" s="23"/>
      <c r="D17" s="23">
        <v>1</v>
      </c>
      <c r="E17" s="23">
        <v>2</v>
      </c>
      <c r="F17" s="23">
        <v>3</v>
      </c>
      <c r="G17" s="23">
        <v>4</v>
      </c>
      <c r="H17" s="23">
        <v>5</v>
      </c>
      <c r="I17" s="23">
        <v>6</v>
      </c>
      <c r="J17" s="23">
        <v>7</v>
      </c>
      <c r="K17" s="23">
        <v>8</v>
      </c>
      <c r="L17" s="23">
        <v>9</v>
      </c>
      <c r="M17" s="23">
        <v>10</v>
      </c>
      <c r="N17" s="23">
        <v>11</v>
      </c>
      <c r="O17" s="23">
        <v>12</v>
      </c>
      <c r="P17" s="23">
        <v>13</v>
      </c>
      <c r="Q17" s="23">
        <v>14</v>
      </c>
      <c r="R17" s="23">
        <v>15</v>
      </c>
      <c r="S17" s="23">
        <v>16</v>
      </c>
      <c r="T17" s="23">
        <v>17</v>
      </c>
      <c r="U17" s="23">
        <v>18</v>
      </c>
      <c r="V17" s="24" t="s">
        <v>18</v>
      </c>
      <c r="W17" s="24" t="s">
        <v>21</v>
      </c>
      <c r="X17" s="25" t="s">
        <v>9</v>
      </c>
      <c r="Y17" s="22"/>
      <c r="Z17" s="22"/>
      <c r="AA17" s="23"/>
      <c r="AB17" s="23">
        <v>1</v>
      </c>
      <c r="AC17" s="23">
        <v>2</v>
      </c>
      <c r="AD17" s="23">
        <v>3</v>
      </c>
      <c r="AE17" s="23">
        <v>4</v>
      </c>
      <c r="AF17" s="23">
        <v>5</v>
      </c>
      <c r="AG17" s="23">
        <v>6</v>
      </c>
      <c r="AH17" s="23">
        <v>7</v>
      </c>
      <c r="AI17" s="23">
        <v>8</v>
      </c>
      <c r="AJ17" s="23">
        <v>9</v>
      </c>
      <c r="AK17" s="23">
        <v>10</v>
      </c>
      <c r="AL17" s="23">
        <v>11</v>
      </c>
      <c r="AM17" s="23">
        <v>12</v>
      </c>
      <c r="AN17" s="23">
        <v>13</v>
      </c>
      <c r="AO17" s="23">
        <v>14</v>
      </c>
      <c r="AP17" s="23">
        <v>15</v>
      </c>
      <c r="AQ17" s="23">
        <v>16</v>
      </c>
      <c r="AR17" s="23">
        <v>17</v>
      </c>
      <c r="AS17" s="23">
        <v>18</v>
      </c>
      <c r="AT17" s="21"/>
      <c r="AU17" s="21"/>
      <c r="AV17" s="21"/>
      <c r="AW17" s="21"/>
      <c r="AX17" s="21"/>
      <c r="AY17" s="21"/>
      <c r="AZ17" s="21"/>
      <c r="BA17" s="21"/>
      <c r="BB17" s="21"/>
      <c r="BC17" s="21"/>
      <c r="BD17" s="21"/>
      <c r="BE17" s="21"/>
    </row>
    <row r="18" spans="3:57" ht="15.75">
      <c r="C18" s="26">
        <v>0</v>
      </c>
      <c r="D18" s="19" t="s">
        <v>19</v>
      </c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26">
        <f>SUM(AB18:AS18)</f>
        <v>1.81</v>
      </c>
      <c r="W18" s="27">
        <v>0</v>
      </c>
      <c r="X18" s="28">
        <f>1*(W18&gt;$B$7)</f>
        <v>0</v>
      </c>
      <c r="Y18" s="22"/>
      <c r="Z18" s="22"/>
      <c r="AA18" s="26">
        <v>0</v>
      </c>
      <c r="AB18" s="26">
        <f>$B$6*(1-ISBLANK(D18))</f>
        <v>1.81</v>
      </c>
      <c r="AC18" s="26">
        <f t="shared" ref="AC18:AR18" si="0">$B$6*(1-ISBLANK(E18))</f>
        <v>0</v>
      </c>
      <c r="AD18" s="26">
        <f t="shared" si="0"/>
        <v>0</v>
      </c>
      <c r="AE18" s="26">
        <f t="shared" si="0"/>
        <v>0</v>
      </c>
      <c r="AF18" s="26">
        <f t="shared" si="0"/>
        <v>0</v>
      </c>
      <c r="AG18" s="26">
        <f t="shared" si="0"/>
        <v>0</v>
      </c>
      <c r="AH18" s="26">
        <f t="shared" si="0"/>
        <v>0</v>
      </c>
      <c r="AI18" s="26">
        <f t="shared" si="0"/>
        <v>0</v>
      </c>
      <c r="AJ18" s="26">
        <f t="shared" si="0"/>
        <v>0</v>
      </c>
      <c r="AK18" s="26">
        <f t="shared" si="0"/>
        <v>0</v>
      </c>
      <c r="AL18" s="26">
        <f t="shared" si="0"/>
        <v>0</v>
      </c>
      <c r="AM18" s="26">
        <f t="shared" si="0"/>
        <v>0</v>
      </c>
      <c r="AN18" s="26">
        <f t="shared" si="0"/>
        <v>0</v>
      </c>
      <c r="AO18" s="26">
        <f t="shared" si="0"/>
        <v>0</v>
      </c>
      <c r="AP18" s="26">
        <f t="shared" si="0"/>
        <v>0</v>
      </c>
      <c r="AQ18" s="26">
        <f t="shared" si="0"/>
        <v>0</v>
      </c>
      <c r="AR18" s="26">
        <f t="shared" si="0"/>
        <v>0</v>
      </c>
      <c r="AS18" s="26">
        <f t="shared" ref="AC18:AS33" si="1">$B$6*(1-ISBLANK(U18))</f>
        <v>0</v>
      </c>
      <c r="AT18" s="21"/>
      <c r="AU18" s="21"/>
      <c r="AV18" s="21"/>
      <c r="AW18" s="21"/>
      <c r="AX18" s="21"/>
      <c r="AY18" s="21"/>
      <c r="AZ18" s="21"/>
      <c r="BA18" s="21"/>
      <c r="BB18" s="21"/>
      <c r="BC18" s="21"/>
      <c r="BD18" s="21"/>
      <c r="BE18" s="21"/>
    </row>
    <row r="19" spans="3:57" ht="15.75">
      <c r="C19" s="26">
        <v>0.25</v>
      </c>
      <c r="D19" s="19" t="s">
        <v>19</v>
      </c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26">
        <f t="shared" ref="V19:V82" si="2">SUM(AB19:AS19)</f>
        <v>1.81</v>
      </c>
      <c r="W19" s="29">
        <f>$B$9+V19/$B$12-($B$9+V19/$B$12-W18)*EXP(-$B$12/$B$10/1*(C19-C18)*60)</f>
        <v>2.2832508673696905E-2</v>
      </c>
      <c r="X19" s="28">
        <f t="shared" ref="X19:X82" si="3">1*(W19&gt;$B$7)</f>
        <v>0</v>
      </c>
      <c r="Y19" s="22"/>
      <c r="Z19" s="22"/>
      <c r="AA19" s="26">
        <v>0.25</v>
      </c>
      <c r="AB19" s="26">
        <f t="shared" ref="AB19:AQ48" si="4">$B$6*(1-ISBLANK(D19))</f>
        <v>1.81</v>
      </c>
      <c r="AC19" s="26">
        <f t="shared" si="1"/>
        <v>0</v>
      </c>
      <c r="AD19" s="26">
        <f t="shared" si="1"/>
        <v>0</v>
      </c>
      <c r="AE19" s="26">
        <f t="shared" si="1"/>
        <v>0</v>
      </c>
      <c r="AF19" s="26">
        <f t="shared" si="1"/>
        <v>0</v>
      </c>
      <c r="AG19" s="26">
        <f t="shared" si="1"/>
        <v>0</v>
      </c>
      <c r="AH19" s="26">
        <f t="shared" si="1"/>
        <v>0</v>
      </c>
      <c r="AI19" s="26">
        <f t="shared" si="1"/>
        <v>0</v>
      </c>
      <c r="AJ19" s="26">
        <f t="shared" si="1"/>
        <v>0</v>
      </c>
      <c r="AK19" s="26">
        <f t="shared" si="1"/>
        <v>0</v>
      </c>
      <c r="AL19" s="26">
        <f t="shared" si="1"/>
        <v>0</v>
      </c>
      <c r="AM19" s="26">
        <f t="shared" si="1"/>
        <v>0</v>
      </c>
      <c r="AN19" s="26">
        <f t="shared" si="1"/>
        <v>0</v>
      </c>
      <c r="AO19" s="26">
        <f t="shared" si="1"/>
        <v>0</v>
      </c>
      <c r="AP19" s="26">
        <f t="shared" si="1"/>
        <v>0</v>
      </c>
      <c r="AQ19" s="26">
        <f t="shared" si="1"/>
        <v>0</v>
      </c>
      <c r="AR19" s="26">
        <f t="shared" si="1"/>
        <v>0</v>
      </c>
      <c r="AS19" s="26">
        <f t="shared" si="1"/>
        <v>0</v>
      </c>
      <c r="AT19" s="21"/>
      <c r="AU19" s="21"/>
      <c r="AV19" s="21"/>
      <c r="AW19" s="21"/>
      <c r="AX19" s="21"/>
      <c r="AY19" s="21"/>
      <c r="AZ19" s="21"/>
      <c r="BA19" s="21"/>
      <c r="BB19" s="21"/>
      <c r="BC19" s="21"/>
      <c r="BD19" s="21"/>
      <c r="BE19" s="21"/>
    </row>
    <row r="20" spans="3:57" ht="15.75">
      <c r="C20" s="26">
        <v>0.5</v>
      </c>
      <c r="D20" s="19" t="s">
        <v>19</v>
      </c>
      <c r="E20" s="19" t="s">
        <v>19</v>
      </c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26">
        <f t="shared" si="2"/>
        <v>3.62</v>
      </c>
      <c r="W20" s="29">
        <f t="shared" ref="W20:W83" si="5">$B$9+V20/$B$12-($B$9+V20/$B$12-W19)*EXP(-$B$12/$B$10/1*(C20-C19)*60)</f>
        <v>6.7469008085294657E-2</v>
      </c>
      <c r="X20" s="28">
        <f t="shared" si="3"/>
        <v>0</v>
      </c>
      <c r="Y20" s="22"/>
      <c r="Z20" s="22"/>
      <c r="AA20" s="26">
        <v>0.5</v>
      </c>
      <c r="AB20" s="26">
        <f t="shared" si="4"/>
        <v>1.81</v>
      </c>
      <c r="AC20" s="26">
        <f t="shared" si="1"/>
        <v>1.81</v>
      </c>
      <c r="AD20" s="26">
        <f t="shared" si="1"/>
        <v>0</v>
      </c>
      <c r="AE20" s="26">
        <f t="shared" si="1"/>
        <v>0</v>
      </c>
      <c r="AF20" s="26">
        <f t="shared" si="1"/>
        <v>0</v>
      </c>
      <c r="AG20" s="26">
        <f t="shared" si="1"/>
        <v>0</v>
      </c>
      <c r="AH20" s="26">
        <f t="shared" si="1"/>
        <v>0</v>
      </c>
      <c r="AI20" s="26">
        <f t="shared" si="1"/>
        <v>0</v>
      </c>
      <c r="AJ20" s="26">
        <f t="shared" si="1"/>
        <v>0</v>
      </c>
      <c r="AK20" s="26">
        <f t="shared" si="1"/>
        <v>0</v>
      </c>
      <c r="AL20" s="26">
        <f t="shared" si="1"/>
        <v>0</v>
      </c>
      <c r="AM20" s="26">
        <f t="shared" si="1"/>
        <v>0</v>
      </c>
      <c r="AN20" s="26">
        <f t="shared" si="1"/>
        <v>0</v>
      </c>
      <c r="AO20" s="26">
        <f t="shared" si="1"/>
        <v>0</v>
      </c>
      <c r="AP20" s="26">
        <f t="shared" si="1"/>
        <v>0</v>
      </c>
      <c r="AQ20" s="26">
        <f t="shared" si="1"/>
        <v>0</v>
      </c>
      <c r="AR20" s="26">
        <f t="shared" si="1"/>
        <v>0</v>
      </c>
      <c r="AS20" s="26">
        <f t="shared" si="1"/>
        <v>0</v>
      </c>
      <c r="AT20" s="21"/>
      <c r="AU20" s="21"/>
      <c r="AV20" s="21"/>
      <c r="AW20" s="21"/>
      <c r="AX20" s="21"/>
      <c r="AY20" s="21"/>
      <c r="AZ20" s="21"/>
      <c r="BA20" s="21"/>
      <c r="BB20" s="21"/>
      <c r="BC20" s="21"/>
      <c r="BD20" s="21"/>
      <c r="BE20" s="21"/>
    </row>
    <row r="21" spans="3:57" ht="12" customHeight="1">
      <c r="C21" s="26">
        <v>0.75</v>
      </c>
      <c r="D21" s="19" t="s">
        <v>19</v>
      </c>
      <c r="E21" s="19" t="s">
        <v>19</v>
      </c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26">
        <f t="shared" si="2"/>
        <v>3.62</v>
      </c>
      <c r="W21" s="29">
        <f t="shared" si="5"/>
        <v>0.11103367113573692</v>
      </c>
      <c r="X21" s="28">
        <f t="shared" si="3"/>
        <v>0</v>
      </c>
      <c r="Y21" s="22"/>
      <c r="Z21" s="22"/>
      <c r="AA21" s="26">
        <v>0.75</v>
      </c>
      <c r="AB21" s="26">
        <f t="shared" si="4"/>
        <v>1.81</v>
      </c>
      <c r="AC21" s="26">
        <f t="shared" si="1"/>
        <v>1.81</v>
      </c>
      <c r="AD21" s="26">
        <f t="shared" si="1"/>
        <v>0</v>
      </c>
      <c r="AE21" s="26">
        <f t="shared" si="1"/>
        <v>0</v>
      </c>
      <c r="AF21" s="26">
        <f t="shared" si="1"/>
        <v>0</v>
      </c>
      <c r="AG21" s="26">
        <f t="shared" si="1"/>
        <v>0</v>
      </c>
      <c r="AH21" s="26">
        <f t="shared" si="1"/>
        <v>0</v>
      </c>
      <c r="AI21" s="26">
        <f t="shared" si="1"/>
        <v>0</v>
      </c>
      <c r="AJ21" s="26">
        <f t="shared" si="1"/>
        <v>0</v>
      </c>
      <c r="AK21" s="26">
        <f t="shared" si="1"/>
        <v>0</v>
      </c>
      <c r="AL21" s="26">
        <f t="shared" si="1"/>
        <v>0</v>
      </c>
      <c r="AM21" s="26">
        <f t="shared" si="1"/>
        <v>0</v>
      </c>
      <c r="AN21" s="26">
        <f t="shared" si="1"/>
        <v>0</v>
      </c>
      <c r="AO21" s="26">
        <f t="shared" si="1"/>
        <v>0</v>
      </c>
      <c r="AP21" s="26">
        <f t="shared" si="1"/>
        <v>0</v>
      </c>
      <c r="AQ21" s="26">
        <f t="shared" si="1"/>
        <v>0</v>
      </c>
      <c r="AR21" s="26">
        <f t="shared" si="1"/>
        <v>0</v>
      </c>
      <c r="AS21" s="26">
        <f t="shared" si="1"/>
        <v>0</v>
      </c>
      <c r="AT21" s="21"/>
      <c r="AU21" s="21"/>
      <c r="AV21" s="21"/>
      <c r="AW21" s="21"/>
      <c r="AX21" s="21"/>
      <c r="AY21" s="21"/>
      <c r="AZ21" s="21"/>
      <c r="BA21" s="21"/>
      <c r="BB21" s="21"/>
      <c r="BC21" s="21"/>
      <c r="BD21" s="21"/>
      <c r="BE21" s="21"/>
    </row>
    <row r="22" spans="3:57" ht="15.75">
      <c r="C22" s="26">
        <v>1</v>
      </c>
      <c r="D22" s="17"/>
      <c r="E22" s="19" t="s">
        <v>19</v>
      </c>
      <c r="F22" s="19" t="s">
        <v>19</v>
      </c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26">
        <f t="shared" si="2"/>
        <v>3.62</v>
      </c>
      <c r="W22" s="29">
        <f t="shared" si="5"/>
        <v>0.15355223535373308</v>
      </c>
      <c r="X22" s="28">
        <f t="shared" si="3"/>
        <v>0</v>
      </c>
      <c r="Y22" s="22"/>
      <c r="Z22" s="22"/>
      <c r="AA22" s="26">
        <v>1</v>
      </c>
      <c r="AB22" s="26">
        <f t="shared" si="4"/>
        <v>0</v>
      </c>
      <c r="AC22" s="26">
        <f t="shared" si="1"/>
        <v>1.81</v>
      </c>
      <c r="AD22" s="26">
        <f t="shared" si="1"/>
        <v>1.81</v>
      </c>
      <c r="AE22" s="26">
        <f t="shared" si="1"/>
        <v>0</v>
      </c>
      <c r="AF22" s="26">
        <f t="shared" si="1"/>
        <v>0</v>
      </c>
      <c r="AG22" s="26">
        <f t="shared" si="1"/>
        <v>0</v>
      </c>
      <c r="AH22" s="26">
        <f t="shared" si="1"/>
        <v>0</v>
      </c>
      <c r="AI22" s="26">
        <f t="shared" si="1"/>
        <v>0</v>
      </c>
      <c r="AJ22" s="26">
        <f t="shared" si="1"/>
        <v>0</v>
      </c>
      <c r="AK22" s="26">
        <f t="shared" si="1"/>
        <v>0</v>
      </c>
      <c r="AL22" s="26">
        <f t="shared" si="1"/>
        <v>0</v>
      </c>
      <c r="AM22" s="26">
        <f t="shared" si="1"/>
        <v>0</v>
      </c>
      <c r="AN22" s="26">
        <f t="shared" si="1"/>
        <v>0</v>
      </c>
      <c r="AO22" s="26">
        <f t="shared" si="1"/>
        <v>0</v>
      </c>
      <c r="AP22" s="26">
        <f t="shared" si="1"/>
        <v>0</v>
      </c>
      <c r="AQ22" s="26">
        <f t="shared" si="1"/>
        <v>0</v>
      </c>
      <c r="AR22" s="26">
        <f t="shared" si="1"/>
        <v>0</v>
      </c>
      <c r="AS22" s="26">
        <f t="shared" si="1"/>
        <v>0</v>
      </c>
      <c r="AT22" s="21"/>
      <c r="AU22" s="21"/>
      <c r="AV22" s="21"/>
      <c r="AW22" s="21"/>
      <c r="AX22" s="21"/>
      <c r="AY22" s="21"/>
      <c r="AZ22" s="21"/>
      <c r="BA22" s="21"/>
      <c r="BB22" s="21"/>
      <c r="BC22" s="21"/>
      <c r="BD22" s="21"/>
      <c r="BE22" s="21"/>
    </row>
    <row r="23" spans="3:57" ht="15.75">
      <c r="C23" s="26">
        <v>1.25</v>
      </c>
      <c r="D23" s="16"/>
      <c r="E23" s="19" t="s">
        <v>19</v>
      </c>
      <c r="F23" s="19" t="s">
        <v>19</v>
      </c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26">
        <f t="shared" si="2"/>
        <v>3.62</v>
      </c>
      <c r="W23" s="29">
        <f t="shared" si="5"/>
        <v>0.19504982024418949</v>
      </c>
      <c r="X23" s="28">
        <f t="shared" si="3"/>
        <v>0</v>
      </c>
      <c r="Y23" s="22"/>
      <c r="Z23" s="22"/>
      <c r="AA23" s="26">
        <v>1.25</v>
      </c>
      <c r="AB23" s="26">
        <f t="shared" si="4"/>
        <v>0</v>
      </c>
      <c r="AC23" s="26">
        <f t="shared" si="1"/>
        <v>1.81</v>
      </c>
      <c r="AD23" s="26">
        <f t="shared" si="1"/>
        <v>1.81</v>
      </c>
      <c r="AE23" s="26">
        <f t="shared" si="1"/>
        <v>0</v>
      </c>
      <c r="AF23" s="26">
        <f t="shared" si="1"/>
        <v>0</v>
      </c>
      <c r="AG23" s="26">
        <f t="shared" si="1"/>
        <v>0</v>
      </c>
      <c r="AH23" s="26">
        <f t="shared" si="1"/>
        <v>0</v>
      </c>
      <c r="AI23" s="26">
        <f t="shared" si="1"/>
        <v>0</v>
      </c>
      <c r="AJ23" s="26">
        <f t="shared" si="1"/>
        <v>0</v>
      </c>
      <c r="AK23" s="26">
        <f t="shared" si="1"/>
        <v>0</v>
      </c>
      <c r="AL23" s="26">
        <f t="shared" si="1"/>
        <v>0</v>
      </c>
      <c r="AM23" s="26">
        <f t="shared" si="1"/>
        <v>0</v>
      </c>
      <c r="AN23" s="26">
        <f t="shared" si="1"/>
        <v>0</v>
      </c>
      <c r="AO23" s="26">
        <f t="shared" si="1"/>
        <v>0</v>
      </c>
      <c r="AP23" s="26">
        <f t="shared" si="1"/>
        <v>0</v>
      </c>
      <c r="AQ23" s="26">
        <f t="shared" si="1"/>
        <v>0</v>
      </c>
      <c r="AR23" s="26">
        <f t="shared" si="1"/>
        <v>0</v>
      </c>
      <c r="AS23" s="26">
        <f t="shared" si="1"/>
        <v>0</v>
      </c>
      <c r="AT23" s="21"/>
      <c r="AU23" s="21"/>
      <c r="AV23" s="21"/>
      <c r="AW23" s="21"/>
      <c r="AX23" s="21"/>
      <c r="AY23" s="21"/>
      <c r="AZ23" s="21"/>
      <c r="BA23" s="21"/>
      <c r="BB23" s="21"/>
      <c r="BC23" s="21"/>
      <c r="BD23" s="21"/>
      <c r="BE23" s="21"/>
    </row>
    <row r="24" spans="3:57" ht="15.75">
      <c r="C24" s="26">
        <v>1.5</v>
      </c>
      <c r="D24" s="16"/>
      <c r="E24" s="17"/>
      <c r="F24" s="19" t="s">
        <v>19</v>
      </c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26">
        <f t="shared" si="2"/>
        <v>1.81</v>
      </c>
      <c r="W24" s="29">
        <f t="shared" si="5"/>
        <v>0.21319868453872481</v>
      </c>
      <c r="X24" s="28">
        <f t="shared" si="3"/>
        <v>1</v>
      </c>
      <c r="Y24" s="22"/>
      <c r="Z24" s="22"/>
      <c r="AA24" s="26">
        <v>1.5</v>
      </c>
      <c r="AB24" s="26">
        <f t="shared" si="4"/>
        <v>0</v>
      </c>
      <c r="AC24" s="26">
        <f t="shared" si="1"/>
        <v>0</v>
      </c>
      <c r="AD24" s="26">
        <f t="shared" si="1"/>
        <v>1.81</v>
      </c>
      <c r="AE24" s="26">
        <f t="shared" si="1"/>
        <v>0</v>
      </c>
      <c r="AF24" s="26">
        <f t="shared" si="1"/>
        <v>0</v>
      </c>
      <c r="AG24" s="26">
        <f t="shared" si="1"/>
        <v>0</v>
      </c>
      <c r="AH24" s="26">
        <f t="shared" si="1"/>
        <v>0</v>
      </c>
      <c r="AI24" s="26">
        <f t="shared" si="1"/>
        <v>0</v>
      </c>
      <c r="AJ24" s="26">
        <f t="shared" si="1"/>
        <v>0</v>
      </c>
      <c r="AK24" s="26">
        <f t="shared" si="1"/>
        <v>0</v>
      </c>
      <c r="AL24" s="26">
        <f t="shared" si="1"/>
        <v>0</v>
      </c>
      <c r="AM24" s="26">
        <f t="shared" si="1"/>
        <v>0</v>
      </c>
      <c r="AN24" s="26">
        <f t="shared" si="1"/>
        <v>0</v>
      </c>
      <c r="AO24" s="26">
        <f t="shared" si="1"/>
        <v>0</v>
      </c>
      <c r="AP24" s="26">
        <f t="shared" si="1"/>
        <v>0</v>
      </c>
      <c r="AQ24" s="26">
        <f t="shared" si="1"/>
        <v>0</v>
      </c>
      <c r="AR24" s="26">
        <f t="shared" si="1"/>
        <v>0</v>
      </c>
      <c r="AS24" s="26">
        <f t="shared" si="1"/>
        <v>0</v>
      </c>
      <c r="AT24" s="21"/>
      <c r="AU24" s="21"/>
      <c r="AV24" s="21"/>
      <c r="AW24" s="21"/>
      <c r="AX24" s="21"/>
      <c r="AY24" s="21"/>
      <c r="AZ24" s="21"/>
      <c r="BA24" s="21"/>
      <c r="BB24" s="21"/>
      <c r="BC24" s="21"/>
      <c r="BD24" s="21"/>
      <c r="BE24" s="21"/>
    </row>
    <row r="25" spans="3:57" ht="15.75">
      <c r="C25" s="26">
        <v>1.75</v>
      </c>
      <c r="D25" s="16"/>
      <c r="E25" s="16"/>
      <c r="F25" s="19" t="s">
        <v>19</v>
      </c>
      <c r="G25" s="19" t="s">
        <v>19</v>
      </c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26">
        <f t="shared" si="2"/>
        <v>3.62</v>
      </c>
      <c r="W25" s="29">
        <f t="shared" si="5"/>
        <v>0.25326400583564146</v>
      </c>
      <c r="X25" s="28">
        <f t="shared" si="3"/>
        <v>1</v>
      </c>
      <c r="Y25" s="22"/>
      <c r="Z25" s="22"/>
      <c r="AA25" s="26">
        <v>1.75</v>
      </c>
      <c r="AB25" s="26">
        <f t="shared" si="4"/>
        <v>0</v>
      </c>
      <c r="AC25" s="26">
        <f t="shared" si="1"/>
        <v>0</v>
      </c>
      <c r="AD25" s="26">
        <f t="shared" si="1"/>
        <v>1.81</v>
      </c>
      <c r="AE25" s="26">
        <f t="shared" si="1"/>
        <v>1.81</v>
      </c>
      <c r="AF25" s="26">
        <f t="shared" si="1"/>
        <v>0</v>
      </c>
      <c r="AG25" s="26">
        <f t="shared" si="1"/>
        <v>0</v>
      </c>
      <c r="AH25" s="26">
        <f t="shared" si="1"/>
        <v>0</v>
      </c>
      <c r="AI25" s="26">
        <f t="shared" si="1"/>
        <v>0</v>
      </c>
      <c r="AJ25" s="26">
        <f t="shared" si="1"/>
        <v>0</v>
      </c>
      <c r="AK25" s="26">
        <f t="shared" si="1"/>
        <v>0</v>
      </c>
      <c r="AL25" s="26">
        <f t="shared" si="1"/>
        <v>0</v>
      </c>
      <c r="AM25" s="26">
        <f t="shared" si="1"/>
        <v>0</v>
      </c>
      <c r="AN25" s="26">
        <f t="shared" si="1"/>
        <v>0</v>
      </c>
      <c r="AO25" s="26">
        <f t="shared" si="1"/>
        <v>0</v>
      </c>
      <c r="AP25" s="26">
        <f t="shared" si="1"/>
        <v>0</v>
      </c>
      <c r="AQ25" s="26">
        <f t="shared" si="1"/>
        <v>0</v>
      </c>
      <c r="AR25" s="26">
        <f t="shared" si="1"/>
        <v>0</v>
      </c>
      <c r="AS25" s="26">
        <f t="shared" si="1"/>
        <v>0</v>
      </c>
      <c r="AT25" s="21"/>
      <c r="AU25" s="21"/>
      <c r="AV25" s="21"/>
      <c r="AW25" s="21"/>
      <c r="AX25" s="21"/>
      <c r="AY25" s="21"/>
      <c r="AZ25" s="21"/>
      <c r="BA25" s="21"/>
      <c r="BB25" s="21"/>
      <c r="BC25" s="21"/>
      <c r="BD25" s="21"/>
      <c r="BE25" s="21"/>
    </row>
    <row r="26" spans="3:57" ht="15.75">
      <c r="C26" s="26">
        <v>2</v>
      </c>
      <c r="D26" s="16"/>
      <c r="E26" s="16"/>
      <c r="F26" s="16"/>
      <c r="G26" s="19" t="s">
        <v>19</v>
      </c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26">
        <f t="shared" si="2"/>
        <v>1.81</v>
      </c>
      <c r="W26" s="29">
        <f t="shared" si="5"/>
        <v>0.27001499884379709</v>
      </c>
      <c r="X26" s="28">
        <f t="shared" si="3"/>
        <v>1</v>
      </c>
      <c r="Y26" s="22"/>
      <c r="Z26" s="22"/>
      <c r="AA26" s="26">
        <v>2</v>
      </c>
      <c r="AB26" s="26">
        <f t="shared" si="4"/>
        <v>0</v>
      </c>
      <c r="AC26" s="26">
        <f t="shared" si="1"/>
        <v>0</v>
      </c>
      <c r="AD26" s="26">
        <f t="shared" si="1"/>
        <v>0</v>
      </c>
      <c r="AE26" s="26">
        <f t="shared" si="1"/>
        <v>1.81</v>
      </c>
      <c r="AF26" s="26">
        <f t="shared" si="1"/>
        <v>0</v>
      </c>
      <c r="AG26" s="26">
        <f t="shared" si="1"/>
        <v>0</v>
      </c>
      <c r="AH26" s="26">
        <f t="shared" si="1"/>
        <v>0</v>
      </c>
      <c r="AI26" s="26">
        <f t="shared" si="1"/>
        <v>0</v>
      </c>
      <c r="AJ26" s="26">
        <f t="shared" si="1"/>
        <v>0</v>
      </c>
      <c r="AK26" s="26">
        <f t="shared" si="1"/>
        <v>0</v>
      </c>
      <c r="AL26" s="26">
        <f t="shared" si="1"/>
        <v>0</v>
      </c>
      <c r="AM26" s="26">
        <f t="shared" si="1"/>
        <v>0</v>
      </c>
      <c r="AN26" s="26">
        <f t="shared" si="1"/>
        <v>0</v>
      </c>
      <c r="AO26" s="26">
        <f t="shared" si="1"/>
        <v>0</v>
      </c>
      <c r="AP26" s="26">
        <f t="shared" si="1"/>
        <v>0</v>
      </c>
      <c r="AQ26" s="26">
        <f t="shared" si="1"/>
        <v>0</v>
      </c>
      <c r="AR26" s="26">
        <f t="shared" si="1"/>
        <v>0</v>
      </c>
      <c r="AS26" s="26">
        <f t="shared" si="1"/>
        <v>0</v>
      </c>
      <c r="AT26" s="21"/>
      <c r="AU26" s="21"/>
      <c r="AV26" s="21"/>
      <c r="AW26" s="21"/>
      <c r="AX26" s="21"/>
      <c r="AY26" s="21"/>
      <c r="AZ26" s="21"/>
      <c r="BA26" s="21"/>
      <c r="BB26" s="21"/>
      <c r="BC26" s="21"/>
      <c r="BD26" s="21"/>
      <c r="BE26" s="21"/>
    </row>
    <row r="27" spans="3:57" ht="15.75">
      <c r="C27" s="26">
        <v>2.25</v>
      </c>
      <c r="D27" s="16"/>
      <c r="E27" s="16"/>
      <c r="F27" s="16"/>
      <c r="G27" s="19" t="s">
        <v>19</v>
      </c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26">
        <f t="shared" si="2"/>
        <v>1.81</v>
      </c>
      <c r="W27" s="29">
        <f t="shared" si="5"/>
        <v>0.28636375772453959</v>
      </c>
      <c r="X27" s="28">
        <f t="shared" si="3"/>
        <v>1</v>
      </c>
      <c r="Y27" s="22"/>
      <c r="Z27" s="22"/>
      <c r="AA27" s="26">
        <v>2.25</v>
      </c>
      <c r="AB27" s="26">
        <f t="shared" si="4"/>
        <v>0</v>
      </c>
      <c r="AC27" s="26">
        <f t="shared" si="1"/>
        <v>0</v>
      </c>
      <c r="AD27" s="26">
        <f t="shared" si="1"/>
        <v>0</v>
      </c>
      <c r="AE27" s="26">
        <f t="shared" si="1"/>
        <v>1.81</v>
      </c>
      <c r="AF27" s="26">
        <f t="shared" si="1"/>
        <v>0</v>
      </c>
      <c r="AG27" s="26">
        <f t="shared" si="1"/>
        <v>0</v>
      </c>
      <c r="AH27" s="26">
        <f t="shared" si="1"/>
        <v>0</v>
      </c>
      <c r="AI27" s="26">
        <f t="shared" si="1"/>
        <v>0</v>
      </c>
      <c r="AJ27" s="26">
        <f t="shared" si="1"/>
        <v>0</v>
      </c>
      <c r="AK27" s="26">
        <f t="shared" si="1"/>
        <v>0</v>
      </c>
      <c r="AL27" s="26">
        <f t="shared" si="1"/>
        <v>0</v>
      </c>
      <c r="AM27" s="26">
        <f t="shared" si="1"/>
        <v>0</v>
      </c>
      <c r="AN27" s="26">
        <f t="shared" si="1"/>
        <v>0</v>
      </c>
      <c r="AO27" s="26">
        <f t="shared" si="1"/>
        <v>0</v>
      </c>
      <c r="AP27" s="26">
        <f t="shared" si="1"/>
        <v>0</v>
      </c>
      <c r="AQ27" s="26">
        <f t="shared" si="1"/>
        <v>0</v>
      </c>
      <c r="AR27" s="26">
        <f t="shared" si="1"/>
        <v>0</v>
      </c>
      <c r="AS27" s="26">
        <f t="shared" si="1"/>
        <v>0</v>
      </c>
      <c r="AT27" s="21"/>
      <c r="AU27" s="21"/>
      <c r="AV27" s="21"/>
      <c r="AW27" s="21"/>
      <c r="AX27" s="21"/>
      <c r="AY27" s="21"/>
      <c r="AZ27" s="21"/>
      <c r="BA27" s="21"/>
      <c r="BB27" s="21"/>
      <c r="BC27" s="21"/>
      <c r="BD27" s="21"/>
      <c r="BE27" s="21"/>
    </row>
    <row r="28" spans="3:57" ht="15.75">
      <c r="C28" s="26">
        <v>2.5</v>
      </c>
      <c r="D28" s="16"/>
      <c r="E28" s="16"/>
      <c r="F28" s="16"/>
      <c r="G28" s="19" t="s">
        <v>19</v>
      </c>
      <c r="H28" s="19" t="s">
        <v>19</v>
      </c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26">
        <f t="shared" si="2"/>
        <v>3.62</v>
      </c>
      <c r="W28" s="29">
        <f t="shared" si="5"/>
        <v>0.32467219873646713</v>
      </c>
      <c r="X28" s="28">
        <f t="shared" si="3"/>
        <v>1</v>
      </c>
      <c r="Y28" s="22"/>
      <c r="Z28" s="22"/>
      <c r="AA28" s="26">
        <v>2.5</v>
      </c>
      <c r="AB28" s="26">
        <f t="shared" si="4"/>
        <v>0</v>
      </c>
      <c r="AC28" s="26">
        <f t="shared" si="1"/>
        <v>0</v>
      </c>
      <c r="AD28" s="26">
        <f t="shared" si="1"/>
        <v>0</v>
      </c>
      <c r="AE28" s="26">
        <f t="shared" si="1"/>
        <v>1.81</v>
      </c>
      <c r="AF28" s="26">
        <f t="shared" si="1"/>
        <v>1.81</v>
      </c>
      <c r="AG28" s="26">
        <f t="shared" si="1"/>
        <v>0</v>
      </c>
      <c r="AH28" s="26">
        <f t="shared" si="1"/>
        <v>0</v>
      </c>
      <c r="AI28" s="26">
        <f t="shared" si="1"/>
        <v>0</v>
      </c>
      <c r="AJ28" s="26">
        <f t="shared" si="1"/>
        <v>0</v>
      </c>
      <c r="AK28" s="26">
        <f t="shared" si="1"/>
        <v>0</v>
      </c>
      <c r="AL28" s="26">
        <f t="shared" si="1"/>
        <v>0</v>
      </c>
      <c r="AM28" s="26">
        <f t="shared" si="1"/>
        <v>0</v>
      </c>
      <c r="AN28" s="26">
        <f t="shared" si="1"/>
        <v>0</v>
      </c>
      <c r="AO28" s="26">
        <f t="shared" si="1"/>
        <v>0</v>
      </c>
      <c r="AP28" s="26">
        <f t="shared" si="1"/>
        <v>0</v>
      </c>
      <c r="AQ28" s="26">
        <f t="shared" si="1"/>
        <v>0</v>
      </c>
      <c r="AR28" s="26">
        <f t="shared" si="1"/>
        <v>0</v>
      </c>
      <c r="AS28" s="26">
        <f t="shared" si="1"/>
        <v>0</v>
      </c>
      <c r="AT28" s="21"/>
      <c r="AU28" s="21"/>
      <c r="AV28" s="21"/>
      <c r="AW28" s="21"/>
      <c r="AX28" s="21"/>
      <c r="AY28" s="21"/>
      <c r="AZ28" s="21"/>
      <c r="BA28" s="21"/>
      <c r="BB28" s="21"/>
      <c r="BC28" s="21"/>
      <c r="BD28" s="21"/>
      <c r="BE28" s="21"/>
    </row>
    <row r="29" spans="3:57" ht="15.75">
      <c r="C29" s="26">
        <v>2.75</v>
      </c>
      <c r="D29" s="16"/>
      <c r="E29" s="16"/>
      <c r="F29" s="16"/>
      <c r="G29" s="16"/>
      <c r="H29" s="19" t="s">
        <v>19</v>
      </c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26">
        <f t="shared" si="2"/>
        <v>1.81</v>
      </c>
      <c r="W29" s="29">
        <f t="shared" si="5"/>
        <v>0.33970849864268948</v>
      </c>
      <c r="X29" s="28">
        <f t="shared" si="3"/>
        <v>1</v>
      </c>
      <c r="Y29" s="22"/>
      <c r="Z29" s="22"/>
      <c r="AA29" s="26">
        <v>2.75</v>
      </c>
      <c r="AB29" s="26">
        <f t="shared" si="4"/>
        <v>0</v>
      </c>
      <c r="AC29" s="26">
        <f t="shared" si="1"/>
        <v>0</v>
      </c>
      <c r="AD29" s="26">
        <f t="shared" si="1"/>
        <v>0</v>
      </c>
      <c r="AE29" s="26">
        <f t="shared" si="1"/>
        <v>0</v>
      </c>
      <c r="AF29" s="26">
        <f t="shared" si="1"/>
        <v>1.81</v>
      </c>
      <c r="AG29" s="26">
        <f t="shared" si="1"/>
        <v>0</v>
      </c>
      <c r="AH29" s="26">
        <f t="shared" si="1"/>
        <v>0</v>
      </c>
      <c r="AI29" s="26">
        <f t="shared" si="1"/>
        <v>0</v>
      </c>
      <c r="AJ29" s="26">
        <f t="shared" si="1"/>
        <v>0</v>
      </c>
      <c r="AK29" s="26">
        <f t="shared" si="1"/>
        <v>0</v>
      </c>
      <c r="AL29" s="26">
        <f t="shared" si="1"/>
        <v>0</v>
      </c>
      <c r="AM29" s="26">
        <f t="shared" si="1"/>
        <v>0</v>
      </c>
      <c r="AN29" s="26">
        <f t="shared" si="1"/>
        <v>0</v>
      </c>
      <c r="AO29" s="26">
        <f t="shared" si="1"/>
        <v>0</v>
      </c>
      <c r="AP29" s="26">
        <f t="shared" si="1"/>
        <v>0</v>
      </c>
      <c r="AQ29" s="26">
        <f t="shared" si="1"/>
        <v>0</v>
      </c>
      <c r="AR29" s="26">
        <f t="shared" si="1"/>
        <v>0</v>
      </c>
      <c r="AS29" s="26">
        <f t="shared" si="1"/>
        <v>0</v>
      </c>
      <c r="AT29" s="21"/>
      <c r="AU29" s="21"/>
      <c r="AV29" s="21"/>
      <c r="AW29" s="21"/>
      <c r="AX29" s="21"/>
      <c r="AY29" s="21"/>
      <c r="AZ29" s="21"/>
      <c r="BA29" s="21"/>
      <c r="BB29" s="21"/>
      <c r="BC29" s="21"/>
      <c r="BD29" s="21"/>
      <c r="BE29" s="21"/>
    </row>
    <row r="30" spans="3:57" ht="15.75">
      <c r="C30" s="26">
        <v>3</v>
      </c>
      <c r="D30" s="16"/>
      <c r="E30" s="16"/>
      <c r="F30" s="16"/>
      <c r="G30" s="16"/>
      <c r="H30" s="19" t="s">
        <v>19</v>
      </c>
      <c r="I30" s="19" t="s">
        <v>19</v>
      </c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26">
        <f t="shared" si="2"/>
        <v>3.62</v>
      </c>
      <c r="W30" s="29">
        <f t="shared" si="5"/>
        <v>0.37673599617235021</v>
      </c>
      <c r="X30" s="28">
        <f t="shared" si="3"/>
        <v>1</v>
      </c>
      <c r="Y30" s="22"/>
      <c r="Z30" s="22"/>
      <c r="AA30" s="26">
        <v>3</v>
      </c>
      <c r="AB30" s="26">
        <f t="shared" si="4"/>
        <v>0</v>
      </c>
      <c r="AC30" s="26">
        <f t="shared" si="1"/>
        <v>0</v>
      </c>
      <c r="AD30" s="26">
        <f t="shared" si="1"/>
        <v>0</v>
      </c>
      <c r="AE30" s="26">
        <f t="shared" si="1"/>
        <v>0</v>
      </c>
      <c r="AF30" s="26">
        <f t="shared" si="1"/>
        <v>1.81</v>
      </c>
      <c r="AG30" s="26">
        <f t="shared" si="1"/>
        <v>1.81</v>
      </c>
      <c r="AH30" s="26">
        <f t="shared" si="1"/>
        <v>0</v>
      </c>
      <c r="AI30" s="26">
        <f t="shared" si="1"/>
        <v>0</v>
      </c>
      <c r="AJ30" s="26">
        <f t="shared" si="1"/>
        <v>0</v>
      </c>
      <c r="AK30" s="26">
        <f t="shared" si="1"/>
        <v>0</v>
      </c>
      <c r="AL30" s="26">
        <f t="shared" si="1"/>
        <v>0</v>
      </c>
      <c r="AM30" s="26">
        <f t="shared" si="1"/>
        <v>0</v>
      </c>
      <c r="AN30" s="26">
        <f t="shared" si="1"/>
        <v>0</v>
      </c>
      <c r="AO30" s="26">
        <f t="shared" si="1"/>
        <v>0</v>
      </c>
      <c r="AP30" s="26">
        <f t="shared" si="1"/>
        <v>0</v>
      </c>
      <c r="AQ30" s="26">
        <f t="shared" si="1"/>
        <v>0</v>
      </c>
      <c r="AR30" s="26">
        <f t="shared" si="1"/>
        <v>0</v>
      </c>
      <c r="AS30" s="26">
        <f t="shared" si="1"/>
        <v>0</v>
      </c>
      <c r="AT30" s="21"/>
      <c r="AU30" s="21"/>
      <c r="AV30" s="21"/>
      <c r="AW30" s="21"/>
      <c r="AX30" s="21"/>
      <c r="AY30" s="21"/>
      <c r="AZ30" s="21"/>
      <c r="BA30" s="21"/>
      <c r="BB30" s="21"/>
      <c r="BC30" s="21"/>
      <c r="BD30" s="21"/>
      <c r="BE30" s="21"/>
    </row>
    <row r="31" spans="3:57" ht="15.75">
      <c r="C31" s="26">
        <v>3.25</v>
      </c>
      <c r="D31" s="16"/>
      <c r="E31" s="16"/>
      <c r="F31" s="16"/>
      <c r="G31" s="16"/>
      <c r="H31" s="19" t="s">
        <v>19</v>
      </c>
      <c r="I31" s="19" t="s">
        <v>19</v>
      </c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26">
        <f t="shared" si="2"/>
        <v>3.62</v>
      </c>
      <c r="W31" s="29">
        <f t="shared" si="5"/>
        <v>0.41287436891090823</v>
      </c>
      <c r="X31" s="28">
        <f t="shared" si="3"/>
        <v>1</v>
      </c>
      <c r="Y31" s="22"/>
      <c r="Z31" s="22"/>
      <c r="AA31" s="26">
        <v>3.25</v>
      </c>
      <c r="AB31" s="26">
        <f t="shared" si="4"/>
        <v>0</v>
      </c>
      <c r="AC31" s="26">
        <f t="shared" si="1"/>
        <v>0</v>
      </c>
      <c r="AD31" s="26">
        <f t="shared" si="1"/>
        <v>0</v>
      </c>
      <c r="AE31" s="26">
        <f t="shared" si="1"/>
        <v>0</v>
      </c>
      <c r="AF31" s="26">
        <f t="shared" si="1"/>
        <v>1.81</v>
      </c>
      <c r="AG31" s="26">
        <f t="shared" si="1"/>
        <v>1.81</v>
      </c>
      <c r="AH31" s="26">
        <f t="shared" si="1"/>
        <v>0</v>
      </c>
      <c r="AI31" s="26">
        <f t="shared" si="1"/>
        <v>0</v>
      </c>
      <c r="AJ31" s="26">
        <f t="shared" si="1"/>
        <v>0</v>
      </c>
      <c r="AK31" s="26">
        <f t="shared" si="1"/>
        <v>0</v>
      </c>
      <c r="AL31" s="26">
        <f t="shared" si="1"/>
        <v>0</v>
      </c>
      <c r="AM31" s="26">
        <f t="shared" si="1"/>
        <v>0</v>
      </c>
      <c r="AN31" s="26">
        <f t="shared" si="1"/>
        <v>0</v>
      </c>
      <c r="AO31" s="26">
        <f t="shared" si="1"/>
        <v>0</v>
      </c>
      <c r="AP31" s="26">
        <f t="shared" si="1"/>
        <v>0</v>
      </c>
      <c r="AQ31" s="26">
        <f t="shared" si="1"/>
        <v>0</v>
      </c>
      <c r="AR31" s="26">
        <f t="shared" si="1"/>
        <v>0</v>
      </c>
      <c r="AS31" s="26">
        <f t="shared" si="1"/>
        <v>0</v>
      </c>
      <c r="AT31" s="21"/>
      <c r="AU31" s="21"/>
      <c r="AV31" s="21"/>
      <c r="AW31" s="21"/>
      <c r="AX31" s="21"/>
      <c r="AY31" s="21"/>
      <c r="AZ31" s="21"/>
      <c r="BA31" s="21"/>
      <c r="BB31" s="21"/>
      <c r="BC31" s="21"/>
      <c r="BD31" s="21"/>
      <c r="BE31" s="21"/>
    </row>
    <row r="32" spans="3:57" ht="15.75">
      <c r="C32" s="26">
        <v>3.5</v>
      </c>
      <c r="D32" s="16"/>
      <c r="E32" s="16"/>
      <c r="F32" s="16"/>
      <c r="G32" s="16"/>
      <c r="H32" s="16"/>
      <c r="I32" s="19" t="s">
        <v>19</v>
      </c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26">
        <f t="shared" si="2"/>
        <v>1.81</v>
      </c>
      <c r="W32" s="29">
        <f t="shared" si="5"/>
        <v>0.42579270942578029</v>
      </c>
      <c r="X32" s="28">
        <f t="shared" si="3"/>
        <v>1</v>
      </c>
      <c r="Y32" s="22"/>
      <c r="Z32" s="22"/>
      <c r="AA32" s="26">
        <v>3.5</v>
      </c>
      <c r="AB32" s="26">
        <f t="shared" si="4"/>
        <v>0</v>
      </c>
      <c r="AC32" s="26">
        <f t="shared" si="1"/>
        <v>0</v>
      </c>
      <c r="AD32" s="26">
        <f t="shared" si="1"/>
        <v>0</v>
      </c>
      <c r="AE32" s="26">
        <f t="shared" si="1"/>
        <v>0</v>
      </c>
      <c r="AF32" s="26">
        <f t="shared" si="1"/>
        <v>0</v>
      </c>
      <c r="AG32" s="26">
        <f t="shared" si="1"/>
        <v>1.81</v>
      </c>
      <c r="AH32" s="26">
        <f t="shared" si="1"/>
        <v>0</v>
      </c>
      <c r="AI32" s="26">
        <f t="shared" si="1"/>
        <v>0</v>
      </c>
      <c r="AJ32" s="26">
        <f t="shared" si="1"/>
        <v>0</v>
      </c>
      <c r="AK32" s="26">
        <f t="shared" si="1"/>
        <v>0</v>
      </c>
      <c r="AL32" s="26">
        <f t="shared" si="1"/>
        <v>0</v>
      </c>
      <c r="AM32" s="26">
        <f t="shared" si="1"/>
        <v>0</v>
      </c>
      <c r="AN32" s="26">
        <f t="shared" si="1"/>
        <v>0</v>
      </c>
      <c r="AO32" s="26">
        <f t="shared" si="1"/>
        <v>0</v>
      </c>
      <c r="AP32" s="26">
        <f t="shared" si="1"/>
        <v>0</v>
      </c>
      <c r="AQ32" s="26">
        <f t="shared" si="1"/>
        <v>0</v>
      </c>
      <c r="AR32" s="26">
        <f t="shared" si="1"/>
        <v>0</v>
      </c>
      <c r="AS32" s="26">
        <f t="shared" si="1"/>
        <v>0</v>
      </c>
      <c r="AT32" s="21"/>
      <c r="AU32" s="21"/>
      <c r="AV32" s="21"/>
      <c r="AW32" s="21"/>
      <c r="AX32" s="21"/>
      <c r="AY32" s="21"/>
      <c r="AZ32" s="21"/>
      <c r="BA32" s="21"/>
      <c r="BB32" s="21"/>
      <c r="BC32" s="21"/>
      <c r="BD32" s="21"/>
      <c r="BE32" s="21"/>
    </row>
    <row r="33" spans="3:57" ht="15.75">
      <c r="C33" s="26">
        <v>3.75</v>
      </c>
      <c r="D33" s="16"/>
      <c r="E33" s="16"/>
      <c r="F33" s="16"/>
      <c r="G33" s="16"/>
      <c r="H33" s="16"/>
      <c r="I33" s="19" t="s">
        <v>19</v>
      </c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26">
        <f t="shared" si="2"/>
        <v>1.81</v>
      </c>
      <c r="W33" s="29">
        <f t="shared" si="5"/>
        <v>0.43840084758894127</v>
      </c>
      <c r="X33" s="28">
        <f t="shared" si="3"/>
        <v>1</v>
      </c>
      <c r="Y33" s="22"/>
      <c r="Z33" s="22"/>
      <c r="AA33" s="26">
        <v>3.75</v>
      </c>
      <c r="AB33" s="26">
        <f t="shared" si="4"/>
        <v>0</v>
      </c>
      <c r="AC33" s="26">
        <f t="shared" si="1"/>
        <v>0</v>
      </c>
      <c r="AD33" s="26">
        <f t="shared" si="1"/>
        <v>0</v>
      </c>
      <c r="AE33" s="26">
        <f t="shared" si="1"/>
        <v>0</v>
      </c>
      <c r="AF33" s="26">
        <f t="shared" si="1"/>
        <v>0</v>
      </c>
      <c r="AG33" s="26">
        <f t="shared" si="1"/>
        <v>1.81</v>
      </c>
      <c r="AH33" s="26">
        <f t="shared" si="1"/>
        <v>0</v>
      </c>
      <c r="AI33" s="26">
        <f t="shared" si="1"/>
        <v>0</v>
      </c>
      <c r="AJ33" s="26">
        <f t="shared" si="1"/>
        <v>0</v>
      </c>
      <c r="AK33" s="26">
        <f t="shared" si="1"/>
        <v>0</v>
      </c>
      <c r="AL33" s="26">
        <f t="shared" si="1"/>
        <v>0</v>
      </c>
      <c r="AM33" s="26">
        <f t="shared" si="1"/>
        <v>0</v>
      </c>
      <c r="AN33" s="26">
        <f t="shared" si="1"/>
        <v>0</v>
      </c>
      <c r="AO33" s="26">
        <f t="shared" si="1"/>
        <v>0</v>
      </c>
      <c r="AP33" s="26">
        <f t="shared" si="1"/>
        <v>0</v>
      </c>
      <c r="AQ33" s="26">
        <f t="shared" si="1"/>
        <v>0</v>
      </c>
      <c r="AR33" s="26">
        <f t="shared" si="1"/>
        <v>0</v>
      </c>
      <c r="AS33" s="26">
        <f t="shared" ref="AS33:AS96" si="6">$B$6*(1-ISBLANK(U33))</f>
        <v>0</v>
      </c>
      <c r="AT33" s="21"/>
      <c r="AU33" s="21"/>
      <c r="AV33" s="21"/>
      <c r="AW33" s="21"/>
      <c r="AX33" s="21"/>
      <c r="AY33" s="21"/>
      <c r="AZ33" s="21"/>
      <c r="BA33" s="21"/>
      <c r="BB33" s="21"/>
      <c r="BC33" s="21"/>
      <c r="BD33" s="21"/>
      <c r="BE33" s="21"/>
    </row>
    <row r="34" spans="3:57" ht="15.75">
      <c r="C34" s="26">
        <v>4</v>
      </c>
      <c r="D34" s="16"/>
      <c r="E34" s="16"/>
      <c r="F34" s="16"/>
      <c r="G34" s="16"/>
      <c r="H34" s="16"/>
      <c r="I34" s="16"/>
      <c r="J34" s="19" t="s">
        <v>19</v>
      </c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26">
        <f t="shared" si="2"/>
        <v>1.81</v>
      </c>
      <c r="W34" s="29">
        <f t="shared" si="5"/>
        <v>0.45070623215117278</v>
      </c>
      <c r="X34" s="28">
        <f t="shared" si="3"/>
        <v>1</v>
      </c>
      <c r="Y34" s="22"/>
      <c r="Z34" s="22"/>
      <c r="AA34" s="26">
        <v>4</v>
      </c>
      <c r="AB34" s="26">
        <f t="shared" si="4"/>
        <v>0</v>
      </c>
      <c r="AC34" s="26">
        <f t="shared" si="4"/>
        <v>0</v>
      </c>
      <c r="AD34" s="26">
        <f t="shared" si="4"/>
        <v>0</v>
      </c>
      <c r="AE34" s="26">
        <f t="shared" si="4"/>
        <v>0</v>
      </c>
      <c r="AF34" s="26">
        <f t="shared" si="4"/>
        <v>0</v>
      </c>
      <c r="AG34" s="26">
        <f t="shared" si="4"/>
        <v>0</v>
      </c>
      <c r="AH34" s="26">
        <f t="shared" si="4"/>
        <v>1.81</v>
      </c>
      <c r="AI34" s="26">
        <f t="shared" si="4"/>
        <v>0</v>
      </c>
      <c r="AJ34" s="26">
        <f t="shared" si="4"/>
        <v>0</v>
      </c>
      <c r="AK34" s="26">
        <f t="shared" si="4"/>
        <v>0</v>
      </c>
      <c r="AL34" s="26">
        <f t="shared" si="4"/>
        <v>0</v>
      </c>
      <c r="AM34" s="26">
        <f t="shared" si="4"/>
        <v>0</v>
      </c>
      <c r="AN34" s="26">
        <f t="shared" si="4"/>
        <v>0</v>
      </c>
      <c r="AO34" s="26">
        <f t="shared" si="4"/>
        <v>0</v>
      </c>
      <c r="AP34" s="26">
        <f t="shared" si="4"/>
        <v>0</v>
      </c>
      <c r="AQ34" s="26">
        <f t="shared" si="4"/>
        <v>0</v>
      </c>
      <c r="AR34" s="26">
        <f t="shared" ref="AR34:AS97" si="7">$B$6*(1-ISBLANK(T34))</f>
        <v>0</v>
      </c>
      <c r="AS34" s="26">
        <f t="shared" si="6"/>
        <v>0</v>
      </c>
      <c r="AT34" s="21"/>
      <c r="AU34" s="21"/>
      <c r="AV34" s="21"/>
      <c r="AW34" s="21"/>
      <c r="AX34" s="21"/>
      <c r="AY34" s="21"/>
      <c r="AZ34" s="21"/>
      <c r="BA34" s="21"/>
      <c r="BB34" s="21"/>
      <c r="BC34" s="21"/>
      <c r="BD34" s="21"/>
      <c r="BE34" s="21"/>
    </row>
    <row r="35" spans="3:57" ht="15.75">
      <c r="C35" s="26">
        <v>4.25</v>
      </c>
      <c r="D35" s="16"/>
      <c r="E35" s="16"/>
      <c r="F35" s="16"/>
      <c r="G35" s="16"/>
      <c r="H35" s="16"/>
      <c r="I35" s="16"/>
      <c r="J35" s="19" t="s">
        <v>19</v>
      </c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26">
        <f t="shared" si="2"/>
        <v>1.81</v>
      </c>
      <c r="W35" s="29">
        <f t="shared" si="5"/>
        <v>0.46271613299972453</v>
      </c>
      <c r="X35" s="28">
        <f t="shared" si="3"/>
        <v>1</v>
      </c>
      <c r="Y35" s="22"/>
      <c r="Z35" s="22"/>
      <c r="AA35" s="26">
        <v>4.25</v>
      </c>
      <c r="AB35" s="26">
        <f t="shared" si="4"/>
        <v>0</v>
      </c>
      <c r="AC35" s="26">
        <f t="shared" si="4"/>
        <v>0</v>
      </c>
      <c r="AD35" s="26">
        <f t="shared" si="4"/>
        <v>0</v>
      </c>
      <c r="AE35" s="26">
        <f t="shared" si="4"/>
        <v>0</v>
      </c>
      <c r="AF35" s="26">
        <f t="shared" si="4"/>
        <v>0</v>
      </c>
      <c r="AG35" s="26">
        <f t="shared" si="4"/>
        <v>0</v>
      </c>
      <c r="AH35" s="26">
        <f t="shared" si="4"/>
        <v>1.81</v>
      </c>
      <c r="AI35" s="26">
        <f t="shared" si="4"/>
        <v>0</v>
      </c>
      <c r="AJ35" s="26">
        <f t="shared" si="4"/>
        <v>0</v>
      </c>
      <c r="AK35" s="26">
        <f t="shared" si="4"/>
        <v>0</v>
      </c>
      <c r="AL35" s="26">
        <f t="shared" si="4"/>
        <v>0</v>
      </c>
      <c r="AM35" s="26">
        <f t="shared" si="4"/>
        <v>0</v>
      </c>
      <c r="AN35" s="26">
        <f t="shared" si="4"/>
        <v>0</v>
      </c>
      <c r="AO35" s="26">
        <f t="shared" si="4"/>
        <v>0</v>
      </c>
      <c r="AP35" s="26">
        <f t="shared" si="4"/>
        <v>0</v>
      </c>
      <c r="AQ35" s="26">
        <f t="shared" si="4"/>
        <v>0</v>
      </c>
      <c r="AR35" s="26">
        <f t="shared" si="7"/>
        <v>0</v>
      </c>
      <c r="AS35" s="26">
        <f t="shared" si="6"/>
        <v>0</v>
      </c>
      <c r="AT35" s="21"/>
      <c r="AU35" s="21"/>
      <c r="AV35" s="21"/>
      <c r="AW35" s="21"/>
      <c r="AX35" s="21"/>
      <c r="AY35" s="21"/>
      <c r="AZ35" s="21"/>
      <c r="BA35" s="21"/>
      <c r="BB35" s="21"/>
      <c r="BC35" s="21"/>
      <c r="BD35" s="21"/>
      <c r="BE35" s="21"/>
    </row>
    <row r="36" spans="3:57">
      <c r="C36" s="26">
        <v>4.5</v>
      </c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26">
        <f t="shared" si="2"/>
        <v>0</v>
      </c>
      <c r="W36" s="29">
        <f t="shared" si="5"/>
        <v>0.45208538786346963</v>
      </c>
      <c r="X36" s="28">
        <f t="shared" si="3"/>
        <v>1</v>
      </c>
      <c r="Y36" s="22"/>
      <c r="Z36" s="22"/>
      <c r="AA36" s="26">
        <v>4.5</v>
      </c>
      <c r="AB36" s="26">
        <f t="shared" si="4"/>
        <v>0</v>
      </c>
      <c r="AC36" s="26">
        <f t="shared" si="4"/>
        <v>0</v>
      </c>
      <c r="AD36" s="26">
        <f t="shared" si="4"/>
        <v>0</v>
      </c>
      <c r="AE36" s="26">
        <f t="shared" si="4"/>
        <v>0</v>
      </c>
      <c r="AF36" s="26">
        <f t="shared" si="4"/>
        <v>0</v>
      </c>
      <c r="AG36" s="26">
        <f t="shared" si="4"/>
        <v>0</v>
      </c>
      <c r="AH36" s="26">
        <f t="shared" si="4"/>
        <v>0</v>
      </c>
      <c r="AI36" s="26">
        <f t="shared" si="4"/>
        <v>0</v>
      </c>
      <c r="AJ36" s="26">
        <f t="shared" si="4"/>
        <v>0</v>
      </c>
      <c r="AK36" s="26">
        <f t="shared" si="4"/>
        <v>0</v>
      </c>
      <c r="AL36" s="26">
        <f t="shared" si="4"/>
        <v>0</v>
      </c>
      <c r="AM36" s="26">
        <f t="shared" si="4"/>
        <v>0</v>
      </c>
      <c r="AN36" s="26">
        <f t="shared" si="4"/>
        <v>0</v>
      </c>
      <c r="AO36" s="26">
        <f t="shared" si="4"/>
        <v>0</v>
      </c>
      <c r="AP36" s="26">
        <f t="shared" si="4"/>
        <v>0</v>
      </c>
      <c r="AQ36" s="26">
        <f t="shared" si="4"/>
        <v>0</v>
      </c>
      <c r="AR36" s="26">
        <f t="shared" si="7"/>
        <v>0</v>
      </c>
      <c r="AS36" s="26">
        <f t="shared" si="6"/>
        <v>0</v>
      </c>
      <c r="AT36" s="21"/>
      <c r="AU36" s="21"/>
      <c r="AV36" s="21"/>
      <c r="AW36" s="21"/>
      <c r="AX36" s="21"/>
      <c r="AY36" s="21"/>
      <c r="AZ36" s="21"/>
      <c r="BA36" s="21"/>
      <c r="BB36" s="21"/>
      <c r="BC36" s="21"/>
      <c r="BD36" s="21"/>
      <c r="BE36" s="21"/>
    </row>
    <row r="37" spans="3:57" ht="15.75">
      <c r="C37" s="26">
        <v>4.75</v>
      </c>
      <c r="D37" s="16"/>
      <c r="E37" s="16"/>
      <c r="F37" s="16"/>
      <c r="G37" s="16"/>
      <c r="H37" s="16"/>
      <c r="I37" s="16"/>
      <c r="J37" s="19" t="s">
        <v>19</v>
      </c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26">
        <f t="shared" si="2"/>
        <v>1.81</v>
      </c>
      <c r="W37" s="29">
        <f t="shared" si="5"/>
        <v>0.46406217166073777</v>
      </c>
      <c r="X37" s="28">
        <f t="shared" si="3"/>
        <v>1</v>
      </c>
      <c r="Y37" s="22"/>
      <c r="Z37" s="22"/>
      <c r="AA37" s="26">
        <v>4.75</v>
      </c>
      <c r="AB37" s="26">
        <f t="shared" si="4"/>
        <v>0</v>
      </c>
      <c r="AC37" s="26">
        <f t="shared" si="4"/>
        <v>0</v>
      </c>
      <c r="AD37" s="26">
        <f t="shared" si="4"/>
        <v>0</v>
      </c>
      <c r="AE37" s="26">
        <f t="shared" si="4"/>
        <v>0</v>
      </c>
      <c r="AF37" s="26">
        <f t="shared" si="4"/>
        <v>0</v>
      </c>
      <c r="AG37" s="26">
        <f t="shared" si="4"/>
        <v>0</v>
      </c>
      <c r="AH37" s="26">
        <f t="shared" si="4"/>
        <v>1.81</v>
      </c>
      <c r="AI37" s="26">
        <f t="shared" si="4"/>
        <v>0</v>
      </c>
      <c r="AJ37" s="26">
        <f t="shared" si="4"/>
        <v>0</v>
      </c>
      <c r="AK37" s="26">
        <f t="shared" si="4"/>
        <v>0</v>
      </c>
      <c r="AL37" s="26">
        <f t="shared" si="4"/>
        <v>0</v>
      </c>
      <c r="AM37" s="26">
        <f t="shared" si="4"/>
        <v>0</v>
      </c>
      <c r="AN37" s="26">
        <f t="shared" si="4"/>
        <v>0</v>
      </c>
      <c r="AO37" s="26">
        <f t="shared" si="4"/>
        <v>0</v>
      </c>
      <c r="AP37" s="26">
        <f t="shared" si="4"/>
        <v>0</v>
      </c>
      <c r="AQ37" s="26">
        <f t="shared" si="4"/>
        <v>0</v>
      </c>
      <c r="AR37" s="26">
        <f t="shared" si="7"/>
        <v>0</v>
      </c>
      <c r="AS37" s="26">
        <f t="shared" si="6"/>
        <v>0</v>
      </c>
      <c r="AT37" s="21"/>
      <c r="AU37" s="21"/>
      <c r="AV37" s="21"/>
      <c r="AW37" s="21"/>
      <c r="AX37" s="21"/>
      <c r="AY37" s="21"/>
      <c r="AZ37" s="21"/>
      <c r="BA37" s="21"/>
      <c r="BB37" s="21"/>
      <c r="BC37" s="21"/>
      <c r="BD37" s="21"/>
      <c r="BE37" s="21"/>
    </row>
    <row r="38" spans="3:57" ht="15.75">
      <c r="C38" s="26">
        <v>5</v>
      </c>
      <c r="D38" s="16"/>
      <c r="E38" s="16"/>
      <c r="F38" s="16"/>
      <c r="G38" s="16"/>
      <c r="H38" s="16"/>
      <c r="I38" s="16"/>
      <c r="J38" s="19" t="s">
        <v>19</v>
      </c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26">
        <f t="shared" si="2"/>
        <v>1.81</v>
      </c>
      <c r="W38" s="29">
        <f t="shared" si="5"/>
        <v>0.47575136228800308</v>
      </c>
      <c r="X38" s="28">
        <f t="shared" si="3"/>
        <v>1</v>
      </c>
      <c r="Y38" s="22"/>
      <c r="Z38" s="22"/>
      <c r="AA38" s="26">
        <v>5</v>
      </c>
      <c r="AB38" s="26">
        <f t="shared" si="4"/>
        <v>0</v>
      </c>
      <c r="AC38" s="26">
        <f t="shared" si="4"/>
        <v>0</v>
      </c>
      <c r="AD38" s="26">
        <f t="shared" si="4"/>
        <v>0</v>
      </c>
      <c r="AE38" s="26">
        <f t="shared" si="4"/>
        <v>0</v>
      </c>
      <c r="AF38" s="26">
        <f t="shared" si="4"/>
        <v>0</v>
      </c>
      <c r="AG38" s="26">
        <f t="shared" si="4"/>
        <v>0</v>
      </c>
      <c r="AH38" s="26">
        <f t="shared" si="4"/>
        <v>1.81</v>
      </c>
      <c r="AI38" s="26">
        <f t="shared" si="4"/>
        <v>0</v>
      </c>
      <c r="AJ38" s="26">
        <f t="shared" si="4"/>
        <v>0</v>
      </c>
      <c r="AK38" s="26">
        <f t="shared" si="4"/>
        <v>0</v>
      </c>
      <c r="AL38" s="26">
        <f t="shared" si="4"/>
        <v>0</v>
      </c>
      <c r="AM38" s="26">
        <f t="shared" si="4"/>
        <v>0</v>
      </c>
      <c r="AN38" s="26">
        <f t="shared" si="4"/>
        <v>0</v>
      </c>
      <c r="AO38" s="26">
        <f t="shared" si="4"/>
        <v>0</v>
      </c>
      <c r="AP38" s="26">
        <f t="shared" si="4"/>
        <v>0</v>
      </c>
      <c r="AQ38" s="26">
        <f t="shared" si="4"/>
        <v>0</v>
      </c>
      <c r="AR38" s="26">
        <f t="shared" si="7"/>
        <v>0</v>
      </c>
      <c r="AS38" s="26">
        <f t="shared" si="6"/>
        <v>0</v>
      </c>
      <c r="AT38" s="21"/>
      <c r="AU38" s="21"/>
      <c r="AV38" s="21"/>
      <c r="AW38" s="21"/>
      <c r="AX38" s="21"/>
      <c r="AY38" s="21"/>
      <c r="AZ38" s="21"/>
      <c r="BA38" s="21"/>
      <c r="BB38" s="21"/>
      <c r="BC38" s="21"/>
      <c r="BD38" s="21"/>
      <c r="BE38" s="21"/>
    </row>
    <row r="39" spans="3:57" ht="15.75">
      <c r="C39" s="26">
        <v>5.25</v>
      </c>
      <c r="D39" s="16"/>
      <c r="E39" s="16"/>
      <c r="F39" s="16"/>
      <c r="G39" s="16"/>
      <c r="H39" s="16"/>
      <c r="I39" s="16"/>
      <c r="J39" s="19" t="s">
        <v>19</v>
      </c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26">
        <f t="shared" si="2"/>
        <v>1.81</v>
      </c>
      <c r="W39" s="29">
        <f t="shared" si="5"/>
        <v>0.4871598655918461</v>
      </c>
      <c r="X39" s="28">
        <f t="shared" si="3"/>
        <v>1</v>
      </c>
      <c r="Y39" s="22"/>
      <c r="Z39" s="22"/>
      <c r="AA39" s="26">
        <v>5.25</v>
      </c>
      <c r="AB39" s="26">
        <f t="shared" si="4"/>
        <v>0</v>
      </c>
      <c r="AC39" s="26">
        <f t="shared" si="4"/>
        <v>0</v>
      </c>
      <c r="AD39" s="26">
        <f t="shared" si="4"/>
        <v>0</v>
      </c>
      <c r="AE39" s="26">
        <f t="shared" si="4"/>
        <v>0</v>
      </c>
      <c r="AF39" s="26">
        <f t="shared" si="4"/>
        <v>0</v>
      </c>
      <c r="AG39" s="26">
        <f t="shared" si="4"/>
        <v>0</v>
      </c>
      <c r="AH39" s="26">
        <f t="shared" si="4"/>
        <v>1.81</v>
      </c>
      <c r="AI39" s="26">
        <f t="shared" si="4"/>
        <v>0</v>
      </c>
      <c r="AJ39" s="26">
        <f t="shared" si="4"/>
        <v>0</v>
      </c>
      <c r="AK39" s="26">
        <f t="shared" si="4"/>
        <v>0</v>
      </c>
      <c r="AL39" s="26">
        <f t="shared" si="4"/>
        <v>0</v>
      </c>
      <c r="AM39" s="26">
        <f t="shared" si="4"/>
        <v>0</v>
      </c>
      <c r="AN39" s="26">
        <f t="shared" si="4"/>
        <v>0</v>
      </c>
      <c r="AO39" s="26">
        <f t="shared" si="4"/>
        <v>0</v>
      </c>
      <c r="AP39" s="26">
        <f t="shared" si="4"/>
        <v>0</v>
      </c>
      <c r="AQ39" s="26">
        <f t="shared" si="4"/>
        <v>0</v>
      </c>
      <c r="AR39" s="26">
        <f t="shared" si="7"/>
        <v>0</v>
      </c>
      <c r="AS39" s="26">
        <f t="shared" si="6"/>
        <v>0</v>
      </c>
      <c r="AT39" s="21"/>
      <c r="AU39" s="21"/>
      <c r="AV39" s="21"/>
      <c r="AW39" s="21"/>
      <c r="AX39" s="21"/>
      <c r="AY39" s="21"/>
      <c r="AZ39" s="21"/>
      <c r="BA39" s="21"/>
      <c r="BB39" s="21"/>
      <c r="BC39" s="21"/>
      <c r="BD39" s="21"/>
      <c r="BE39" s="21"/>
    </row>
    <row r="40" spans="3:57" ht="15.75">
      <c r="C40" s="26">
        <v>5.5</v>
      </c>
      <c r="D40" s="16"/>
      <c r="E40" s="16"/>
      <c r="F40" s="16"/>
      <c r="G40" s="16"/>
      <c r="H40" s="16"/>
      <c r="I40" s="16"/>
      <c r="J40" s="19" t="s">
        <v>19</v>
      </c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26">
        <f t="shared" si="2"/>
        <v>1.81</v>
      </c>
      <c r="W40" s="29">
        <f t="shared" si="5"/>
        <v>0.49829442159183207</v>
      </c>
      <c r="X40" s="28">
        <f t="shared" si="3"/>
        <v>1</v>
      </c>
      <c r="Y40" s="22"/>
      <c r="Z40" s="22"/>
      <c r="AA40" s="26">
        <v>5.5</v>
      </c>
      <c r="AB40" s="26">
        <f t="shared" si="4"/>
        <v>0</v>
      </c>
      <c r="AC40" s="26">
        <f t="shared" si="4"/>
        <v>0</v>
      </c>
      <c r="AD40" s="26">
        <f t="shared" si="4"/>
        <v>0</v>
      </c>
      <c r="AE40" s="26">
        <f t="shared" si="4"/>
        <v>0</v>
      </c>
      <c r="AF40" s="26">
        <f t="shared" si="4"/>
        <v>0</v>
      </c>
      <c r="AG40" s="26">
        <f t="shared" si="4"/>
        <v>0</v>
      </c>
      <c r="AH40" s="26">
        <f t="shared" si="4"/>
        <v>1.81</v>
      </c>
      <c r="AI40" s="26">
        <f t="shared" si="4"/>
        <v>0</v>
      </c>
      <c r="AJ40" s="26">
        <f t="shared" si="4"/>
        <v>0</v>
      </c>
      <c r="AK40" s="26">
        <f t="shared" si="4"/>
        <v>0</v>
      </c>
      <c r="AL40" s="26">
        <f t="shared" si="4"/>
        <v>0</v>
      </c>
      <c r="AM40" s="26">
        <f t="shared" si="4"/>
        <v>0</v>
      </c>
      <c r="AN40" s="26">
        <f t="shared" si="4"/>
        <v>0</v>
      </c>
      <c r="AO40" s="26">
        <f t="shared" si="4"/>
        <v>0</v>
      </c>
      <c r="AP40" s="26">
        <f t="shared" si="4"/>
        <v>0</v>
      </c>
      <c r="AQ40" s="26">
        <f t="shared" si="4"/>
        <v>0</v>
      </c>
      <c r="AR40" s="26">
        <f t="shared" si="7"/>
        <v>0</v>
      </c>
      <c r="AS40" s="26">
        <f t="shared" si="6"/>
        <v>0</v>
      </c>
      <c r="AT40" s="21"/>
      <c r="AU40" s="21"/>
      <c r="AV40" s="21"/>
      <c r="AW40" s="21"/>
      <c r="AX40" s="21"/>
      <c r="AY40" s="21"/>
      <c r="AZ40" s="21"/>
      <c r="BA40" s="21"/>
      <c r="BB40" s="21"/>
      <c r="BC40" s="21"/>
      <c r="BD40" s="21"/>
      <c r="BE40" s="21"/>
    </row>
    <row r="41" spans="3:57" ht="15.75">
      <c r="C41" s="26">
        <v>5.75</v>
      </c>
      <c r="D41" s="16"/>
      <c r="E41" s="16"/>
      <c r="F41" s="16"/>
      <c r="G41" s="16"/>
      <c r="H41" s="16"/>
      <c r="I41" s="16"/>
      <c r="J41" s="19" t="s">
        <v>19</v>
      </c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26">
        <f t="shared" si="2"/>
        <v>1.81</v>
      </c>
      <c r="W41" s="29">
        <f t="shared" si="5"/>
        <v>0.5091616084624413</v>
      </c>
      <c r="X41" s="28">
        <f t="shared" si="3"/>
        <v>1</v>
      </c>
      <c r="Y41" s="22"/>
      <c r="Z41" s="22"/>
      <c r="AA41" s="26">
        <v>5.75</v>
      </c>
      <c r="AB41" s="26">
        <f t="shared" si="4"/>
        <v>0</v>
      </c>
      <c r="AC41" s="26">
        <f t="shared" si="4"/>
        <v>0</v>
      </c>
      <c r="AD41" s="26">
        <f t="shared" si="4"/>
        <v>0</v>
      </c>
      <c r="AE41" s="26">
        <f t="shared" si="4"/>
        <v>0</v>
      </c>
      <c r="AF41" s="26">
        <f t="shared" si="4"/>
        <v>0</v>
      </c>
      <c r="AG41" s="26">
        <f t="shared" si="4"/>
        <v>0</v>
      </c>
      <c r="AH41" s="26">
        <f t="shared" si="4"/>
        <v>1.81</v>
      </c>
      <c r="AI41" s="26">
        <f t="shared" si="4"/>
        <v>0</v>
      </c>
      <c r="AJ41" s="26">
        <f t="shared" si="4"/>
        <v>0</v>
      </c>
      <c r="AK41" s="26">
        <f t="shared" si="4"/>
        <v>0</v>
      </c>
      <c r="AL41" s="26">
        <f t="shared" si="4"/>
        <v>0</v>
      </c>
      <c r="AM41" s="26">
        <f t="shared" si="4"/>
        <v>0</v>
      </c>
      <c r="AN41" s="26">
        <f t="shared" si="4"/>
        <v>0</v>
      </c>
      <c r="AO41" s="26">
        <f t="shared" si="4"/>
        <v>0</v>
      </c>
      <c r="AP41" s="26">
        <f t="shared" si="4"/>
        <v>0</v>
      </c>
      <c r="AQ41" s="26">
        <f t="shared" si="4"/>
        <v>0</v>
      </c>
      <c r="AR41" s="26">
        <f t="shared" si="7"/>
        <v>0</v>
      </c>
      <c r="AS41" s="26">
        <f t="shared" si="6"/>
        <v>0</v>
      </c>
      <c r="AT41" s="21"/>
      <c r="AU41" s="21"/>
      <c r="AV41" s="21"/>
      <c r="AW41" s="21"/>
      <c r="AX41" s="21"/>
      <c r="AY41" s="21"/>
      <c r="AZ41" s="21"/>
      <c r="BA41" s="21"/>
      <c r="BB41" s="21"/>
      <c r="BC41" s="21"/>
      <c r="BD41" s="21"/>
      <c r="BE41" s="21"/>
    </row>
    <row r="42" spans="3:57">
      <c r="C42" s="26">
        <v>6</v>
      </c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26">
        <f t="shared" si="2"/>
        <v>0</v>
      </c>
      <c r="W42" s="29">
        <f t="shared" si="5"/>
        <v>0.49741558882956755</v>
      </c>
      <c r="X42" s="28">
        <f t="shared" si="3"/>
        <v>1</v>
      </c>
      <c r="Y42" s="22"/>
      <c r="Z42" s="22"/>
      <c r="AA42" s="26">
        <v>6</v>
      </c>
      <c r="AB42" s="26">
        <f t="shared" si="4"/>
        <v>0</v>
      </c>
      <c r="AC42" s="26">
        <f t="shared" si="4"/>
        <v>0</v>
      </c>
      <c r="AD42" s="26">
        <f t="shared" si="4"/>
        <v>0</v>
      </c>
      <c r="AE42" s="26">
        <f t="shared" si="4"/>
        <v>0</v>
      </c>
      <c r="AF42" s="26">
        <f t="shared" si="4"/>
        <v>0</v>
      </c>
      <c r="AG42" s="26">
        <f t="shared" si="4"/>
        <v>0</v>
      </c>
      <c r="AH42" s="26">
        <f t="shared" si="4"/>
        <v>0</v>
      </c>
      <c r="AI42" s="26">
        <f t="shared" si="4"/>
        <v>0</v>
      </c>
      <c r="AJ42" s="26">
        <f t="shared" si="4"/>
        <v>0</v>
      </c>
      <c r="AK42" s="26">
        <f t="shared" si="4"/>
        <v>0</v>
      </c>
      <c r="AL42" s="26">
        <f t="shared" si="4"/>
        <v>0</v>
      </c>
      <c r="AM42" s="26">
        <f t="shared" si="4"/>
        <v>0</v>
      </c>
      <c r="AN42" s="26">
        <f t="shared" si="4"/>
        <v>0</v>
      </c>
      <c r="AO42" s="26">
        <f t="shared" si="4"/>
        <v>0</v>
      </c>
      <c r="AP42" s="26">
        <f t="shared" si="4"/>
        <v>0</v>
      </c>
      <c r="AQ42" s="26">
        <f t="shared" si="4"/>
        <v>0</v>
      </c>
      <c r="AR42" s="26">
        <f t="shared" si="7"/>
        <v>0</v>
      </c>
      <c r="AS42" s="26">
        <f t="shared" si="6"/>
        <v>0</v>
      </c>
      <c r="AT42" s="21"/>
      <c r="AU42" s="21"/>
      <c r="AV42" s="21"/>
      <c r="AW42" s="21"/>
      <c r="AX42" s="21"/>
      <c r="AY42" s="21"/>
      <c r="AZ42" s="21"/>
      <c r="BA42" s="21"/>
      <c r="BB42" s="21"/>
      <c r="BC42" s="21"/>
      <c r="BD42" s="21"/>
      <c r="BE42" s="21"/>
    </row>
    <row r="43" spans="3:57">
      <c r="C43" s="26">
        <v>6.25</v>
      </c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26">
        <f t="shared" si="2"/>
        <v>0</v>
      </c>
      <c r="W43" s="29">
        <f t="shared" si="5"/>
        <v>0.48595162112969303</v>
      </c>
      <c r="X43" s="28">
        <f t="shared" si="3"/>
        <v>1</v>
      </c>
      <c r="Y43" s="22"/>
      <c r="Z43" s="22"/>
      <c r="AA43" s="26">
        <v>6.25</v>
      </c>
      <c r="AB43" s="26">
        <f t="shared" si="4"/>
        <v>0</v>
      </c>
      <c r="AC43" s="26">
        <f t="shared" si="4"/>
        <v>0</v>
      </c>
      <c r="AD43" s="26">
        <f t="shared" si="4"/>
        <v>0</v>
      </c>
      <c r="AE43" s="26">
        <f t="shared" si="4"/>
        <v>0</v>
      </c>
      <c r="AF43" s="26">
        <f t="shared" si="4"/>
        <v>0</v>
      </c>
      <c r="AG43" s="26">
        <f t="shared" si="4"/>
        <v>0</v>
      </c>
      <c r="AH43" s="26">
        <f t="shared" si="4"/>
        <v>0</v>
      </c>
      <c r="AI43" s="26">
        <f t="shared" si="4"/>
        <v>0</v>
      </c>
      <c r="AJ43" s="26">
        <f t="shared" si="4"/>
        <v>0</v>
      </c>
      <c r="AK43" s="26">
        <f t="shared" si="4"/>
        <v>0</v>
      </c>
      <c r="AL43" s="26">
        <f t="shared" si="4"/>
        <v>0</v>
      </c>
      <c r="AM43" s="26">
        <f t="shared" si="4"/>
        <v>0</v>
      </c>
      <c r="AN43" s="26">
        <f t="shared" si="4"/>
        <v>0</v>
      </c>
      <c r="AO43" s="26">
        <f t="shared" si="4"/>
        <v>0</v>
      </c>
      <c r="AP43" s="26">
        <f t="shared" si="4"/>
        <v>0</v>
      </c>
      <c r="AQ43" s="26">
        <f t="shared" si="4"/>
        <v>0</v>
      </c>
      <c r="AR43" s="26">
        <f t="shared" si="7"/>
        <v>0</v>
      </c>
      <c r="AS43" s="26">
        <f t="shared" si="6"/>
        <v>0</v>
      </c>
      <c r="AT43" s="21"/>
      <c r="AU43" s="21"/>
      <c r="AV43" s="21"/>
      <c r="AW43" s="21"/>
      <c r="AX43" s="21"/>
      <c r="AY43" s="21"/>
      <c r="AZ43" s="21"/>
      <c r="BA43" s="21"/>
      <c r="BB43" s="21"/>
      <c r="BC43" s="21"/>
      <c r="BD43" s="21"/>
      <c r="BE43" s="21"/>
    </row>
    <row r="44" spans="3:57" ht="15.75">
      <c r="C44" s="26">
        <v>6.5</v>
      </c>
      <c r="D44" s="16"/>
      <c r="E44" s="16"/>
      <c r="F44" s="16"/>
      <c r="G44" s="16"/>
      <c r="H44" s="16"/>
      <c r="I44" s="16"/>
      <c r="J44" s="16"/>
      <c r="K44" s="19" t="s">
        <v>19</v>
      </c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26">
        <f t="shared" si="2"/>
        <v>1.81</v>
      </c>
      <c r="W44" s="29">
        <f t="shared" si="5"/>
        <v>0.4971151901653062</v>
      </c>
      <c r="X44" s="28">
        <f t="shared" si="3"/>
        <v>1</v>
      </c>
      <c r="Y44" s="22"/>
      <c r="Z44" s="22"/>
      <c r="AA44" s="26">
        <v>6.5</v>
      </c>
      <c r="AB44" s="26">
        <f t="shared" si="4"/>
        <v>0</v>
      </c>
      <c r="AC44" s="26">
        <f t="shared" si="4"/>
        <v>0</v>
      </c>
      <c r="AD44" s="26">
        <f t="shared" si="4"/>
        <v>0</v>
      </c>
      <c r="AE44" s="26">
        <f t="shared" si="4"/>
        <v>0</v>
      </c>
      <c r="AF44" s="26">
        <f t="shared" si="4"/>
        <v>0</v>
      </c>
      <c r="AG44" s="26">
        <f t="shared" si="4"/>
        <v>0</v>
      </c>
      <c r="AH44" s="26">
        <f t="shared" si="4"/>
        <v>0</v>
      </c>
      <c r="AI44" s="26">
        <f t="shared" si="4"/>
        <v>1.81</v>
      </c>
      <c r="AJ44" s="26">
        <f t="shared" si="4"/>
        <v>0</v>
      </c>
      <c r="AK44" s="26">
        <f t="shared" si="4"/>
        <v>0</v>
      </c>
      <c r="AL44" s="26">
        <f t="shared" si="4"/>
        <v>0</v>
      </c>
      <c r="AM44" s="26">
        <f t="shared" si="4"/>
        <v>0</v>
      </c>
      <c r="AN44" s="26">
        <f t="shared" si="4"/>
        <v>0</v>
      </c>
      <c r="AO44" s="26">
        <f t="shared" si="4"/>
        <v>0</v>
      </c>
      <c r="AP44" s="26">
        <f t="shared" si="4"/>
        <v>0</v>
      </c>
      <c r="AQ44" s="26">
        <f t="shared" si="4"/>
        <v>0</v>
      </c>
      <c r="AR44" s="26">
        <f t="shared" si="7"/>
        <v>0</v>
      </c>
      <c r="AS44" s="26">
        <f t="shared" si="6"/>
        <v>0</v>
      </c>
      <c r="AT44" s="21"/>
      <c r="AU44" s="21"/>
      <c r="AV44" s="21"/>
      <c r="AW44" s="21"/>
      <c r="AX44" s="21"/>
      <c r="AY44" s="21"/>
      <c r="AZ44" s="21"/>
      <c r="BA44" s="21"/>
      <c r="BB44" s="21"/>
      <c r="BC44" s="21"/>
      <c r="BD44" s="21"/>
      <c r="BE44" s="21"/>
    </row>
    <row r="45" spans="3:57" ht="15.75">
      <c r="C45" s="26">
        <v>6.75</v>
      </c>
      <c r="D45" s="16"/>
      <c r="E45" s="16"/>
      <c r="F45" s="16"/>
      <c r="G45" s="16"/>
      <c r="H45" s="16"/>
      <c r="I45" s="16"/>
      <c r="J45" s="16"/>
      <c r="K45" s="19" t="s">
        <v>19</v>
      </c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26">
        <f t="shared" si="2"/>
        <v>1.81</v>
      </c>
      <c r="W45" s="29">
        <f t="shared" si="5"/>
        <v>0.50801069339445215</v>
      </c>
      <c r="X45" s="28">
        <f t="shared" si="3"/>
        <v>1</v>
      </c>
      <c r="Y45" s="22"/>
      <c r="Z45" s="22"/>
      <c r="AA45" s="26">
        <v>6.75</v>
      </c>
      <c r="AB45" s="26">
        <f t="shared" si="4"/>
        <v>0</v>
      </c>
      <c r="AC45" s="26">
        <f t="shared" si="4"/>
        <v>0</v>
      </c>
      <c r="AD45" s="26">
        <f t="shared" si="4"/>
        <v>0</v>
      </c>
      <c r="AE45" s="26">
        <f t="shared" si="4"/>
        <v>0</v>
      </c>
      <c r="AF45" s="26">
        <f t="shared" si="4"/>
        <v>0</v>
      </c>
      <c r="AG45" s="26">
        <f t="shared" si="4"/>
        <v>0</v>
      </c>
      <c r="AH45" s="26">
        <f t="shared" si="4"/>
        <v>0</v>
      </c>
      <c r="AI45" s="26">
        <f t="shared" si="4"/>
        <v>1.81</v>
      </c>
      <c r="AJ45" s="26">
        <f t="shared" si="4"/>
        <v>0</v>
      </c>
      <c r="AK45" s="26">
        <f t="shared" si="4"/>
        <v>0</v>
      </c>
      <c r="AL45" s="26">
        <f t="shared" si="4"/>
        <v>0</v>
      </c>
      <c r="AM45" s="26">
        <f t="shared" si="4"/>
        <v>0</v>
      </c>
      <c r="AN45" s="26">
        <f t="shared" si="4"/>
        <v>0</v>
      </c>
      <c r="AO45" s="26">
        <f t="shared" si="4"/>
        <v>0</v>
      </c>
      <c r="AP45" s="26">
        <f t="shared" si="4"/>
        <v>0</v>
      </c>
      <c r="AQ45" s="26">
        <f t="shared" si="4"/>
        <v>0</v>
      </c>
      <c r="AR45" s="26">
        <f t="shared" si="7"/>
        <v>0</v>
      </c>
      <c r="AS45" s="26">
        <f t="shared" si="6"/>
        <v>0</v>
      </c>
      <c r="AT45" s="21"/>
      <c r="AU45" s="21"/>
      <c r="AV45" s="21"/>
      <c r="AW45" s="21"/>
      <c r="AX45" s="21"/>
      <c r="AY45" s="21"/>
      <c r="AZ45" s="21"/>
      <c r="BA45" s="21"/>
      <c r="BB45" s="21"/>
      <c r="BC45" s="21"/>
      <c r="BD45" s="21"/>
      <c r="BE45" s="21"/>
    </row>
    <row r="46" spans="3:57" ht="15.75">
      <c r="C46" s="26">
        <v>7</v>
      </c>
      <c r="D46" s="16"/>
      <c r="E46" s="16"/>
      <c r="F46" s="16"/>
      <c r="G46" s="16"/>
      <c r="H46" s="16"/>
      <c r="I46" s="16"/>
      <c r="J46" s="16"/>
      <c r="K46" s="19" t="s">
        <v>19</v>
      </c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26">
        <f t="shared" si="2"/>
        <v>1.81</v>
      </c>
      <c r="W46" s="29">
        <f t="shared" si="5"/>
        <v>0.51864456776183632</v>
      </c>
      <c r="X46" s="28">
        <f t="shared" si="3"/>
        <v>1</v>
      </c>
      <c r="Y46" s="22"/>
      <c r="Z46" s="22"/>
      <c r="AA46" s="26">
        <v>7</v>
      </c>
      <c r="AB46" s="26">
        <f t="shared" si="4"/>
        <v>0</v>
      </c>
      <c r="AC46" s="26">
        <f t="shared" si="4"/>
        <v>0</v>
      </c>
      <c r="AD46" s="26">
        <f t="shared" si="4"/>
        <v>0</v>
      </c>
      <c r="AE46" s="26">
        <f t="shared" si="4"/>
        <v>0</v>
      </c>
      <c r="AF46" s="26">
        <f t="shared" si="4"/>
        <v>0</v>
      </c>
      <c r="AG46" s="26">
        <f t="shared" si="4"/>
        <v>0</v>
      </c>
      <c r="AH46" s="26">
        <f t="shared" si="4"/>
        <v>0</v>
      </c>
      <c r="AI46" s="26">
        <f t="shared" si="4"/>
        <v>1.81</v>
      </c>
      <c r="AJ46" s="26">
        <f t="shared" si="4"/>
        <v>0</v>
      </c>
      <c r="AK46" s="26">
        <f t="shared" si="4"/>
        <v>0</v>
      </c>
      <c r="AL46" s="26">
        <f t="shared" si="4"/>
        <v>0</v>
      </c>
      <c r="AM46" s="26">
        <f t="shared" si="4"/>
        <v>0</v>
      </c>
      <c r="AN46" s="26">
        <f t="shared" si="4"/>
        <v>0</v>
      </c>
      <c r="AO46" s="26">
        <f t="shared" si="4"/>
        <v>0</v>
      </c>
      <c r="AP46" s="26">
        <f t="shared" si="4"/>
        <v>0</v>
      </c>
      <c r="AQ46" s="26">
        <f t="shared" si="4"/>
        <v>0</v>
      </c>
      <c r="AR46" s="26">
        <f t="shared" si="7"/>
        <v>0</v>
      </c>
      <c r="AS46" s="26">
        <f t="shared" si="6"/>
        <v>0</v>
      </c>
      <c r="AT46" s="21"/>
      <c r="AU46" s="21"/>
      <c r="AV46" s="21"/>
      <c r="AW46" s="21"/>
      <c r="AX46" s="21"/>
      <c r="AY46" s="21"/>
      <c r="AZ46" s="21"/>
      <c r="BA46" s="21"/>
      <c r="BB46" s="21"/>
      <c r="BC46" s="21"/>
      <c r="BD46" s="21"/>
      <c r="BE46" s="21"/>
    </row>
    <row r="47" spans="3:57" ht="15.75">
      <c r="C47" s="26">
        <v>7.25</v>
      </c>
      <c r="D47" s="16"/>
      <c r="E47" s="16"/>
      <c r="F47" s="16"/>
      <c r="G47" s="16"/>
      <c r="H47" s="16"/>
      <c r="I47" s="16"/>
      <c r="J47" s="16"/>
      <c r="K47" s="19" t="s">
        <v>19</v>
      </c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26">
        <f t="shared" si="2"/>
        <v>1.81</v>
      </c>
      <c r="W47" s="29">
        <f t="shared" si="5"/>
        <v>0.52902309564468064</v>
      </c>
      <c r="X47" s="28">
        <f t="shared" si="3"/>
        <v>1</v>
      </c>
      <c r="Y47" s="22"/>
      <c r="Z47" s="22"/>
      <c r="AA47" s="26">
        <v>7.25</v>
      </c>
      <c r="AB47" s="26">
        <f t="shared" si="4"/>
        <v>0</v>
      </c>
      <c r="AC47" s="26">
        <f t="shared" si="4"/>
        <v>0</v>
      </c>
      <c r="AD47" s="26">
        <f t="shared" si="4"/>
        <v>0</v>
      </c>
      <c r="AE47" s="26">
        <f t="shared" si="4"/>
        <v>0</v>
      </c>
      <c r="AF47" s="26">
        <f t="shared" si="4"/>
        <v>0</v>
      </c>
      <c r="AG47" s="26">
        <f t="shared" si="4"/>
        <v>0</v>
      </c>
      <c r="AH47" s="26">
        <f t="shared" si="4"/>
        <v>0</v>
      </c>
      <c r="AI47" s="26">
        <f t="shared" si="4"/>
        <v>1.81</v>
      </c>
      <c r="AJ47" s="26">
        <f t="shared" si="4"/>
        <v>0</v>
      </c>
      <c r="AK47" s="26">
        <f t="shared" si="4"/>
        <v>0</v>
      </c>
      <c r="AL47" s="26">
        <f t="shared" si="4"/>
        <v>0</v>
      </c>
      <c r="AM47" s="26">
        <f t="shared" si="4"/>
        <v>0</v>
      </c>
      <c r="AN47" s="26">
        <f t="shared" si="4"/>
        <v>0</v>
      </c>
      <c r="AO47" s="26">
        <f t="shared" si="4"/>
        <v>0</v>
      </c>
      <c r="AP47" s="26">
        <f t="shared" si="4"/>
        <v>0</v>
      </c>
      <c r="AQ47" s="26">
        <f t="shared" si="4"/>
        <v>0</v>
      </c>
      <c r="AR47" s="26">
        <f t="shared" si="7"/>
        <v>0</v>
      </c>
      <c r="AS47" s="26">
        <f t="shared" si="6"/>
        <v>0</v>
      </c>
      <c r="AT47" s="21"/>
      <c r="AU47" s="21"/>
      <c r="AV47" s="21"/>
      <c r="AW47" s="21"/>
      <c r="AX47" s="21"/>
      <c r="AY47" s="21"/>
      <c r="AZ47" s="21"/>
      <c r="BA47" s="21"/>
      <c r="BB47" s="21"/>
      <c r="BC47" s="21"/>
      <c r="BD47" s="21"/>
      <c r="BE47" s="21"/>
    </row>
    <row r="48" spans="3:57">
      <c r="C48" s="26">
        <v>7.5</v>
      </c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26">
        <f t="shared" si="2"/>
        <v>0</v>
      </c>
      <c r="W48" s="29">
        <f t="shared" si="5"/>
        <v>0.51680015097446808</v>
      </c>
      <c r="X48" s="28">
        <f t="shared" si="3"/>
        <v>1</v>
      </c>
      <c r="Y48" s="22"/>
      <c r="Z48" s="22"/>
      <c r="AA48" s="26">
        <v>7.5</v>
      </c>
      <c r="AB48" s="26">
        <f t="shared" si="4"/>
        <v>0</v>
      </c>
      <c r="AC48" s="26">
        <f t="shared" si="4"/>
        <v>0</v>
      </c>
      <c r="AD48" s="26">
        <f t="shared" si="4"/>
        <v>0</v>
      </c>
      <c r="AE48" s="26">
        <f t="shared" si="4"/>
        <v>0</v>
      </c>
      <c r="AF48" s="26">
        <f t="shared" si="4"/>
        <v>0</v>
      </c>
      <c r="AG48" s="26">
        <f t="shared" si="4"/>
        <v>0</v>
      </c>
      <c r="AH48" s="26">
        <f t="shared" si="4"/>
        <v>0</v>
      </c>
      <c r="AI48" s="26">
        <f t="shared" si="4"/>
        <v>0</v>
      </c>
      <c r="AJ48" s="26">
        <f t="shared" si="4"/>
        <v>0</v>
      </c>
      <c r="AK48" s="26">
        <f t="shared" si="4"/>
        <v>0</v>
      </c>
      <c r="AL48" s="26">
        <f t="shared" si="4"/>
        <v>0</v>
      </c>
      <c r="AM48" s="26">
        <f t="shared" si="4"/>
        <v>0</v>
      </c>
      <c r="AN48" s="26">
        <f t="shared" si="4"/>
        <v>0</v>
      </c>
      <c r="AO48" s="26">
        <f t="shared" si="4"/>
        <v>0</v>
      </c>
      <c r="AP48" s="26">
        <f t="shared" si="4"/>
        <v>0</v>
      </c>
      <c r="AQ48" s="26">
        <f t="shared" si="4"/>
        <v>0</v>
      </c>
      <c r="AR48" s="26">
        <f t="shared" si="7"/>
        <v>0</v>
      </c>
      <c r="AS48" s="26">
        <f t="shared" si="6"/>
        <v>0</v>
      </c>
      <c r="AT48" s="21"/>
      <c r="AU48" s="21"/>
      <c r="AV48" s="21"/>
      <c r="AW48" s="21"/>
      <c r="AX48" s="21"/>
      <c r="AY48" s="21"/>
      <c r="AZ48" s="21"/>
      <c r="BA48" s="21"/>
      <c r="BB48" s="21"/>
      <c r="BC48" s="21"/>
      <c r="BD48" s="21"/>
      <c r="BE48" s="21"/>
    </row>
    <row r="49" spans="3:57">
      <c r="C49" s="26">
        <v>7.75</v>
      </c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26">
        <f t="shared" si="2"/>
        <v>0</v>
      </c>
      <c r="W49" s="29">
        <f t="shared" si="5"/>
        <v>0.50487071042556042</v>
      </c>
      <c r="X49" s="28">
        <f t="shared" si="3"/>
        <v>1</v>
      </c>
      <c r="Y49" s="22"/>
      <c r="Z49" s="22"/>
      <c r="AA49" s="26">
        <v>7.75</v>
      </c>
      <c r="AB49" s="26">
        <f t="shared" ref="AB49:AQ64" si="8">$B$6*(1-ISBLANK(D49))</f>
        <v>0</v>
      </c>
      <c r="AC49" s="26">
        <f t="shared" si="8"/>
        <v>0</v>
      </c>
      <c r="AD49" s="26">
        <f t="shared" si="8"/>
        <v>0</v>
      </c>
      <c r="AE49" s="26">
        <f t="shared" si="8"/>
        <v>0</v>
      </c>
      <c r="AF49" s="26">
        <f t="shared" si="8"/>
        <v>0</v>
      </c>
      <c r="AG49" s="26">
        <f t="shared" si="8"/>
        <v>0</v>
      </c>
      <c r="AH49" s="26">
        <f t="shared" si="8"/>
        <v>0</v>
      </c>
      <c r="AI49" s="26">
        <f t="shared" si="8"/>
        <v>0</v>
      </c>
      <c r="AJ49" s="26">
        <f t="shared" si="8"/>
        <v>0</v>
      </c>
      <c r="AK49" s="26">
        <f t="shared" si="8"/>
        <v>0</v>
      </c>
      <c r="AL49" s="26">
        <f t="shared" si="8"/>
        <v>0</v>
      </c>
      <c r="AM49" s="26">
        <f t="shared" si="8"/>
        <v>0</v>
      </c>
      <c r="AN49" s="26">
        <f t="shared" si="8"/>
        <v>0</v>
      </c>
      <c r="AO49" s="26">
        <f t="shared" si="8"/>
        <v>0</v>
      </c>
      <c r="AP49" s="26">
        <f t="shared" si="8"/>
        <v>0</v>
      </c>
      <c r="AQ49" s="26">
        <f t="shared" si="8"/>
        <v>0</v>
      </c>
      <c r="AR49" s="26">
        <f t="shared" si="7"/>
        <v>0</v>
      </c>
      <c r="AS49" s="26">
        <f t="shared" si="6"/>
        <v>0</v>
      </c>
      <c r="AT49" s="21"/>
      <c r="AU49" s="21"/>
      <c r="AV49" s="21"/>
      <c r="AW49" s="21"/>
      <c r="AX49" s="21"/>
      <c r="AY49" s="21"/>
      <c r="AZ49" s="21"/>
      <c r="BA49" s="21"/>
      <c r="BB49" s="21"/>
      <c r="BC49" s="21"/>
      <c r="BD49" s="21"/>
      <c r="BE49" s="21"/>
    </row>
    <row r="50" spans="3:57" ht="15.75">
      <c r="C50" s="26">
        <v>8</v>
      </c>
      <c r="D50" s="16"/>
      <c r="E50" s="16"/>
      <c r="F50" s="16"/>
      <c r="G50" s="16"/>
      <c r="H50" s="16"/>
      <c r="I50" s="16"/>
      <c r="J50" s="16"/>
      <c r="K50" s="16"/>
      <c r="L50" s="19" t="s">
        <v>19</v>
      </c>
      <c r="M50" s="16"/>
      <c r="N50" s="16"/>
      <c r="O50" s="16"/>
      <c r="P50" s="16"/>
      <c r="Q50" s="16"/>
      <c r="R50" s="16"/>
      <c r="S50" s="16"/>
      <c r="T50" s="16"/>
      <c r="U50" s="16"/>
      <c r="V50" s="26">
        <f t="shared" si="2"/>
        <v>1.81</v>
      </c>
      <c r="W50" s="29">
        <f t="shared" si="5"/>
        <v>0.51557998380415371</v>
      </c>
      <c r="X50" s="28">
        <f t="shared" si="3"/>
        <v>1</v>
      </c>
      <c r="Y50" s="22"/>
      <c r="Z50" s="22"/>
      <c r="AA50" s="26">
        <v>8</v>
      </c>
      <c r="AB50" s="26">
        <f t="shared" si="8"/>
        <v>0</v>
      </c>
      <c r="AC50" s="26">
        <f t="shared" si="8"/>
        <v>0</v>
      </c>
      <c r="AD50" s="26">
        <f t="shared" si="8"/>
        <v>0</v>
      </c>
      <c r="AE50" s="26">
        <f t="shared" si="8"/>
        <v>0</v>
      </c>
      <c r="AF50" s="26">
        <f t="shared" si="8"/>
        <v>0</v>
      </c>
      <c r="AG50" s="26">
        <f t="shared" si="8"/>
        <v>0</v>
      </c>
      <c r="AH50" s="26">
        <f t="shared" si="8"/>
        <v>0</v>
      </c>
      <c r="AI50" s="26">
        <f t="shared" si="8"/>
        <v>0</v>
      </c>
      <c r="AJ50" s="26">
        <f t="shared" si="8"/>
        <v>1.81</v>
      </c>
      <c r="AK50" s="26">
        <f t="shared" si="8"/>
        <v>0</v>
      </c>
      <c r="AL50" s="26">
        <f t="shared" si="8"/>
        <v>0</v>
      </c>
      <c r="AM50" s="26">
        <f t="shared" si="8"/>
        <v>0</v>
      </c>
      <c r="AN50" s="26">
        <f t="shared" si="8"/>
        <v>0</v>
      </c>
      <c r="AO50" s="26">
        <f t="shared" si="8"/>
        <v>0</v>
      </c>
      <c r="AP50" s="26">
        <f t="shared" si="8"/>
        <v>0</v>
      </c>
      <c r="AQ50" s="26">
        <f t="shared" si="8"/>
        <v>0</v>
      </c>
      <c r="AR50" s="26">
        <f t="shared" si="7"/>
        <v>0</v>
      </c>
      <c r="AS50" s="26">
        <f t="shared" si="6"/>
        <v>0</v>
      </c>
      <c r="AT50" s="21"/>
      <c r="AU50" s="21"/>
      <c r="AV50" s="21"/>
      <c r="AW50" s="21"/>
      <c r="AX50" s="21"/>
      <c r="AY50" s="21"/>
      <c r="AZ50" s="21"/>
      <c r="BA50" s="21"/>
      <c r="BB50" s="21"/>
      <c r="BC50" s="21"/>
      <c r="BD50" s="21"/>
      <c r="BE50" s="21"/>
    </row>
    <row r="51" spans="3:57" ht="15.75">
      <c r="C51" s="26">
        <v>8.25</v>
      </c>
      <c r="D51" s="16"/>
      <c r="E51" s="16"/>
      <c r="F51" s="16"/>
      <c r="G51" s="16"/>
      <c r="H51" s="16"/>
      <c r="I51" s="16"/>
      <c r="J51" s="16"/>
      <c r="K51" s="16"/>
      <c r="L51" s="19" t="s">
        <v>19</v>
      </c>
      <c r="M51" s="16"/>
      <c r="N51" s="16"/>
      <c r="O51" s="16"/>
      <c r="P51" s="16"/>
      <c r="Q51" s="16"/>
      <c r="R51" s="16"/>
      <c r="S51" s="16"/>
      <c r="T51" s="16"/>
      <c r="U51" s="16"/>
      <c r="V51" s="26">
        <f t="shared" si="2"/>
        <v>1.81</v>
      </c>
      <c r="W51" s="29">
        <f t="shared" si="5"/>
        <v>0.52603210017536417</v>
      </c>
      <c r="X51" s="28">
        <f t="shared" si="3"/>
        <v>1</v>
      </c>
      <c r="Y51" s="22"/>
      <c r="Z51" s="22"/>
      <c r="AA51" s="26">
        <v>8.25</v>
      </c>
      <c r="AB51" s="26">
        <f t="shared" si="8"/>
        <v>0</v>
      </c>
      <c r="AC51" s="26">
        <f t="shared" si="8"/>
        <v>0</v>
      </c>
      <c r="AD51" s="26">
        <f t="shared" si="8"/>
        <v>0</v>
      </c>
      <c r="AE51" s="26">
        <f t="shared" si="8"/>
        <v>0</v>
      </c>
      <c r="AF51" s="26">
        <f t="shared" si="8"/>
        <v>0</v>
      </c>
      <c r="AG51" s="26">
        <f t="shared" si="8"/>
        <v>0</v>
      </c>
      <c r="AH51" s="26">
        <f t="shared" si="8"/>
        <v>0</v>
      </c>
      <c r="AI51" s="26">
        <f t="shared" si="8"/>
        <v>0</v>
      </c>
      <c r="AJ51" s="26">
        <f t="shared" si="8"/>
        <v>1.81</v>
      </c>
      <c r="AK51" s="26">
        <f t="shared" si="8"/>
        <v>0</v>
      </c>
      <c r="AL51" s="26">
        <f t="shared" si="8"/>
        <v>0</v>
      </c>
      <c r="AM51" s="26">
        <f t="shared" si="8"/>
        <v>0</v>
      </c>
      <c r="AN51" s="26">
        <f t="shared" si="8"/>
        <v>0</v>
      </c>
      <c r="AO51" s="26">
        <f t="shared" si="8"/>
        <v>0</v>
      </c>
      <c r="AP51" s="26">
        <f t="shared" si="8"/>
        <v>0</v>
      </c>
      <c r="AQ51" s="26">
        <f t="shared" si="8"/>
        <v>0</v>
      </c>
      <c r="AR51" s="26">
        <f t="shared" si="7"/>
        <v>0</v>
      </c>
      <c r="AS51" s="26">
        <f t="shared" si="6"/>
        <v>0</v>
      </c>
      <c r="AT51" s="21"/>
      <c r="AU51" s="21"/>
      <c r="AV51" s="21"/>
      <c r="AW51" s="21"/>
      <c r="AX51" s="21"/>
      <c r="AY51" s="21"/>
      <c r="AZ51" s="21"/>
      <c r="BA51" s="21"/>
      <c r="BB51" s="21"/>
      <c r="BC51" s="21"/>
      <c r="BD51" s="21"/>
      <c r="BE51" s="21"/>
    </row>
    <row r="52" spans="3:57" ht="15.75">
      <c r="C52" s="26">
        <v>8.5</v>
      </c>
      <c r="D52" s="16"/>
      <c r="E52" s="16"/>
      <c r="F52" s="16"/>
      <c r="G52" s="16"/>
      <c r="H52" s="16"/>
      <c r="I52" s="16"/>
      <c r="J52" s="16"/>
      <c r="K52" s="16"/>
      <c r="L52" s="19" t="s">
        <v>19</v>
      </c>
      <c r="M52" s="19" t="s">
        <v>19</v>
      </c>
      <c r="N52" s="16"/>
      <c r="O52" s="16"/>
      <c r="P52" s="16"/>
      <c r="Q52" s="16"/>
      <c r="R52" s="16"/>
      <c r="S52" s="16"/>
      <c r="T52" s="16"/>
      <c r="U52" s="16"/>
      <c r="V52" s="26">
        <f t="shared" si="2"/>
        <v>3.62</v>
      </c>
      <c r="W52" s="29">
        <f t="shared" si="5"/>
        <v>0.55858549212558284</v>
      </c>
      <c r="X52" s="28">
        <f t="shared" si="3"/>
        <v>1</v>
      </c>
      <c r="Y52" s="22"/>
      <c r="Z52" s="22"/>
      <c r="AA52" s="26">
        <v>8.5</v>
      </c>
      <c r="AB52" s="26">
        <f t="shared" si="8"/>
        <v>0</v>
      </c>
      <c r="AC52" s="26">
        <f t="shared" si="8"/>
        <v>0</v>
      </c>
      <c r="AD52" s="26">
        <f t="shared" si="8"/>
        <v>0</v>
      </c>
      <c r="AE52" s="26">
        <f t="shared" si="8"/>
        <v>0</v>
      </c>
      <c r="AF52" s="26">
        <f t="shared" si="8"/>
        <v>0</v>
      </c>
      <c r="AG52" s="26">
        <f t="shared" si="8"/>
        <v>0</v>
      </c>
      <c r="AH52" s="26">
        <f t="shared" si="8"/>
        <v>0</v>
      </c>
      <c r="AI52" s="26">
        <f t="shared" si="8"/>
        <v>0</v>
      </c>
      <c r="AJ52" s="26">
        <f t="shared" si="8"/>
        <v>1.81</v>
      </c>
      <c r="AK52" s="26">
        <f t="shared" si="8"/>
        <v>1.81</v>
      </c>
      <c r="AL52" s="26">
        <f t="shared" si="8"/>
        <v>0</v>
      </c>
      <c r="AM52" s="26">
        <f t="shared" si="8"/>
        <v>0</v>
      </c>
      <c r="AN52" s="26">
        <f t="shared" si="8"/>
        <v>0</v>
      </c>
      <c r="AO52" s="26">
        <f t="shared" si="8"/>
        <v>0</v>
      </c>
      <c r="AP52" s="26">
        <f t="shared" si="8"/>
        <v>0</v>
      </c>
      <c r="AQ52" s="26">
        <f t="shared" si="8"/>
        <v>0</v>
      </c>
      <c r="AR52" s="26">
        <f t="shared" si="7"/>
        <v>0</v>
      </c>
      <c r="AS52" s="26">
        <f t="shared" si="6"/>
        <v>0</v>
      </c>
      <c r="AT52" s="21"/>
      <c r="AU52" s="21"/>
      <c r="AV52" s="21"/>
      <c r="AW52" s="21"/>
      <c r="AX52" s="21"/>
      <c r="AY52" s="21"/>
      <c r="AZ52" s="21"/>
      <c r="BA52" s="21"/>
      <c r="BB52" s="21"/>
      <c r="BC52" s="21"/>
      <c r="BD52" s="21"/>
      <c r="BE52" s="21"/>
    </row>
    <row r="53" spans="3:57" ht="15.75">
      <c r="C53" s="26">
        <v>8.75</v>
      </c>
      <c r="D53" s="16"/>
      <c r="E53" s="16"/>
      <c r="F53" s="16"/>
      <c r="G53" s="16"/>
      <c r="H53" s="16"/>
      <c r="I53" s="16"/>
      <c r="J53" s="16"/>
      <c r="K53" s="16"/>
      <c r="L53" s="19" t="s">
        <v>19</v>
      </c>
      <c r="M53" s="19" t="s">
        <v>19</v>
      </c>
      <c r="N53" s="16"/>
      <c r="O53" s="16"/>
      <c r="P53" s="16"/>
      <c r="Q53" s="16"/>
      <c r="R53" s="16"/>
      <c r="S53" s="16"/>
      <c r="T53" s="16"/>
      <c r="U53" s="16"/>
      <c r="V53" s="26">
        <f t="shared" si="2"/>
        <v>3.62</v>
      </c>
      <c r="W53" s="29">
        <f t="shared" si="5"/>
        <v>0.5903571939873955</v>
      </c>
      <c r="X53" s="28">
        <f t="shared" si="3"/>
        <v>1</v>
      </c>
      <c r="Y53" s="22"/>
      <c r="Z53" s="22"/>
      <c r="AA53" s="26">
        <v>8.75</v>
      </c>
      <c r="AB53" s="26">
        <f t="shared" si="8"/>
        <v>0</v>
      </c>
      <c r="AC53" s="26">
        <f t="shared" si="8"/>
        <v>0</v>
      </c>
      <c r="AD53" s="26">
        <f t="shared" si="8"/>
        <v>0</v>
      </c>
      <c r="AE53" s="26">
        <f t="shared" si="8"/>
        <v>0</v>
      </c>
      <c r="AF53" s="26">
        <f t="shared" si="8"/>
        <v>0</v>
      </c>
      <c r="AG53" s="26">
        <f t="shared" si="8"/>
        <v>0</v>
      </c>
      <c r="AH53" s="26">
        <f t="shared" si="8"/>
        <v>0</v>
      </c>
      <c r="AI53" s="26">
        <f t="shared" si="8"/>
        <v>0</v>
      </c>
      <c r="AJ53" s="26">
        <f t="shared" si="8"/>
        <v>1.81</v>
      </c>
      <c r="AK53" s="26">
        <f t="shared" si="8"/>
        <v>1.81</v>
      </c>
      <c r="AL53" s="26">
        <f t="shared" si="8"/>
        <v>0</v>
      </c>
      <c r="AM53" s="26">
        <f t="shared" si="8"/>
        <v>0</v>
      </c>
      <c r="AN53" s="26">
        <f t="shared" si="8"/>
        <v>0</v>
      </c>
      <c r="AO53" s="26">
        <f t="shared" si="8"/>
        <v>0</v>
      </c>
      <c r="AP53" s="26">
        <f t="shared" si="8"/>
        <v>0</v>
      </c>
      <c r="AQ53" s="26">
        <f t="shared" si="8"/>
        <v>0</v>
      </c>
      <c r="AR53" s="26">
        <f t="shared" si="7"/>
        <v>0</v>
      </c>
      <c r="AS53" s="26">
        <f t="shared" si="6"/>
        <v>0</v>
      </c>
      <c r="AT53" s="21"/>
      <c r="AU53" s="21"/>
      <c r="AV53" s="21"/>
      <c r="AW53" s="21"/>
      <c r="AX53" s="21"/>
      <c r="AY53" s="21"/>
      <c r="AZ53" s="21"/>
      <c r="BA53" s="21"/>
      <c r="BB53" s="21"/>
      <c r="BC53" s="21"/>
      <c r="BD53" s="21"/>
      <c r="BE53" s="21"/>
    </row>
    <row r="54" spans="3:57" ht="15.75">
      <c r="C54" s="26">
        <v>9</v>
      </c>
      <c r="D54" s="16"/>
      <c r="E54" s="16"/>
      <c r="F54" s="16"/>
      <c r="G54" s="16"/>
      <c r="H54" s="16"/>
      <c r="I54" s="16"/>
      <c r="J54" s="16"/>
      <c r="K54" s="16"/>
      <c r="L54" s="16"/>
      <c r="M54" s="19" t="s">
        <v>19</v>
      </c>
      <c r="N54" s="16"/>
      <c r="O54" s="16"/>
      <c r="P54" s="16"/>
      <c r="Q54" s="16"/>
      <c r="R54" s="16"/>
      <c r="S54" s="16"/>
      <c r="T54" s="16"/>
      <c r="U54" s="16"/>
      <c r="V54" s="26">
        <f t="shared" si="2"/>
        <v>1.81</v>
      </c>
      <c r="W54" s="29">
        <f t="shared" si="5"/>
        <v>0.5990137185465978</v>
      </c>
      <c r="X54" s="28">
        <f t="shared" si="3"/>
        <v>1</v>
      </c>
      <c r="Y54" s="22"/>
      <c r="Z54" s="22"/>
      <c r="AA54" s="26">
        <v>9</v>
      </c>
      <c r="AB54" s="26">
        <f t="shared" si="8"/>
        <v>0</v>
      </c>
      <c r="AC54" s="26">
        <f t="shared" si="8"/>
        <v>0</v>
      </c>
      <c r="AD54" s="26">
        <f t="shared" si="8"/>
        <v>0</v>
      </c>
      <c r="AE54" s="26">
        <f t="shared" si="8"/>
        <v>0</v>
      </c>
      <c r="AF54" s="26">
        <f t="shared" si="8"/>
        <v>0</v>
      </c>
      <c r="AG54" s="26">
        <f t="shared" si="8"/>
        <v>0</v>
      </c>
      <c r="AH54" s="26">
        <f t="shared" si="8"/>
        <v>0</v>
      </c>
      <c r="AI54" s="26">
        <f t="shared" si="8"/>
        <v>0</v>
      </c>
      <c r="AJ54" s="26">
        <f t="shared" si="8"/>
        <v>0</v>
      </c>
      <c r="AK54" s="26">
        <f t="shared" si="8"/>
        <v>1.81</v>
      </c>
      <c r="AL54" s="26">
        <f t="shared" si="8"/>
        <v>0</v>
      </c>
      <c r="AM54" s="26">
        <f t="shared" si="8"/>
        <v>0</v>
      </c>
      <c r="AN54" s="26">
        <f t="shared" si="8"/>
        <v>0</v>
      </c>
      <c r="AO54" s="26">
        <f t="shared" si="8"/>
        <v>0</v>
      </c>
      <c r="AP54" s="26">
        <f t="shared" si="8"/>
        <v>0</v>
      </c>
      <c r="AQ54" s="26">
        <f t="shared" si="8"/>
        <v>0</v>
      </c>
      <c r="AR54" s="26">
        <f t="shared" si="7"/>
        <v>0</v>
      </c>
      <c r="AS54" s="26">
        <f t="shared" si="6"/>
        <v>0</v>
      </c>
      <c r="AT54" s="21"/>
      <c r="AU54" s="21"/>
      <c r="AV54" s="21"/>
      <c r="AW54" s="21"/>
      <c r="AX54" s="21"/>
      <c r="AY54" s="21"/>
      <c r="AZ54" s="21"/>
      <c r="BA54" s="21"/>
      <c r="BB54" s="21"/>
      <c r="BC54" s="21"/>
      <c r="BD54" s="21"/>
      <c r="BE54" s="21"/>
    </row>
    <row r="55" spans="3:57" ht="15.75">
      <c r="C55" s="26">
        <v>9.25</v>
      </c>
      <c r="D55" s="16"/>
      <c r="E55" s="16"/>
      <c r="F55" s="16"/>
      <c r="G55" s="16"/>
      <c r="H55" s="16"/>
      <c r="I55" s="16"/>
      <c r="J55" s="16"/>
      <c r="K55" s="16"/>
      <c r="L55" s="16"/>
      <c r="M55" s="19" t="s">
        <v>19</v>
      </c>
      <c r="N55" s="19" t="s">
        <v>19</v>
      </c>
      <c r="O55" s="16"/>
      <c r="P55" s="16"/>
      <c r="Q55" s="16"/>
      <c r="R55" s="16"/>
      <c r="S55" s="16"/>
      <c r="T55" s="16"/>
      <c r="U55" s="16"/>
      <c r="V55" s="26">
        <f t="shared" si="2"/>
        <v>3.62</v>
      </c>
      <c r="W55" s="29">
        <f t="shared" si="5"/>
        <v>0.62981463543050475</v>
      </c>
      <c r="X55" s="28">
        <f t="shared" si="3"/>
        <v>1</v>
      </c>
      <c r="Y55" s="22"/>
      <c r="Z55" s="22"/>
      <c r="AA55" s="26">
        <v>9.25</v>
      </c>
      <c r="AB55" s="26">
        <f t="shared" si="8"/>
        <v>0</v>
      </c>
      <c r="AC55" s="26">
        <f t="shared" si="8"/>
        <v>0</v>
      </c>
      <c r="AD55" s="26">
        <f t="shared" si="8"/>
        <v>0</v>
      </c>
      <c r="AE55" s="26">
        <f t="shared" si="8"/>
        <v>0</v>
      </c>
      <c r="AF55" s="26">
        <f t="shared" si="8"/>
        <v>0</v>
      </c>
      <c r="AG55" s="26">
        <f t="shared" si="8"/>
        <v>0</v>
      </c>
      <c r="AH55" s="26">
        <f t="shared" si="8"/>
        <v>0</v>
      </c>
      <c r="AI55" s="26">
        <f t="shared" si="8"/>
        <v>0</v>
      </c>
      <c r="AJ55" s="26">
        <f t="shared" si="8"/>
        <v>0</v>
      </c>
      <c r="AK55" s="26">
        <f t="shared" si="8"/>
        <v>1.81</v>
      </c>
      <c r="AL55" s="26">
        <f t="shared" si="8"/>
        <v>1.81</v>
      </c>
      <c r="AM55" s="26">
        <f t="shared" si="8"/>
        <v>0</v>
      </c>
      <c r="AN55" s="26">
        <f t="shared" si="8"/>
        <v>0</v>
      </c>
      <c r="AO55" s="26">
        <f t="shared" si="8"/>
        <v>0</v>
      </c>
      <c r="AP55" s="26">
        <f t="shared" si="8"/>
        <v>0</v>
      </c>
      <c r="AQ55" s="26">
        <f t="shared" si="8"/>
        <v>0</v>
      </c>
      <c r="AR55" s="26">
        <f t="shared" si="7"/>
        <v>0</v>
      </c>
      <c r="AS55" s="26">
        <f t="shared" si="6"/>
        <v>0</v>
      </c>
      <c r="AT55" s="21"/>
      <c r="AU55" s="21"/>
      <c r="AV55" s="21"/>
      <c r="AW55" s="21"/>
      <c r="AX55" s="21"/>
      <c r="AY55" s="21"/>
      <c r="AZ55" s="21"/>
      <c r="BA55" s="21"/>
      <c r="BB55" s="21"/>
      <c r="BC55" s="21"/>
      <c r="BD55" s="21"/>
      <c r="BE55" s="21"/>
    </row>
    <row r="56" spans="3:57" ht="15.75">
      <c r="C56" s="26">
        <v>9.5</v>
      </c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9" t="s">
        <v>19</v>
      </c>
      <c r="O56" s="16"/>
      <c r="P56" s="16"/>
      <c r="Q56" s="16"/>
      <c r="R56" s="16"/>
      <c r="S56" s="16"/>
      <c r="T56" s="16"/>
      <c r="U56" s="16"/>
      <c r="V56" s="26">
        <f t="shared" si="2"/>
        <v>1.81</v>
      </c>
      <c r="W56" s="29">
        <f t="shared" si="5"/>
        <v>0.63752368603869414</v>
      </c>
      <c r="X56" s="28">
        <f t="shared" si="3"/>
        <v>1</v>
      </c>
      <c r="Y56" s="22"/>
      <c r="Z56" s="22"/>
      <c r="AA56" s="26">
        <v>9.5</v>
      </c>
      <c r="AB56" s="26">
        <f t="shared" si="8"/>
        <v>0</v>
      </c>
      <c r="AC56" s="26">
        <f t="shared" si="8"/>
        <v>0</v>
      </c>
      <c r="AD56" s="26">
        <f t="shared" si="8"/>
        <v>0</v>
      </c>
      <c r="AE56" s="26">
        <f t="shared" si="8"/>
        <v>0</v>
      </c>
      <c r="AF56" s="26">
        <f t="shared" si="8"/>
        <v>0</v>
      </c>
      <c r="AG56" s="26">
        <f t="shared" si="8"/>
        <v>0</v>
      </c>
      <c r="AH56" s="26">
        <f t="shared" si="8"/>
        <v>0</v>
      </c>
      <c r="AI56" s="26">
        <f t="shared" si="8"/>
        <v>0</v>
      </c>
      <c r="AJ56" s="26">
        <f t="shared" si="8"/>
        <v>0</v>
      </c>
      <c r="AK56" s="26">
        <f t="shared" si="8"/>
        <v>0</v>
      </c>
      <c r="AL56" s="26">
        <f t="shared" si="8"/>
        <v>1.81</v>
      </c>
      <c r="AM56" s="26">
        <f t="shared" si="8"/>
        <v>0</v>
      </c>
      <c r="AN56" s="26">
        <f t="shared" si="8"/>
        <v>0</v>
      </c>
      <c r="AO56" s="26">
        <f t="shared" si="8"/>
        <v>0</v>
      </c>
      <c r="AP56" s="26">
        <f t="shared" si="8"/>
        <v>0</v>
      </c>
      <c r="AQ56" s="26">
        <f t="shared" si="8"/>
        <v>0</v>
      </c>
      <c r="AR56" s="26">
        <f t="shared" si="7"/>
        <v>0</v>
      </c>
      <c r="AS56" s="26">
        <f t="shared" si="6"/>
        <v>0</v>
      </c>
      <c r="AT56" s="21"/>
      <c r="AU56" s="21"/>
      <c r="AV56" s="21"/>
      <c r="AW56" s="21"/>
      <c r="AX56" s="21"/>
      <c r="AY56" s="21"/>
      <c r="AZ56" s="21"/>
      <c r="BA56" s="21"/>
      <c r="BB56" s="21"/>
      <c r="BC56" s="21"/>
      <c r="BD56" s="21"/>
      <c r="BE56" s="21"/>
    </row>
    <row r="57" spans="3:57" ht="15.75">
      <c r="C57" s="26">
        <v>9.75</v>
      </c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9" t="s">
        <v>19</v>
      </c>
      <c r="O57" s="16"/>
      <c r="P57" s="16"/>
      <c r="Q57" s="16"/>
      <c r="R57" s="16"/>
      <c r="S57" s="16"/>
      <c r="T57" s="16"/>
      <c r="U57" s="16"/>
      <c r="V57" s="26">
        <f t="shared" si="2"/>
        <v>1.81</v>
      </c>
      <c r="W57" s="29">
        <f t="shared" si="5"/>
        <v>0.6450476226513695</v>
      </c>
      <c r="X57" s="28">
        <f t="shared" si="3"/>
        <v>1</v>
      </c>
      <c r="Y57" s="22"/>
      <c r="Z57" s="22"/>
      <c r="AA57" s="26">
        <v>9.75</v>
      </c>
      <c r="AB57" s="26">
        <f t="shared" si="8"/>
        <v>0</v>
      </c>
      <c r="AC57" s="26">
        <f t="shared" si="8"/>
        <v>0</v>
      </c>
      <c r="AD57" s="26">
        <f t="shared" si="8"/>
        <v>0</v>
      </c>
      <c r="AE57" s="26">
        <f t="shared" si="8"/>
        <v>0</v>
      </c>
      <c r="AF57" s="26">
        <f t="shared" si="8"/>
        <v>0</v>
      </c>
      <c r="AG57" s="26">
        <f t="shared" si="8"/>
        <v>0</v>
      </c>
      <c r="AH57" s="26">
        <f t="shared" si="8"/>
        <v>0</v>
      </c>
      <c r="AI57" s="26">
        <f t="shared" si="8"/>
        <v>0</v>
      </c>
      <c r="AJ57" s="26">
        <f t="shared" si="8"/>
        <v>0</v>
      </c>
      <c r="AK57" s="26">
        <f t="shared" si="8"/>
        <v>0</v>
      </c>
      <c r="AL57" s="26">
        <f t="shared" si="8"/>
        <v>1.81</v>
      </c>
      <c r="AM57" s="26">
        <f t="shared" si="8"/>
        <v>0</v>
      </c>
      <c r="AN57" s="26">
        <f t="shared" si="8"/>
        <v>0</v>
      </c>
      <c r="AO57" s="26">
        <f t="shared" si="8"/>
        <v>0</v>
      </c>
      <c r="AP57" s="26">
        <f t="shared" si="8"/>
        <v>0</v>
      </c>
      <c r="AQ57" s="26">
        <f t="shared" si="8"/>
        <v>0</v>
      </c>
      <c r="AR57" s="26">
        <f t="shared" si="7"/>
        <v>0</v>
      </c>
      <c r="AS57" s="26">
        <f t="shared" si="6"/>
        <v>0</v>
      </c>
      <c r="AT57" s="21"/>
      <c r="AU57" s="21"/>
      <c r="AV57" s="21"/>
      <c r="AW57" s="21"/>
      <c r="AX57" s="21"/>
      <c r="AY57" s="21"/>
      <c r="AZ57" s="21"/>
      <c r="BA57" s="21"/>
      <c r="BB57" s="21"/>
      <c r="BC57" s="21"/>
      <c r="BD57" s="21"/>
      <c r="BE57" s="21"/>
    </row>
    <row r="58" spans="3:57" ht="15.75">
      <c r="C58" s="26">
        <v>10</v>
      </c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9" t="s">
        <v>19</v>
      </c>
      <c r="O58" s="16"/>
      <c r="P58" s="16"/>
      <c r="Q58" s="16"/>
      <c r="R58" s="16"/>
      <c r="S58" s="16"/>
      <c r="T58" s="16"/>
      <c r="U58" s="16"/>
      <c r="V58" s="26">
        <f t="shared" si="2"/>
        <v>1.81</v>
      </c>
      <c r="W58" s="29">
        <f t="shared" si="5"/>
        <v>0.65239089032837994</v>
      </c>
      <c r="X58" s="28">
        <f t="shared" si="3"/>
        <v>1</v>
      </c>
      <c r="Y58" s="22"/>
      <c r="Z58" s="22"/>
      <c r="AA58" s="26">
        <v>10</v>
      </c>
      <c r="AB58" s="26">
        <f t="shared" si="8"/>
        <v>0</v>
      </c>
      <c r="AC58" s="26">
        <f t="shared" si="8"/>
        <v>0</v>
      </c>
      <c r="AD58" s="26">
        <f t="shared" si="8"/>
        <v>0</v>
      </c>
      <c r="AE58" s="26">
        <f t="shared" si="8"/>
        <v>0</v>
      </c>
      <c r="AF58" s="26">
        <f t="shared" si="8"/>
        <v>0</v>
      </c>
      <c r="AG58" s="26">
        <f t="shared" si="8"/>
        <v>0</v>
      </c>
      <c r="AH58" s="26">
        <f t="shared" si="8"/>
        <v>0</v>
      </c>
      <c r="AI58" s="26">
        <f t="shared" si="8"/>
        <v>0</v>
      </c>
      <c r="AJ58" s="26">
        <f t="shared" si="8"/>
        <v>0</v>
      </c>
      <c r="AK58" s="26">
        <f t="shared" si="8"/>
        <v>0</v>
      </c>
      <c r="AL58" s="26">
        <f t="shared" si="8"/>
        <v>1.81</v>
      </c>
      <c r="AM58" s="26">
        <f t="shared" si="8"/>
        <v>0</v>
      </c>
      <c r="AN58" s="26">
        <f t="shared" si="8"/>
        <v>0</v>
      </c>
      <c r="AO58" s="26">
        <f t="shared" si="8"/>
        <v>0</v>
      </c>
      <c r="AP58" s="26">
        <f t="shared" si="8"/>
        <v>0</v>
      </c>
      <c r="AQ58" s="26">
        <f t="shared" si="8"/>
        <v>0</v>
      </c>
      <c r="AR58" s="26">
        <f t="shared" si="7"/>
        <v>0</v>
      </c>
      <c r="AS58" s="26">
        <f t="shared" si="6"/>
        <v>0</v>
      </c>
      <c r="AT58" s="21"/>
      <c r="AU58" s="21"/>
      <c r="AV58" s="21"/>
      <c r="AW58" s="21"/>
      <c r="AX58" s="21"/>
      <c r="AY58" s="21"/>
      <c r="AZ58" s="21"/>
      <c r="BA58" s="21"/>
      <c r="BB58" s="21"/>
      <c r="BC58" s="21"/>
      <c r="BD58" s="21"/>
      <c r="BE58" s="21"/>
    </row>
    <row r="59" spans="3:57">
      <c r="C59" s="26">
        <v>10.25</v>
      </c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26">
        <f t="shared" si="2"/>
        <v>0</v>
      </c>
      <c r="W59" s="29">
        <f t="shared" si="5"/>
        <v>0.63720556980251941</v>
      </c>
      <c r="X59" s="28">
        <f t="shared" si="3"/>
        <v>1</v>
      </c>
      <c r="Y59" s="22"/>
      <c r="Z59" s="22"/>
      <c r="AA59" s="26">
        <v>10.25</v>
      </c>
      <c r="AB59" s="26">
        <f t="shared" si="8"/>
        <v>0</v>
      </c>
      <c r="AC59" s="26">
        <f t="shared" si="8"/>
        <v>0</v>
      </c>
      <c r="AD59" s="26">
        <f t="shared" si="8"/>
        <v>0</v>
      </c>
      <c r="AE59" s="26">
        <f t="shared" si="8"/>
        <v>0</v>
      </c>
      <c r="AF59" s="26">
        <f t="shared" si="8"/>
        <v>0</v>
      </c>
      <c r="AG59" s="26">
        <f t="shared" si="8"/>
        <v>0</v>
      </c>
      <c r="AH59" s="26">
        <f t="shared" si="8"/>
        <v>0</v>
      </c>
      <c r="AI59" s="26">
        <f t="shared" si="8"/>
        <v>0</v>
      </c>
      <c r="AJ59" s="26">
        <f t="shared" si="8"/>
        <v>0</v>
      </c>
      <c r="AK59" s="26">
        <f t="shared" si="8"/>
        <v>0</v>
      </c>
      <c r="AL59" s="26">
        <f t="shared" si="8"/>
        <v>0</v>
      </c>
      <c r="AM59" s="26">
        <f t="shared" si="8"/>
        <v>0</v>
      </c>
      <c r="AN59" s="26">
        <f t="shared" si="8"/>
        <v>0</v>
      </c>
      <c r="AO59" s="26">
        <f t="shared" si="8"/>
        <v>0</v>
      </c>
      <c r="AP59" s="26">
        <f t="shared" si="8"/>
        <v>0</v>
      </c>
      <c r="AQ59" s="26">
        <f t="shared" si="8"/>
        <v>0</v>
      </c>
      <c r="AR59" s="26">
        <f t="shared" si="7"/>
        <v>0</v>
      </c>
      <c r="AS59" s="26">
        <f t="shared" si="6"/>
        <v>0</v>
      </c>
      <c r="AT59" s="21"/>
      <c r="AU59" s="21"/>
      <c r="AV59" s="21"/>
      <c r="AW59" s="21"/>
      <c r="AX59" s="21"/>
      <c r="AY59" s="21"/>
      <c r="AZ59" s="21"/>
      <c r="BA59" s="21"/>
      <c r="BB59" s="21"/>
      <c r="BC59" s="21"/>
      <c r="BD59" s="21"/>
      <c r="BE59" s="21"/>
    </row>
    <row r="60" spans="3:57" ht="15.75">
      <c r="C60" s="26">
        <v>10.5</v>
      </c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9" t="s">
        <v>19</v>
      </c>
      <c r="P60" s="16"/>
      <c r="Q60" s="16"/>
      <c r="R60" s="16"/>
      <c r="S60" s="16"/>
      <c r="T60" s="16"/>
      <c r="U60" s="16"/>
      <c r="V60" s="26">
        <f t="shared" si="2"/>
        <v>1.81</v>
      </c>
      <c r="W60" s="29">
        <f t="shared" si="5"/>
        <v>0.64473714519855585</v>
      </c>
      <c r="X60" s="28">
        <f t="shared" si="3"/>
        <v>1</v>
      </c>
      <c r="Y60" s="22"/>
      <c r="Z60" s="22"/>
      <c r="AA60" s="26">
        <v>10.5</v>
      </c>
      <c r="AB60" s="26">
        <f t="shared" si="8"/>
        <v>0</v>
      </c>
      <c r="AC60" s="26">
        <f t="shared" si="8"/>
        <v>0</v>
      </c>
      <c r="AD60" s="26">
        <f t="shared" si="8"/>
        <v>0</v>
      </c>
      <c r="AE60" s="26">
        <f t="shared" si="8"/>
        <v>0</v>
      </c>
      <c r="AF60" s="26">
        <f t="shared" si="8"/>
        <v>0</v>
      </c>
      <c r="AG60" s="26">
        <f t="shared" si="8"/>
        <v>0</v>
      </c>
      <c r="AH60" s="26">
        <f t="shared" si="8"/>
        <v>0</v>
      </c>
      <c r="AI60" s="26">
        <f t="shared" si="8"/>
        <v>0</v>
      </c>
      <c r="AJ60" s="26">
        <f t="shared" si="8"/>
        <v>0</v>
      </c>
      <c r="AK60" s="26">
        <f t="shared" si="8"/>
        <v>0</v>
      </c>
      <c r="AL60" s="26">
        <f t="shared" si="8"/>
        <v>0</v>
      </c>
      <c r="AM60" s="26">
        <f t="shared" si="8"/>
        <v>1.81</v>
      </c>
      <c r="AN60" s="26">
        <f t="shared" si="8"/>
        <v>0</v>
      </c>
      <c r="AO60" s="26">
        <f t="shared" si="8"/>
        <v>0</v>
      </c>
      <c r="AP60" s="26">
        <f t="shared" si="8"/>
        <v>0</v>
      </c>
      <c r="AQ60" s="26">
        <f t="shared" si="8"/>
        <v>0</v>
      </c>
      <c r="AR60" s="26">
        <f t="shared" si="7"/>
        <v>0</v>
      </c>
      <c r="AS60" s="26">
        <f t="shared" si="6"/>
        <v>0</v>
      </c>
      <c r="AT60" s="21"/>
      <c r="AU60" s="21"/>
      <c r="AV60" s="21"/>
      <c r="AW60" s="21"/>
      <c r="AX60" s="21"/>
      <c r="AY60" s="21"/>
      <c r="AZ60" s="21"/>
      <c r="BA60" s="21"/>
      <c r="BB60" s="21"/>
      <c r="BC60" s="21"/>
      <c r="BD60" s="21"/>
      <c r="BE60" s="21"/>
    </row>
    <row r="61" spans="3:57" ht="15.75">
      <c r="C61" s="26">
        <v>10.75</v>
      </c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9" t="s">
        <v>19</v>
      </c>
      <c r="P61" s="16"/>
      <c r="Q61" s="16"/>
      <c r="R61" s="16"/>
      <c r="S61" s="16"/>
      <c r="T61" s="16"/>
      <c r="U61" s="16"/>
      <c r="V61" s="26">
        <f t="shared" si="2"/>
        <v>1.81</v>
      </c>
      <c r="W61" s="29">
        <f t="shared" si="5"/>
        <v>0.65208786823222809</v>
      </c>
      <c r="X61" s="28">
        <f t="shared" si="3"/>
        <v>1</v>
      </c>
      <c r="Y61" s="22"/>
      <c r="Z61" s="22"/>
      <c r="AA61" s="26">
        <v>10.75</v>
      </c>
      <c r="AB61" s="26">
        <f t="shared" si="8"/>
        <v>0</v>
      </c>
      <c r="AC61" s="26">
        <f t="shared" si="8"/>
        <v>0</v>
      </c>
      <c r="AD61" s="26">
        <f t="shared" si="8"/>
        <v>0</v>
      </c>
      <c r="AE61" s="26">
        <f t="shared" si="8"/>
        <v>0</v>
      </c>
      <c r="AF61" s="26">
        <f t="shared" si="8"/>
        <v>0</v>
      </c>
      <c r="AG61" s="26">
        <f t="shared" si="8"/>
        <v>0</v>
      </c>
      <c r="AH61" s="26">
        <f t="shared" si="8"/>
        <v>0</v>
      </c>
      <c r="AI61" s="26">
        <f t="shared" si="8"/>
        <v>0</v>
      </c>
      <c r="AJ61" s="26">
        <f t="shared" si="8"/>
        <v>0</v>
      </c>
      <c r="AK61" s="26">
        <f t="shared" si="8"/>
        <v>0</v>
      </c>
      <c r="AL61" s="26">
        <f t="shared" si="8"/>
        <v>0</v>
      </c>
      <c r="AM61" s="26">
        <f t="shared" si="8"/>
        <v>1.81</v>
      </c>
      <c r="AN61" s="26">
        <f t="shared" si="8"/>
        <v>0</v>
      </c>
      <c r="AO61" s="26">
        <f t="shared" si="8"/>
        <v>0</v>
      </c>
      <c r="AP61" s="26">
        <f t="shared" si="8"/>
        <v>0</v>
      </c>
      <c r="AQ61" s="26">
        <f t="shared" si="8"/>
        <v>0</v>
      </c>
      <c r="AR61" s="26">
        <f t="shared" si="7"/>
        <v>0</v>
      </c>
      <c r="AS61" s="26">
        <f t="shared" si="6"/>
        <v>0</v>
      </c>
      <c r="AT61" s="21"/>
      <c r="AU61" s="21"/>
      <c r="AV61" s="21"/>
      <c r="AW61" s="21"/>
      <c r="AX61" s="21"/>
      <c r="AY61" s="21"/>
      <c r="AZ61" s="21"/>
      <c r="BA61" s="21"/>
      <c r="BB61" s="21"/>
      <c r="BC61" s="21"/>
      <c r="BD61" s="21"/>
      <c r="BE61" s="21"/>
    </row>
    <row r="62" spans="3:57" ht="15.75">
      <c r="C62" s="26">
        <v>11</v>
      </c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9" t="s">
        <v>19</v>
      </c>
      <c r="P62" s="16"/>
      <c r="Q62" s="16"/>
      <c r="R62" s="16"/>
      <c r="S62" s="16"/>
      <c r="T62" s="16"/>
      <c r="U62" s="16"/>
      <c r="V62" s="26">
        <f t="shared" si="2"/>
        <v>1.81</v>
      </c>
      <c r="W62" s="29">
        <f t="shared" si="5"/>
        <v>0.65926208163068845</v>
      </c>
      <c r="X62" s="28">
        <f t="shared" si="3"/>
        <v>1</v>
      </c>
      <c r="Y62" s="22"/>
      <c r="Z62" s="22"/>
      <c r="AA62" s="26">
        <v>11</v>
      </c>
      <c r="AB62" s="26">
        <f t="shared" si="8"/>
        <v>0</v>
      </c>
      <c r="AC62" s="26">
        <f t="shared" si="8"/>
        <v>0</v>
      </c>
      <c r="AD62" s="26">
        <f t="shared" si="8"/>
        <v>0</v>
      </c>
      <c r="AE62" s="26">
        <f t="shared" si="8"/>
        <v>0</v>
      </c>
      <c r="AF62" s="26">
        <f t="shared" si="8"/>
        <v>0</v>
      </c>
      <c r="AG62" s="26">
        <f t="shared" si="8"/>
        <v>0</v>
      </c>
      <c r="AH62" s="26">
        <f t="shared" si="8"/>
        <v>0</v>
      </c>
      <c r="AI62" s="26">
        <f t="shared" si="8"/>
        <v>0</v>
      </c>
      <c r="AJ62" s="26">
        <f t="shared" si="8"/>
        <v>0</v>
      </c>
      <c r="AK62" s="26">
        <f t="shared" si="8"/>
        <v>0</v>
      </c>
      <c r="AL62" s="26">
        <f t="shared" si="8"/>
        <v>0</v>
      </c>
      <c r="AM62" s="26">
        <f t="shared" si="8"/>
        <v>1.81</v>
      </c>
      <c r="AN62" s="26">
        <f t="shared" si="8"/>
        <v>0</v>
      </c>
      <c r="AO62" s="26">
        <f t="shared" si="8"/>
        <v>0</v>
      </c>
      <c r="AP62" s="26">
        <f t="shared" si="8"/>
        <v>0</v>
      </c>
      <c r="AQ62" s="26">
        <f t="shared" si="8"/>
        <v>0</v>
      </c>
      <c r="AR62" s="26">
        <f t="shared" si="7"/>
        <v>0</v>
      </c>
      <c r="AS62" s="26">
        <f t="shared" si="6"/>
        <v>0</v>
      </c>
      <c r="AT62" s="21"/>
      <c r="AU62" s="21"/>
      <c r="AV62" s="21"/>
      <c r="AW62" s="21"/>
      <c r="AX62" s="21"/>
      <c r="AY62" s="21"/>
      <c r="AZ62" s="21"/>
      <c r="BA62" s="21"/>
      <c r="BB62" s="21"/>
      <c r="BC62" s="21"/>
      <c r="BD62" s="21"/>
      <c r="BE62" s="21"/>
    </row>
    <row r="63" spans="3:57" ht="15.75">
      <c r="C63" s="26">
        <v>11.25</v>
      </c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9" t="s">
        <v>19</v>
      </c>
      <c r="P63" s="19" t="s">
        <v>19</v>
      </c>
      <c r="Q63" s="16"/>
      <c r="R63" s="16"/>
      <c r="S63" s="16"/>
      <c r="T63" s="16"/>
      <c r="U63" s="16"/>
      <c r="V63" s="26">
        <f t="shared" si="2"/>
        <v>3.62</v>
      </c>
      <c r="W63" s="29">
        <f t="shared" si="5"/>
        <v>0.68861628143093334</v>
      </c>
      <c r="X63" s="28">
        <f t="shared" si="3"/>
        <v>1</v>
      </c>
      <c r="Y63" s="22"/>
      <c r="Z63" s="22"/>
      <c r="AA63" s="26">
        <v>11.25</v>
      </c>
      <c r="AB63" s="26">
        <f t="shared" si="8"/>
        <v>0</v>
      </c>
      <c r="AC63" s="26">
        <f t="shared" si="8"/>
        <v>0</v>
      </c>
      <c r="AD63" s="26">
        <f t="shared" si="8"/>
        <v>0</v>
      </c>
      <c r="AE63" s="26">
        <f t="shared" si="8"/>
        <v>0</v>
      </c>
      <c r="AF63" s="26">
        <f t="shared" si="8"/>
        <v>0</v>
      </c>
      <c r="AG63" s="26">
        <f t="shared" si="8"/>
        <v>0</v>
      </c>
      <c r="AH63" s="26">
        <f t="shared" si="8"/>
        <v>0</v>
      </c>
      <c r="AI63" s="26">
        <f t="shared" si="8"/>
        <v>0</v>
      </c>
      <c r="AJ63" s="26">
        <f t="shared" si="8"/>
        <v>0</v>
      </c>
      <c r="AK63" s="26">
        <f t="shared" si="8"/>
        <v>0</v>
      </c>
      <c r="AL63" s="26">
        <f t="shared" si="8"/>
        <v>0</v>
      </c>
      <c r="AM63" s="26">
        <f t="shared" si="8"/>
        <v>1.81</v>
      </c>
      <c r="AN63" s="26">
        <f t="shared" si="8"/>
        <v>1.81</v>
      </c>
      <c r="AO63" s="26">
        <f t="shared" si="8"/>
        <v>0</v>
      </c>
      <c r="AP63" s="26">
        <f t="shared" si="8"/>
        <v>0</v>
      </c>
      <c r="AQ63" s="26">
        <f t="shared" si="8"/>
        <v>0</v>
      </c>
      <c r="AR63" s="26">
        <f t="shared" si="7"/>
        <v>0</v>
      </c>
      <c r="AS63" s="26">
        <f t="shared" si="6"/>
        <v>0</v>
      </c>
      <c r="AT63" s="21"/>
      <c r="AU63" s="21"/>
      <c r="AV63" s="21"/>
      <c r="AW63" s="21"/>
      <c r="AX63" s="21"/>
      <c r="AY63" s="21"/>
      <c r="AZ63" s="21"/>
      <c r="BA63" s="21"/>
      <c r="BB63" s="21"/>
      <c r="BC63" s="21"/>
      <c r="BD63" s="21"/>
      <c r="BE63" s="21"/>
    </row>
    <row r="64" spans="3:57" ht="15.75">
      <c r="C64" s="26">
        <v>11.5</v>
      </c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9" t="s">
        <v>19</v>
      </c>
      <c r="Q64" s="16"/>
      <c r="R64" s="16"/>
      <c r="S64" s="16"/>
      <c r="T64" s="16"/>
      <c r="U64" s="16"/>
      <c r="V64" s="26">
        <f t="shared" si="2"/>
        <v>1.81</v>
      </c>
      <c r="W64" s="29">
        <f t="shared" si="5"/>
        <v>0.69491335432783563</v>
      </c>
      <c r="X64" s="28">
        <f t="shared" si="3"/>
        <v>1</v>
      </c>
      <c r="Y64" s="22"/>
      <c r="Z64" s="22"/>
      <c r="AA64" s="26">
        <v>11.5</v>
      </c>
      <c r="AB64" s="26">
        <f t="shared" si="8"/>
        <v>0</v>
      </c>
      <c r="AC64" s="26">
        <f t="shared" si="8"/>
        <v>0</v>
      </c>
      <c r="AD64" s="26">
        <f t="shared" si="8"/>
        <v>0</v>
      </c>
      <c r="AE64" s="26">
        <f t="shared" si="8"/>
        <v>0</v>
      </c>
      <c r="AF64" s="26">
        <f t="shared" si="8"/>
        <v>0</v>
      </c>
      <c r="AG64" s="26">
        <f t="shared" si="8"/>
        <v>0</v>
      </c>
      <c r="AH64" s="26">
        <f t="shared" si="8"/>
        <v>0</v>
      </c>
      <c r="AI64" s="26">
        <f t="shared" si="8"/>
        <v>0</v>
      </c>
      <c r="AJ64" s="26">
        <f t="shared" si="8"/>
        <v>0</v>
      </c>
      <c r="AK64" s="26">
        <f t="shared" si="8"/>
        <v>0</v>
      </c>
      <c r="AL64" s="26">
        <f t="shared" si="8"/>
        <v>0</v>
      </c>
      <c r="AM64" s="26">
        <f t="shared" si="8"/>
        <v>0</v>
      </c>
      <c r="AN64" s="26">
        <f t="shared" si="8"/>
        <v>1.81</v>
      </c>
      <c r="AO64" s="26">
        <f t="shared" si="8"/>
        <v>0</v>
      </c>
      <c r="AP64" s="26">
        <f t="shared" si="8"/>
        <v>0</v>
      </c>
      <c r="AQ64" s="26">
        <f t="shared" ref="AQ64:AS127" si="9">$B$6*(1-ISBLANK(S64))</f>
        <v>0</v>
      </c>
      <c r="AR64" s="26">
        <f t="shared" si="7"/>
        <v>0</v>
      </c>
      <c r="AS64" s="26">
        <f t="shared" si="6"/>
        <v>0</v>
      </c>
      <c r="AT64" s="21"/>
      <c r="AU64" s="21"/>
      <c r="AV64" s="21"/>
      <c r="AW64" s="21"/>
      <c r="AX64" s="21"/>
      <c r="AY64" s="21"/>
      <c r="AZ64" s="21"/>
      <c r="BA64" s="21"/>
      <c r="BB64" s="21"/>
      <c r="BC64" s="21"/>
      <c r="BD64" s="21"/>
      <c r="BE64" s="21"/>
    </row>
    <row r="65" spans="3:57" ht="15.75">
      <c r="C65" s="26">
        <v>11.75</v>
      </c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9" t="s">
        <v>19</v>
      </c>
      <c r="Q65" s="16"/>
      <c r="R65" s="16"/>
      <c r="S65" s="16"/>
      <c r="T65" s="16"/>
      <c r="U65" s="16"/>
      <c r="V65" s="26">
        <f t="shared" si="2"/>
        <v>1.81</v>
      </c>
      <c r="W65" s="29">
        <f t="shared" si="5"/>
        <v>0.70105921842053687</v>
      </c>
      <c r="X65" s="28">
        <f t="shared" si="3"/>
        <v>1</v>
      </c>
      <c r="Y65" s="22"/>
      <c r="Z65" s="22"/>
      <c r="AA65" s="26">
        <v>11.75</v>
      </c>
      <c r="AB65" s="26">
        <f t="shared" ref="AB65:AP81" si="10">$B$6*(1-ISBLANK(D65))</f>
        <v>0</v>
      </c>
      <c r="AC65" s="26">
        <f t="shared" si="10"/>
        <v>0</v>
      </c>
      <c r="AD65" s="26">
        <f t="shared" si="10"/>
        <v>0</v>
      </c>
      <c r="AE65" s="26">
        <f t="shared" si="10"/>
        <v>0</v>
      </c>
      <c r="AF65" s="26">
        <f t="shared" si="10"/>
        <v>0</v>
      </c>
      <c r="AG65" s="26">
        <f t="shared" si="10"/>
        <v>0</v>
      </c>
      <c r="AH65" s="26">
        <f t="shared" si="10"/>
        <v>0</v>
      </c>
      <c r="AI65" s="26">
        <f t="shared" si="10"/>
        <v>0</v>
      </c>
      <c r="AJ65" s="26">
        <f t="shared" si="10"/>
        <v>0</v>
      </c>
      <c r="AK65" s="26">
        <f t="shared" si="10"/>
        <v>0</v>
      </c>
      <c r="AL65" s="26">
        <f t="shared" si="10"/>
        <v>0</v>
      </c>
      <c r="AM65" s="26">
        <f t="shared" si="10"/>
        <v>0</v>
      </c>
      <c r="AN65" s="26">
        <f t="shared" si="10"/>
        <v>1.81</v>
      </c>
      <c r="AO65" s="26">
        <f t="shared" si="10"/>
        <v>0</v>
      </c>
      <c r="AP65" s="26">
        <f t="shared" si="10"/>
        <v>0</v>
      </c>
      <c r="AQ65" s="26">
        <f t="shared" si="9"/>
        <v>0</v>
      </c>
      <c r="AR65" s="26">
        <f t="shared" si="7"/>
        <v>0</v>
      </c>
      <c r="AS65" s="26">
        <f t="shared" si="6"/>
        <v>0</v>
      </c>
      <c r="AT65" s="21"/>
      <c r="AU65" s="21"/>
      <c r="AV65" s="21"/>
      <c r="AW65" s="21"/>
      <c r="AX65" s="21"/>
      <c r="AY65" s="21"/>
      <c r="AZ65" s="21"/>
      <c r="BA65" s="21"/>
      <c r="BB65" s="21"/>
      <c r="BC65" s="21"/>
      <c r="BD65" s="21"/>
      <c r="BE65" s="21"/>
    </row>
    <row r="66" spans="3:57" ht="15.75">
      <c r="C66" s="26">
        <v>12</v>
      </c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9" t="s">
        <v>19</v>
      </c>
      <c r="Q66" s="19" t="s">
        <v>19</v>
      </c>
      <c r="R66" s="16"/>
      <c r="S66" s="16"/>
      <c r="T66" s="16"/>
      <c r="U66" s="16"/>
      <c r="V66" s="26">
        <f t="shared" si="2"/>
        <v>3.62</v>
      </c>
      <c r="W66" s="29">
        <f t="shared" si="5"/>
        <v>0.72940976220845766</v>
      </c>
      <c r="X66" s="28">
        <f t="shared" si="3"/>
        <v>1</v>
      </c>
      <c r="Y66" s="22"/>
      <c r="Z66" s="22"/>
      <c r="AA66" s="26">
        <v>12</v>
      </c>
      <c r="AB66" s="26">
        <f t="shared" si="10"/>
        <v>0</v>
      </c>
      <c r="AC66" s="26">
        <f t="shared" si="10"/>
        <v>0</v>
      </c>
      <c r="AD66" s="26">
        <f t="shared" si="10"/>
        <v>0</v>
      </c>
      <c r="AE66" s="26">
        <f t="shared" si="10"/>
        <v>0</v>
      </c>
      <c r="AF66" s="26">
        <f t="shared" si="10"/>
        <v>0</v>
      </c>
      <c r="AG66" s="26">
        <f t="shared" si="10"/>
        <v>0</v>
      </c>
      <c r="AH66" s="26">
        <f t="shared" si="10"/>
        <v>0</v>
      </c>
      <c r="AI66" s="26">
        <f t="shared" si="10"/>
        <v>0</v>
      </c>
      <c r="AJ66" s="26">
        <f t="shared" si="10"/>
        <v>0</v>
      </c>
      <c r="AK66" s="26">
        <f t="shared" si="10"/>
        <v>0</v>
      </c>
      <c r="AL66" s="26">
        <f t="shared" si="10"/>
        <v>0</v>
      </c>
      <c r="AM66" s="26">
        <f t="shared" si="10"/>
        <v>0</v>
      </c>
      <c r="AN66" s="26">
        <f t="shared" si="10"/>
        <v>1.81</v>
      </c>
      <c r="AO66" s="26">
        <f t="shared" si="10"/>
        <v>1.81</v>
      </c>
      <c r="AP66" s="26">
        <f t="shared" si="10"/>
        <v>0</v>
      </c>
      <c r="AQ66" s="26">
        <f t="shared" si="9"/>
        <v>0</v>
      </c>
      <c r="AR66" s="26">
        <f t="shared" si="7"/>
        <v>0</v>
      </c>
      <c r="AS66" s="26">
        <f t="shared" si="6"/>
        <v>0</v>
      </c>
      <c r="AT66" s="21"/>
      <c r="AU66" s="21"/>
      <c r="AV66" s="21"/>
      <c r="AW66" s="21"/>
      <c r="AX66" s="21"/>
      <c r="AY66" s="21"/>
      <c r="AZ66" s="21"/>
      <c r="BA66" s="21"/>
      <c r="BB66" s="21"/>
      <c r="BC66" s="21"/>
      <c r="BD66" s="21"/>
      <c r="BE66" s="21"/>
    </row>
    <row r="67" spans="3:57" ht="15.75">
      <c r="C67" s="26">
        <v>12.25</v>
      </c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9" t="s">
        <v>19</v>
      </c>
      <c r="R67" s="16"/>
      <c r="S67" s="16"/>
      <c r="T67" s="16"/>
      <c r="U67" s="16"/>
      <c r="V67" s="26">
        <f t="shared" si="2"/>
        <v>1.81</v>
      </c>
      <c r="W67" s="29">
        <f t="shared" si="5"/>
        <v>0.734727279437424</v>
      </c>
      <c r="X67" s="28">
        <f t="shared" si="3"/>
        <v>1</v>
      </c>
      <c r="Y67" s="22"/>
      <c r="Z67" s="22"/>
      <c r="AA67" s="26">
        <v>12.25</v>
      </c>
      <c r="AB67" s="26">
        <f t="shared" si="10"/>
        <v>0</v>
      </c>
      <c r="AC67" s="26">
        <f t="shared" si="10"/>
        <v>0</v>
      </c>
      <c r="AD67" s="26">
        <f t="shared" si="10"/>
        <v>0</v>
      </c>
      <c r="AE67" s="26">
        <f t="shared" si="10"/>
        <v>0</v>
      </c>
      <c r="AF67" s="26">
        <f t="shared" si="10"/>
        <v>0</v>
      </c>
      <c r="AG67" s="26">
        <f t="shared" si="10"/>
        <v>0</v>
      </c>
      <c r="AH67" s="26">
        <f t="shared" si="10"/>
        <v>0</v>
      </c>
      <c r="AI67" s="26">
        <f t="shared" si="10"/>
        <v>0</v>
      </c>
      <c r="AJ67" s="26">
        <f t="shared" si="10"/>
        <v>0</v>
      </c>
      <c r="AK67" s="26">
        <f t="shared" si="10"/>
        <v>0</v>
      </c>
      <c r="AL67" s="26">
        <f t="shared" si="10"/>
        <v>0</v>
      </c>
      <c r="AM67" s="26">
        <f t="shared" si="10"/>
        <v>0</v>
      </c>
      <c r="AN67" s="26">
        <f t="shared" si="10"/>
        <v>0</v>
      </c>
      <c r="AO67" s="26">
        <f t="shared" si="10"/>
        <v>1.81</v>
      </c>
      <c r="AP67" s="26">
        <f t="shared" si="10"/>
        <v>0</v>
      </c>
      <c r="AQ67" s="26">
        <f t="shared" si="9"/>
        <v>0</v>
      </c>
      <c r="AR67" s="26">
        <f t="shared" si="7"/>
        <v>0</v>
      </c>
      <c r="AS67" s="26">
        <f t="shared" si="6"/>
        <v>0</v>
      </c>
      <c r="AT67" s="21"/>
      <c r="AU67" s="21"/>
      <c r="AV67" s="21"/>
      <c r="AW67" s="21"/>
      <c r="AX67" s="21"/>
      <c r="AY67" s="21"/>
      <c r="AZ67" s="21"/>
      <c r="BA67" s="21"/>
      <c r="BB67" s="21"/>
      <c r="BC67" s="21"/>
      <c r="BD67" s="21"/>
      <c r="BE67" s="21"/>
    </row>
    <row r="68" spans="3:57" ht="15.75">
      <c r="C68" s="26">
        <v>12.5</v>
      </c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9" t="s">
        <v>19</v>
      </c>
      <c r="R68" s="16"/>
      <c r="S68" s="16"/>
      <c r="T68" s="16"/>
      <c r="U68" s="16"/>
      <c r="V68" s="26">
        <f t="shared" si="2"/>
        <v>1.81</v>
      </c>
      <c r="W68" s="29">
        <f t="shared" si="5"/>
        <v>0.73991710949575173</v>
      </c>
      <c r="X68" s="28">
        <f t="shared" si="3"/>
        <v>1</v>
      </c>
      <c r="Y68" s="22"/>
      <c r="Z68" s="22"/>
      <c r="AA68" s="26">
        <v>12.5</v>
      </c>
      <c r="AB68" s="26">
        <f t="shared" si="10"/>
        <v>0</v>
      </c>
      <c r="AC68" s="26">
        <f t="shared" si="10"/>
        <v>0</v>
      </c>
      <c r="AD68" s="26">
        <f t="shared" si="10"/>
        <v>0</v>
      </c>
      <c r="AE68" s="26">
        <f t="shared" si="10"/>
        <v>0</v>
      </c>
      <c r="AF68" s="26">
        <f t="shared" si="10"/>
        <v>0</v>
      </c>
      <c r="AG68" s="26">
        <f t="shared" si="10"/>
        <v>0</v>
      </c>
      <c r="AH68" s="26">
        <f t="shared" si="10"/>
        <v>0</v>
      </c>
      <c r="AI68" s="26">
        <f t="shared" si="10"/>
        <v>0</v>
      </c>
      <c r="AJ68" s="26">
        <f t="shared" si="10"/>
        <v>0</v>
      </c>
      <c r="AK68" s="26">
        <f t="shared" si="10"/>
        <v>0</v>
      </c>
      <c r="AL68" s="26">
        <f t="shared" si="10"/>
        <v>0</v>
      </c>
      <c r="AM68" s="26">
        <f t="shared" si="10"/>
        <v>0</v>
      </c>
      <c r="AN68" s="26">
        <f t="shared" si="10"/>
        <v>0</v>
      </c>
      <c r="AO68" s="26">
        <f t="shared" si="10"/>
        <v>1.81</v>
      </c>
      <c r="AP68" s="26">
        <f t="shared" si="10"/>
        <v>0</v>
      </c>
      <c r="AQ68" s="26">
        <f t="shared" si="9"/>
        <v>0</v>
      </c>
      <c r="AR68" s="26">
        <f t="shared" si="7"/>
        <v>0</v>
      </c>
      <c r="AS68" s="26">
        <f t="shared" si="6"/>
        <v>0</v>
      </c>
      <c r="AT68" s="21"/>
      <c r="AU68" s="21"/>
      <c r="AV68" s="21"/>
      <c r="AW68" s="21"/>
      <c r="AX68" s="21"/>
      <c r="AY68" s="21"/>
      <c r="AZ68" s="21"/>
      <c r="BA68" s="21"/>
      <c r="BB68" s="21"/>
      <c r="BC68" s="21"/>
      <c r="BD68" s="21"/>
      <c r="BE68" s="21"/>
    </row>
    <row r="69" spans="3:57" ht="15.75">
      <c r="C69" s="26">
        <v>12.75</v>
      </c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9" t="s">
        <v>19</v>
      </c>
      <c r="R69" s="19" t="s">
        <v>19</v>
      </c>
      <c r="S69" s="16"/>
      <c r="T69" s="16"/>
      <c r="U69" s="16"/>
      <c r="V69" s="26">
        <f t="shared" si="2"/>
        <v>3.62</v>
      </c>
      <c r="W69" s="29">
        <f t="shared" si="5"/>
        <v>0.76733457606836075</v>
      </c>
      <c r="X69" s="28">
        <f t="shared" si="3"/>
        <v>1</v>
      </c>
      <c r="Y69" s="22"/>
      <c r="Z69" s="22"/>
      <c r="AA69" s="26">
        <v>12.75</v>
      </c>
      <c r="AB69" s="26">
        <f t="shared" si="10"/>
        <v>0</v>
      </c>
      <c r="AC69" s="26">
        <f t="shared" si="10"/>
        <v>0</v>
      </c>
      <c r="AD69" s="26">
        <f t="shared" si="10"/>
        <v>0</v>
      </c>
      <c r="AE69" s="26">
        <f t="shared" si="10"/>
        <v>0</v>
      </c>
      <c r="AF69" s="26">
        <f t="shared" si="10"/>
        <v>0</v>
      </c>
      <c r="AG69" s="26">
        <f t="shared" si="10"/>
        <v>0</v>
      </c>
      <c r="AH69" s="26">
        <f t="shared" si="10"/>
        <v>0</v>
      </c>
      <c r="AI69" s="26">
        <f t="shared" si="10"/>
        <v>0</v>
      </c>
      <c r="AJ69" s="26">
        <f t="shared" si="10"/>
        <v>0</v>
      </c>
      <c r="AK69" s="26">
        <f t="shared" si="10"/>
        <v>0</v>
      </c>
      <c r="AL69" s="26">
        <f t="shared" si="10"/>
        <v>0</v>
      </c>
      <c r="AM69" s="26">
        <f t="shared" si="10"/>
        <v>0</v>
      </c>
      <c r="AN69" s="26">
        <f t="shared" si="10"/>
        <v>0</v>
      </c>
      <c r="AO69" s="26">
        <f t="shared" si="10"/>
        <v>1.81</v>
      </c>
      <c r="AP69" s="26">
        <f t="shared" si="10"/>
        <v>1.81</v>
      </c>
      <c r="AQ69" s="26">
        <f t="shared" si="9"/>
        <v>0</v>
      </c>
      <c r="AR69" s="26">
        <f t="shared" si="7"/>
        <v>0</v>
      </c>
      <c r="AS69" s="26">
        <f t="shared" si="6"/>
        <v>0</v>
      </c>
      <c r="AT69" s="21"/>
      <c r="AU69" s="21"/>
      <c r="AV69" s="21"/>
      <c r="AW69" s="21"/>
      <c r="AX69" s="21"/>
      <c r="AY69" s="21"/>
      <c r="AZ69" s="21"/>
      <c r="BA69" s="21"/>
      <c r="BB69" s="21"/>
      <c r="BC69" s="21"/>
      <c r="BD69" s="21"/>
      <c r="BE69" s="21"/>
    </row>
    <row r="70" spans="3:57" ht="15.75">
      <c r="C70" s="26">
        <v>13</v>
      </c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9" t="s">
        <v>19</v>
      </c>
      <c r="S70" s="16"/>
      <c r="T70" s="16"/>
      <c r="U70" s="16"/>
      <c r="V70" s="26">
        <f t="shared" si="2"/>
        <v>1.81</v>
      </c>
      <c r="W70" s="29">
        <f t="shared" si="5"/>
        <v>0.77174142164921533</v>
      </c>
      <c r="X70" s="28">
        <f t="shared" si="3"/>
        <v>1</v>
      </c>
      <c r="Y70" s="22"/>
      <c r="Z70" s="22"/>
      <c r="AA70" s="26">
        <v>13</v>
      </c>
      <c r="AB70" s="26">
        <f t="shared" si="10"/>
        <v>0</v>
      </c>
      <c r="AC70" s="26">
        <f t="shared" si="10"/>
        <v>0</v>
      </c>
      <c r="AD70" s="26">
        <f t="shared" si="10"/>
        <v>0</v>
      </c>
      <c r="AE70" s="26">
        <f t="shared" si="10"/>
        <v>0</v>
      </c>
      <c r="AF70" s="26">
        <f t="shared" si="10"/>
        <v>0</v>
      </c>
      <c r="AG70" s="26">
        <f t="shared" si="10"/>
        <v>0</v>
      </c>
      <c r="AH70" s="26">
        <f t="shared" si="10"/>
        <v>0</v>
      </c>
      <c r="AI70" s="26">
        <f t="shared" si="10"/>
        <v>0</v>
      </c>
      <c r="AJ70" s="26">
        <f t="shared" si="10"/>
        <v>0</v>
      </c>
      <c r="AK70" s="26">
        <f t="shared" si="10"/>
        <v>0</v>
      </c>
      <c r="AL70" s="26">
        <f t="shared" si="10"/>
        <v>0</v>
      </c>
      <c r="AM70" s="26">
        <f t="shared" si="10"/>
        <v>0</v>
      </c>
      <c r="AN70" s="26">
        <f t="shared" si="10"/>
        <v>0</v>
      </c>
      <c r="AO70" s="26">
        <f t="shared" si="10"/>
        <v>0</v>
      </c>
      <c r="AP70" s="26">
        <f t="shared" si="10"/>
        <v>1.81</v>
      </c>
      <c r="AQ70" s="26">
        <f t="shared" si="9"/>
        <v>0</v>
      </c>
      <c r="AR70" s="26">
        <f t="shared" si="7"/>
        <v>0</v>
      </c>
      <c r="AS70" s="26">
        <f t="shared" si="6"/>
        <v>0</v>
      </c>
      <c r="AT70" s="21"/>
      <c r="AU70" s="21"/>
      <c r="AV70" s="21"/>
      <c r="AW70" s="21"/>
      <c r="AX70" s="21"/>
      <c r="AY70" s="21"/>
      <c r="AZ70" s="21"/>
      <c r="BA70" s="21"/>
      <c r="BB70" s="21"/>
      <c r="BC70" s="21"/>
      <c r="BD70" s="21"/>
      <c r="BE70" s="21"/>
    </row>
    <row r="71" spans="3:57" ht="15.75">
      <c r="C71" s="26">
        <v>13.25</v>
      </c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9" t="s">
        <v>19</v>
      </c>
      <c r="S71" s="16"/>
      <c r="T71" s="16"/>
      <c r="U71" s="16"/>
      <c r="V71" s="26">
        <f t="shared" si="2"/>
        <v>1.81</v>
      </c>
      <c r="W71" s="29">
        <f t="shared" si="5"/>
        <v>0.77604244761173469</v>
      </c>
      <c r="X71" s="28">
        <f t="shared" si="3"/>
        <v>1</v>
      </c>
      <c r="Y71" s="22"/>
      <c r="Z71" s="22"/>
      <c r="AA71" s="26">
        <v>13.25</v>
      </c>
      <c r="AB71" s="26">
        <f t="shared" si="10"/>
        <v>0</v>
      </c>
      <c r="AC71" s="26">
        <f t="shared" si="10"/>
        <v>0</v>
      </c>
      <c r="AD71" s="26">
        <f t="shared" si="10"/>
        <v>0</v>
      </c>
      <c r="AE71" s="26">
        <f t="shared" si="10"/>
        <v>0</v>
      </c>
      <c r="AF71" s="26">
        <f t="shared" si="10"/>
        <v>0</v>
      </c>
      <c r="AG71" s="26">
        <f t="shared" si="10"/>
        <v>0</v>
      </c>
      <c r="AH71" s="26">
        <f t="shared" si="10"/>
        <v>0</v>
      </c>
      <c r="AI71" s="26">
        <f t="shared" si="10"/>
        <v>0</v>
      </c>
      <c r="AJ71" s="26">
        <f t="shared" si="10"/>
        <v>0</v>
      </c>
      <c r="AK71" s="26">
        <f t="shared" si="10"/>
        <v>0</v>
      </c>
      <c r="AL71" s="26">
        <f t="shared" si="10"/>
        <v>0</v>
      </c>
      <c r="AM71" s="26">
        <f t="shared" si="10"/>
        <v>0</v>
      </c>
      <c r="AN71" s="26">
        <f t="shared" si="10"/>
        <v>0</v>
      </c>
      <c r="AO71" s="26">
        <f t="shared" si="10"/>
        <v>0</v>
      </c>
      <c r="AP71" s="26">
        <f t="shared" si="10"/>
        <v>1.81</v>
      </c>
      <c r="AQ71" s="26">
        <f t="shared" si="9"/>
        <v>0</v>
      </c>
      <c r="AR71" s="26">
        <f t="shared" si="7"/>
        <v>0</v>
      </c>
      <c r="AS71" s="26">
        <f t="shared" si="6"/>
        <v>0</v>
      </c>
      <c r="AT71" s="21"/>
      <c r="AU71" s="21"/>
      <c r="AV71" s="21"/>
      <c r="AW71" s="21"/>
      <c r="AX71" s="21"/>
      <c r="AY71" s="21"/>
      <c r="AZ71" s="21"/>
      <c r="BA71" s="21"/>
      <c r="BB71" s="21"/>
      <c r="BC71" s="21"/>
      <c r="BD71" s="21"/>
      <c r="BE71" s="21"/>
    </row>
    <row r="72" spans="3:57" ht="15.75">
      <c r="C72" s="26">
        <v>13.5</v>
      </c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9" t="s">
        <v>19</v>
      </c>
      <c r="S72" s="16"/>
      <c r="T72" s="16"/>
      <c r="U72" s="16"/>
      <c r="V72" s="26">
        <f t="shared" si="2"/>
        <v>1.81</v>
      </c>
      <c r="W72" s="29">
        <f t="shared" si="5"/>
        <v>0.78024019495523877</v>
      </c>
      <c r="X72" s="28">
        <f t="shared" si="3"/>
        <v>1</v>
      </c>
      <c r="Y72" s="22"/>
      <c r="Z72" s="22"/>
      <c r="AA72" s="26">
        <v>13.5</v>
      </c>
      <c r="AB72" s="26">
        <f t="shared" si="10"/>
        <v>0</v>
      </c>
      <c r="AC72" s="26">
        <f t="shared" si="10"/>
        <v>0</v>
      </c>
      <c r="AD72" s="26">
        <f t="shared" si="10"/>
        <v>0</v>
      </c>
      <c r="AE72" s="26">
        <f t="shared" si="10"/>
        <v>0</v>
      </c>
      <c r="AF72" s="26">
        <f t="shared" si="10"/>
        <v>0</v>
      </c>
      <c r="AG72" s="26">
        <f t="shared" si="10"/>
        <v>0</v>
      </c>
      <c r="AH72" s="26">
        <f t="shared" si="10"/>
        <v>0</v>
      </c>
      <c r="AI72" s="26">
        <f t="shared" si="10"/>
        <v>0</v>
      </c>
      <c r="AJ72" s="26">
        <f t="shared" si="10"/>
        <v>0</v>
      </c>
      <c r="AK72" s="26">
        <f t="shared" si="10"/>
        <v>0</v>
      </c>
      <c r="AL72" s="26">
        <f t="shared" si="10"/>
        <v>0</v>
      </c>
      <c r="AM72" s="26">
        <f t="shared" si="10"/>
        <v>0</v>
      </c>
      <c r="AN72" s="26">
        <f t="shared" si="10"/>
        <v>0</v>
      </c>
      <c r="AO72" s="26">
        <f t="shared" si="10"/>
        <v>0</v>
      </c>
      <c r="AP72" s="26">
        <f t="shared" si="10"/>
        <v>1.81</v>
      </c>
      <c r="AQ72" s="26">
        <f t="shared" si="9"/>
        <v>0</v>
      </c>
      <c r="AR72" s="26">
        <f t="shared" si="7"/>
        <v>0</v>
      </c>
      <c r="AS72" s="26">
        <f t="shared" si="6"/>
        <v>0</v>
      </c>
      <c r="AT72" s="21"/>
      <c r="AU72" s="21"/>
      <c r="AV72" s="21"/>
      <c r="AW72" s="21"/>
      <c r="AX72" s="21"/>
      <c r="AY72" s="21"/>
      <c r="AZ72" s="21"/>
      <c r="BA72" s="21"/>
      <c r="BB72" s="21"/>
      <c r="BC72" s="21"/>
      <c r="BD72" s="21"/>
      <c r="BE72" s="21"/>
    </row>
    <row r="73" spans="3:57">
      <c r="C73" s="26">
        <v>13.75</v>
      </c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26">
        <f t="shared" si="2"/>
        <v>0</v>
      </c>
      <c r="W73" s="29">
        <f t="shared" si="5"/>
        <v>0.7619848860733488</v>
      </c>
      <c r="X73" s="28">
        <f t="shared" si="3"/>
        <v>1</v>
      </c>
      <c r="Y73" s="22"/>
      <c r="Z73" s="22"/>
      <c r="AA73" s="26">
        <v>13.75</v>
      </c>
      <c r="AB73" s="26">
        <f t="shared" si="10"/>
        <v>0</v>
      </c>
      <c r="AC73" s="26">
        <f t="shared" si="10"/>
        <v>0</v>
      </c>
      <c r="AD73" s="26">
        <f t="shared" si="10"/>
        <v>0</v>
      </c>
      <c r="AE73" s="26">
        <f t="shared" si="10"/>
        <v>0</v>
      </c>
      <c r="AF73" s="26">
        <f t="shared" si="10"/>
        <v>0</v>
      </c>
      <c r="AG73" s="26">
        <f t="shared" si="10"/>
        <v>0</v>
      </c>
      <c r="AH73" s="26">
        <f t="shared" si="10"/>
        <v>0</v>
      </c>
      <c r="AI73" s="26">
        <f t="shared" si="10"/>
        <v>0</v>
      </c>
      <c r="AJ73" s="26">
        <f t="shared" si="10"/>
        <v>0</v>
      </c>
      <c r="AK73" s="26">
        <f t="shared" si="10"/>
        <v>0</v>
      </c>
      <c r="AL73" s="26">
        <f t="shared" si="10"/>
        <v>0</v>
      </c>
      <c r="AM73" s="26">
        <f t="shared" si="10"/>
        <v>0</v>
      </c>
      <c r="AN73" s="26">
        <f t="shared" si="10"/>
        <v>0</v>
      </c>
      <c r="AO73" s="26">
        <f t="shared" si="10"/>
        <v>0</v>
      </c>
      <c r="AP73" s="26">
        <f t="shared" si="10"/>
        <v>0</v>
      </c>
      <c r="AQ73" s="26">
        <f t="shared" si="9"/>
        <v>0</v>
      </c>
      <c r="AR73" s="26">
        <f t="shared" si="7"/>
        <v>0</v>
      </c>
      <c r="AS73" s="26">
        <f t="shared" si="6"/>
        <v>0</v>
      </c>
      <c r="AT73" s="21"/>
      <c r="AU73" s="21"/>
      <c r="AV73" s="21"/>
      <c r="AW73" s="21"/>
      <c r="AX73" s="21"/>
      <c r="AY73" s="21"/>
      <c r="AZ73" s="21"/>
      <c r="BA73" s="21"/>
      <c r="BB73" s="21"/>
      <c r="BC73" s="21"/>
      <c r="BD73" s="21"/>
      <c r="BE73" s="21"/>
    </row>
    <row r="74" spans="3:57">
      <c r="C74" s="26">
        <v>14</v>
      </c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26">
        <f t="shared" si="2"/>
        <v>0</v>
      </c>
      <c r="W74" s="29">
        <f t="shared" si="5"/>
        <v>0.74416793378531509</v>
      </c>
      <c r="X74" s="28">
        <f t="shared" si="3"/>
        <v>1</v>
      </c>
      <c r="Y74" s="22"/>
      <c r="Z74" s="22"/>
      <c r="AA74" s="26">
        <v>14</v>
      </c>
      <c r="AB74" s="26">
        <f t="shared" si="10"/>
        <v>0</v>
      </c>
      <c r="AC74" s="26">
        <f t="shared" si="10"/>
        <v>0</v>
      </c>
      <c r="AD74" s="26">
        <f t="shared" si="10"/>
        <v>0</v>
      </c>
      <c r="AE74" s="26">
        <f t="shared" si="10"/>
        <v>0</v>
      </c>
      <c r="AF74" s="26">
        <f t="shared" si="10"/>
        <v>0</v>
      </c>
      <c r="AG74" s="26">
        <f t="shared" si="10"/>
        <v>0</v>
      </c>
      <c r="AH74" s="26">
        <f t="shared" si="10"/>
        <v>0</v>
      </c>
      <c r="AI74" s="26">
        <f t="shared" si="10"/>
        <v>0</v>
      </c>
      <c r="AJ74" s="26">
        <f t="shared" si="10"/>
        <v>0</v>
      </c>
      <c r="AK74" s="26">
        <f t="shared" si="10"/>
        <v>0</v>
      </c>
      <c r="AL74" s="26">
        <f t="shared" si="10"/>
        <v>0</v>
      </c>
      <c r="AM74" s="26">
        <f t="shared" si="10"/>
        <v>0</v>
      </c>
      <c r="AN74" s="26">
        <f t="shared" si="10"/>
        <v>0</v>
      </c>
      <c r="AO74" s="26">
        <f t="shared" si="10"/>
        <v>0</v>
      </c>
      <c r="AP74" s="26">
        <f t="shared" si="10"/>
        <v>0</v>
      </c>
      <c r="AQ74" s="26">
        <f t="shared" si="9"/>
        <v>0</v>
      </c>
      <c r="AR74" s="26">
        <f t="shared" si="7"/>
        <v>0</v>
      </c>
      <c r="AS74" s="26">
        <f t="shared" si="6"/>
        <v>0</v>
      </c>
      <c r="AT74" s="21"/>
      <c r="AU74" s="21"/>
      <c r="AV74" s="21"/>
      <c r="AW74" s="21"/>
      <c r="AX74" s="21"/>
      <c r="AY74" s="21"/>
      <c r="AZ74" s="21"/>
      <c r="BA74" s="21"/>
      <c r="BB74" s="21"/>
      <c r="BC74" s="21"/>
      <c r="BD74" s="21"/>
      <c r="BE74" s="21"/>
    </row>
    <row r="75" spans="3:57">
      <c r="C75" s="26">
        <v>14.25</v>
      </c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26">
        <f t="shared" si="2"/>
        <v>0</v>
      </c>
      <c r="W75" s="29">
        <f t="shared" si="5"/>
        <v>0.72677881202967132</v>
      </c>
      <c r="X75" s="28">
        <f t="shared" si="3"/>
        <v>1</v>
      </c>
      <c r="Y75" s="22"/>
      <c r="Z75" s="22"/>
      <c r="AA75" s="26">
        <v>14.25</v>
      </c>
      <c r="AB75" s="26">
        <f t="shared" si="10"/>
        <v>0</v>
      </c>
      <c r="AC75" s="26">
        <f t="shared" si="10"/>
        <v>0</v>
      </c>
      <c r="AD75" s="26">
        <f t="shared" si="10"/>
        <v>0</v>
      </c>
      <c r="AE75" s="26">
        <f t="shared" si="10"/>
        <v>0</v>
      </c>
      <c r="AF75" s="26">
        <f t="shared" si="10"/>
        <v>0</v>
      </c>
      <c r="AG75" s="26">
        <f t="shared" si="10"/>
        <v>0</v>
      </c>
      <c r="AH75" s="26">
        <f t="shared" si="10"/>
        <v>0</v>
      </c>
      <c r="AI75" s="26">
        <f t="shared" si="10"/>
        <v>0</v>
      </c>
      <c r="AJ75" s="26">
        <f t="shared" si="10"/>
        <v>0</v>
      </c>
      <c r="AK75" s="26">
        <f t="shared" si="10"/>
        <v>0</v>
      </c>
      <c r="AL75" s="26">
        <f t="shared" si="10"/>
        <v>0</v>
      </c>
      <c r="AM75" s="26">
        <f t="shared" si="10"/>
        <v>0</v>
      </c>
      <c r="AN75" s="26">
        <f t="shared" si="10"/>
        <v>0</v>
      </c>
      <c r="AO75" s="26">
        <f t="shared" si="10"/>
        <v>0</v>
      </c>
      <c r="AP75" s="26">
        <f t="shared" si="10"/>
        <v>0</v>
      </c>
      <c r="AQ75" s="26">
        <f t="shared" si="9"/>
        <v>0</v>
      </c>
      <c r="AR75" s="26">
        <f t="shared" si="7"/>
        <v>0</v>
      </c>
      <c r="AS75" s="26">
        <f t="shared" si="6"/>
        <v>0</v>
      </c>
      <c r="AT75" s="21"/>
      <c r="AU75" s="21"/>
      <c r="AV75" s="21"/>
      <c r="AW75" s="21"/>
      <c r="AX75" s="21"/>
      <c r="AY75" s="21"/>
      <c r="AZ75" s="21"/>
      <c r="BA75" s="21"/>
      <c r="BB75" s="21"/>
      <c r="BC75" s="21"/>
      <c r="BD75" s="21"/>
      <c r="BE75" s="21"/>
    </row>
    <row r="76" spans="3:57" ht="15.75">
      <c r="C76" s="26">
        <v>14.5</v>
      </c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9" t="s">
        <v>19</v>
      </c>
      <c r="T76" s="16"/>
      <c r="U76" s="16"/>
      <c r="V76" s="26">
        <f t="shared" si="2"/>
        <v>1.81</v>
      </c>
      <c r="W76" s="29">
        <f t="shared" si="5"/>
        <v>0.7321595050923877</v>
      </c>
      <c r="X76" s="28">
        <f t="shared" si="3"/>
        <v>1</v>
      </c>
      <c r="Y76" s="22"/>
      <c r="Z76" s="22"/>
      <c r="AA76" s="26">
        <v>14.5</v>
      </c>
      <c r="AB76" s="26">
        <f t="shared" si="10"/>
        <v>0</v>
      </c>
      <c r="AC76" s="26">
        <f t="shared" si="10"/>
        <v>0</v>
      </c>
      <c r="AD76" s="26">
        <f t="shared" si="10"/>
        <v>0</v>
      </c>
      <c r="AE76" s="26">
        <f t="shared" si="10"/>
        <v>0</v>
      </c>
      <c r="AF76" s="26">
        <f t="shared" si="10"/>
        <v>0</v>
      </c>
      <c r="AG76" s="26">
        <f t="shared" si="10"/>
        <v>0</v>
      </c>
      <c r="AH76" s="26">
        <f t="shared" si="10"/>
        <v>0</v>
      </c>
      <c r="AI76" s="26">
        <f t="shared" si="10"/>
        <v>0</v>
      </c>
      <c r="AJ76" s="26">
        <f t="shared" si="10"/>
        <v>0</v>
      </c>
      <c r="AK76" s="26">
        <f t="shared" si="10"/>
        <v>0</v>
      </c>
      <c r="AL76" s="26">
        <f t="shared" si="10"/>
        <v>0</v>
      </c>
      <c r="AM76" s="26">
        <f t="shared" si="10"/>
        <v>0</v>
      </c>
      <c r="AN76" s="26">
        <f t="shared" si="10"/>
        <v>0</v>
      </c>
      <c r="AO76" s="26">
        <f t="shared" si="10"/>
        <v>0</v>
      </c>
      <c r="AP76" s="26">
        <f t="shared" si="10"/>
        <v>0</v>
      </c>
      <c r="AQ76" s="26">
        <f t="shared" si="9"/>
        <v>1.81</v>
      </c>
      <c r="AR76" s="26">
        <f t="shared" si="7"/>
        <v>0</v>
      </c>
      <c r="AS76" s="26">
        <f t="shared" si="6"/>
        <v>0</v>
      </c>
      <c r="AT76" s="21"/>
      <c r="AU76" s="21"/>
      <c r="AV76" s="21"/>
      <c r="AW76" s="21"/>
      <c r="AX76" s="21"/>
      <c r="AY76" s="21"/>
      <c r="AZ76" s="21"/>
      <c r="BA76" s="21"/>
      <c r="BB76" s="21"/>
      <c r="BC76" s="21"/>
      <c r="BD76" s="21"/>
      <c r="BE76" s="21"/>
    </row>
    <row r="77" spans="3:57" ht="15.75">
      <c r="C77" s="26">
        <v>14.75</v>
      </c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9" t="s">
        <v>19</v>
      </c>
      <c r="T77" s="16"/>
      <c r="U77" s="16"/>
      <c r="V77" s="26">
        <f t="shared" si="2"/>
        <v>1.81</v>
      </c>
      <c r="W77" s="29">
        <f t="shared" si="5"/>
        <v>0.73741099397133381</v>
      </c>
      <c r="X77" s="28">
        <f t="shared" si="3"/>
        <v>1</v>
      </c>
      <c r="Y77" s="22"/>
      <c r="Z77" s="22"/>
      <c r="AA77" s="26">
        <v>14.75</v>
      </c>
      <c r="AB77" s="26">
        <f t="shared" si="10"/>
        <v>0</v>
      </c>
      <c r="AC77" s="26">
        <f t="shared" si="10"/>
        <v>0</v>
      </c>
      <c r="AD77" s="26">
        <f t="shared" si="10"/>
        <v>0</v>
      </c>
      <c r="AE77" s="26">
        <f t="shared" si="10"/>
        <v>0</v>
      </c>
      <c r="AF77" s="26">
        <f t="shared" si="10"/>
        <v>0</v>
      </c>
      <c r="AG77" s="26">
        <f t="shared" si="10"/>
        <v>0</v>
      </c>
      <c r="AH77" s="26">
        <f t="shared" si="10"/>
        <v>0</v>
      </c>
      <c r="AI77" s="26">
        <f t="shared" si="10"/>
        <v>0</v>
      </c>
      <c r="AJ77" s="26">
        <f t="shared" si="10"/>
        <v>0</v>
      </c>
      <c r="AK77" s="26">
        <f t="shared" si="10"/>
        <v>0</v>
      </c>
      <c r="AL77" s="26">
        <f t="shared" si="10"/>
        <v>0</v>
      </c>
      <c r="AM77" s="26">
        <f t="shared" si="10"/>
        <v>0</v>
      </c>
      <c r="AN77" s="26">
        <f t="shared" si="10"/>
        <v>0</v>
      </c>
      <c r="AO77" s="26">
        <f t="shared" si="10"/>
        <v>0</v>
      </c>
      <c r="AP77" s="26">
        <f t="shared" si="10"/>
        <v>0</v>
      </c>
      <c r="AQ77" s="26">
        <f t="shared" si="9"/>
        <v>1.81</v>
      </c>
      <c r="AR77" s="26">
        <f t="shared" si="7"/>
        <v>0</v>
      </c>
      <c r="AS77" s="26">
        <f t="shared" si="6"/>
        <v>0</v>
      </c>
      <c r="AT77" s="21"/>
      <c r="AU77" s="21"/>
      <c r="AV77" s="21"/>
      <c r="AW77" s="21"/>
      <c r="AX77" s="21"/>
      <c r="AY77" s="21"/>
      <c r="AZ77" s="21"/>
      <c r="BA77" s="21"/>
      <c r="BB77" s="21"/>
      <c r="BC77" s="21"/>
      <c r="BD77" s="21"/>
      <c r="BE77" s="21"/>
    </row>
    <row r="78" spans="3:57" ht="15.75">
      <c r="C78" s="26">
        <v>15</v>
      </c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9" t="s">
        <v>19</v>
      </c>
      <c r="T78" s="16"/>
      <c r="U78" s="16"/>
      <c r="V78" s="26">
        <f t="shared" si="2"/>
        <v>1.81</v>
      </c>
      <c r="W78" s="29">
        <f t="shared" si="5"/>
        <v>0.74253638118897458</v>
      </c>
      <c r="X78" s="28">
        <f t="shared" si="3"/>
        <v>1</v>
      </c>
      <c r="Y78" s="22"/>
      <c r="Z78" s="22"/>
      <c r="AA78" s="26">
        <v>15</v>
      </c>
      <c r="AB78" s="26">
        <f t="shared" si="10"/>
        <v>0</v>
      </c>
      <c r="AC78" s="26">
        <f t="shared" si="10"/>
        <v>0</v>
      </c>
      <c r="AD78" s="26">
        <f t="shared" si="10"/>
        <v>0</v>
      </c>
      <c r="AE78" s="26">
        <f t="shared" si="10"/>
        <v>0</v>
      </c>
      <c r="AF78" s="26">
        <f t="shared" si="10"/>
        <v>0</v>
      </c>
      <c r="AG78" s="26">
        <f t="shared" si="10"/>
        <v>0</v>
      </c>
      <c r="AH78" s="26">
        <f t="shared" si="10"/>
        <v>0</v>
      </c>
      <c r="AI78" s="26">
        <f t="shared" si="10"/>
        <v>0</v>
      </c>
      <c r="AJ78" s="26">
        <f t="shared" si="10"/>
        <v>0</v>
      </c>
      <c r="AK78" s="26">
        <f t="shared" si="10"/>
        <v>0</v>
      </c>
      <c r="AL78" s="26">
        <f t="shared" si="10"/>
        <v>0</v>
      </c>
      <c r="AM78" s="26">
        <f t="shared" si="10"/>
        <v>0</v>
      </c>
      <c r="AN78" s="26">
        <f t="shared" si="10"/>
        <v>0</v>
      </c>
      <c r="AO78" s="26">
        <f t="shared" si="10"/>
        <v>0</v>
      </c>
      <c r="AP78" s="26">
        <f t="shared" si="10"/>
        <v>0</v>
      </c>
      <c r="AQ78" s="26">
        <f t="shared" si="9"/>
        <v>1.81</v>
      </c>
      <c r="AR78" s="26">
        <f t="shared" si="7"/>
        <v>0</v>
      </c>
      <c r="AS78" s="26">
        <f t="shared" si="6"/>
        <v>0</v>
      </c>
      <c r="AT78" s="21"/>
      <c r="AU78" s="21"/>
      <c r="AV78" s="21"/>
      <c r="AW78" s="21"/>
      <c r="AX78" s="21"/>
      <c r="AY78" s="21"/>
      <c r="AZ78" s="21"/>
      <c r="BA78" s="21"/>
      <c r="BB78" s="21"/>
      <c r="BC78" s="21"/>
      <c r="BD78" s="21"/>
      <c r="BE78" s="21"/>
    </row>
    <row r="79" spans="3:57" ht="15.75">
      <c r="C79" s="26">
        <v>15.25</v>
      </c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9" t="s">
        <v>19</v>
      </c>
      <c r="T79" s="16"/>
      <c r="U79" s="16"/>
      <c r="V79" s="26">
        <f t="shared" si="2"/>
        <v>1.81</v>
      </c>
      <c r="W79" s="29">
        <f t="shared" si="5"/>
        <v>0.74753869476828605</v>
      </c>
      <c r="X79" s="28">
        <f t="shared" si="3"/>
        <v>1</v>
      </c>
      <c r="Y79" s="22"/>
      <c r="Z79" s="22"/>
      <c r="AA79" s="26">
        <v>15.25</v>
      </c>
      <c r="AB79" s="26">
        <f t="shared" si="10"/>
        <v>0</v>
      </c>
      <c r="AC79" s="26">
        <f t="shared" si="10"/>
        <v>0</v>
      </c>
      <c r="AD79" s="26">
        <f t="shared" si="10"/>
        <v>0</v>
      </c>
      <c r="AE79" s="26">
        <f t="shared" si="10"/>
        <v>0</v>
      </c>
      <c r="AF79" s="26">
        <f t="shared" si="10"/>
        <v>0</v>
      </c>
      <c r="AG79" s="26">
        <f t="shared" si="10"/>
        <v>0</v>
      </c>
      <c r="AH79" s="26">
        <f t="shared" si="10"/>
        <v>0</v>
      </c>
      <c r="AI79" s="26">
        <f t="shared" si="10"/>
        <v>0</v>
      </c>
      <c r="AJ79" s="26">
        <f t="shared" si="10"/>
        <v>0</v>
      </c>
      <c r="AK79" s="26">
        <f t="shared" si="10"/>
        <v>0</v>
      </c>
      <c r="AL79" s="26">
        <f t="shared" si="10"/>
        <v>0</v>
      </c>
      <c r="AM79" s="26">
        <f t="shared" si="10"/>
        <v>0</v>
      </c>
      <c r="AN79" s="26">
        <f t="shared" si="10"/>
        <v>0</v>
      </c>
      <c r="AO79" s="26">
        <f t="shared" si="10"/>
        <v>0</v>
      </c>
      <c r="AP79" s="26">
        <f t="shared" si="10"/>
        <v>0</v>
      </c>
      <c r="AQ79" s="26">
        <f t="shared" si="9"/>
        <v>1.81</v>
      </c>
      <c r="AR79" s="26">
        <f t="shared" si="7"/>
        <v>0</v>
      </c>
      <c r="AS79" s="26">
        <f t="shared" si="6"/>
        <v>0</v>
      </c>
      <c r="AT79" s="21"/>
      <c r="AU79" s="21"/>
      <c r="AV79" s="21"/>
      <c r="AW79" s="21"/>
      <c r="AX79" s="21"/>
      <c r="AY79" s="21"/>
      <c r="AZ79" s="21"/>
      <c r="BA79" s="21"/>
      <c r="BB79" s="21"/>
      <c r="BC79" s="21"/>
      <c r="BD79" s="21"/>
      <c r="BE79" s="21"/>
    </row>
    <row r="80" spans="3:57">
      <c r="C80" s="26">
        <v>15.5</v>
      </c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26">
        <f t="shared" si="2"/>
        <v>0</v>
      </c>
      <c r="W80" s="29">
        <f t="shared" si="5"/>
        <v>0.73006863243186337</v>
      </c>
      <c r="X80" s="28">
        <f t="shared" si="3"/>
        <v>1</v>
      </c>
      <c r="Y80" s="22"/>
      <c r="Z80" s="22"/>
      <c r="AA80" s="26">
        <v>15.5</v>
      </c>
      <c r="AB80" s="26">
        <f t="shared" si="10"/>
        <v>0</v>
      </c>
      <c r="AC80" s="26">
        <f t="shared" si="10"/>
        <v>0</v>
      </c>
      <c r="AD80" s="26">
        <f t="shared" si="10"/>
        <v>0</v>
      </c>
      <c r="AE80" s="26">
        <f t="shared" si="10"/>
        <v>0</v>
      </c>
      <c r="AF80" s="26">
        <f t="shared" si="10"/>
        <v>0</v>
      </c>
      <c r="AG80" s="26">
        <f t="shared" si="10"/>
        <v>0</v>
      </c>
      <c r="AH80" s="26">
        <f t="shared" si="10"/>
        <v>0</v>
      </c>
      <c r="AI80" s="26">
        <f t="shared" si="10"/>
        <v>0</v>
      </c>
      <c r="AJ80" s="26">
        <f t="shared" si="10"/>
        <v>0</v>
      </c>
      <c r="AK80" s="26">
        <f t="shared" si="10"/>
        <v>0</v>
      </c>
      <c r="AL80" s="26">
        <f t="shared" si="10"/>
        <v>0</v>
      </c>
      <c r="AM80" s="26">
        <f t="shared" si="10"/>
        <v>0</v>
      </c>
      <c r="AN80" s="26">
        <f t="shared" si="10"/>
        <v>0</v>
      </c>
      <c r="AO80" s="26">
        <f t="shared" si="10"/>
        <v>0</v>
      </c>
      <c r="AP80" s="26">
        <f t="shared" si="10"/>
        <v>0</v>
      </c>
      <c r="AQ80" s="26">
        <f t="shared" si="9"/>
        <v>0</v>
      </c>
      <c r="AR80" s="26">
        <f t="shared" si="7"/>
        <v>0</v>
      </c>
      <c r="AS80" s="26">
        <f t="shared" si="6"/>
        <v>0</v>
      </c>
      <c r="AT80" s="21"/>
      <c r="AU80" s="21"/>
      <c r="AV80" s="21"/>
      <c r="AW80" s="21"/>
      <c r="AX80" s="21"/>
      <c r="AY80" s="21"/>
      <c r="AZ80" s="21"/>
      <c r="BA80" s="21"/>
      <c r="BB80" s="21"/>
      <c r="BC80" s="21"/>
      <c r="BD80" s="21"/>
      <c r="BE80" s="21"/>
    </row>
    <row r="81" spans="3:57">
      <c r="C81" s="26">
        <v>15.75</v>
      </c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26">
        <f t="shared" si="2"/>
        <v>0</v>
      </c>
      <c r="W81" s="29">
        <f t="shared" si="5"/>
        <v>0.71301807091406821</v>
      </c>
      <c r="X81" s="28">
        <f t="shared" si="3"/>
        <v>1</v>
      </c>
      <c r="Y81" s="22"/>
      <c r="Z81" s="22"/>
      <c r="AA81" s="26">
        <v>15.75</v>
      </c>
      <c r="AB81" s="26">
        <f t="shared" si="10"/>
        <v>0</v>
      </c>
      <c r="AC81" s="26">
        <f t="shared" si="10"/>
        <v>0</v>
      </c>
      <c r="AD81" s="26">
        <f t="shared" si="10"/>
        <v>0</v>
      </c>
      <c r="AE81" s="26">
        <f t="shared" si="10"/>
        <v>0</v>
      </c>
      <c r="AF81" s="26">
        <f t="shared" si="10"/>
        <v>0</v>
      </c>
      <c r="AG81" s="26">
        <f t="shared" si="10"/>
        <v>0</v>
      </c>
      <c r="AH81" s="26">
        <f t="shared" si="10"/>
        <v>0</v>
      </c>
      <c r="AI81" s="26">
        <f t="shared" si="10"/>
        <v>0</v>
      </c>
      <c r="AJ81" s="26">
        <f t="shared" si="10"/>
        <v>0</v>
      </c>
      <c r="AK81" s="26">
        <f t="shared" si="10"/>
        <v>0</v>
      </c>
      <c r="AL81" s="26">
        <f t="shared" si="10"/>
        <v>0</v>
      </c>
      <c r="AM81" s="26">
        <f t="shared" si="10"/>
        <v>0</v>
      </c>
      <c r="AN81" s="26">
        <f t="shared" si="10"/>
        <v>0</v>
      </c>
      <c r="AO81" s="26">
        <f t="shared" si="10"/>
        <v>0</v>
      </c>
      <c r="AP81" s="26">
        <f t="shared" si="10"/>
        <v>0</v>
      </c>
      <c r="AQ81" s="26">
        <f t="shared" si="9"/>
        <v>0</v>
      </c>
      <c r="AR81" s="26">
        <f t="shared" si="7"/>
        <v>0</v>
      </c>
      <c r="AS81" s="26">
        <f t="shared" si="6"/>
        <v>0</v>
      </c>
      <c r="AT81" s="21"/>
      <c r="AU81" s="21"/>
      <c r="AV81" s="21"/>
      <c r="AW81" s="21"/>
      <c r="AX81" s="21"/>
      <c r="AY81" s="21"/>
      <c r="AZ81" s="21"/>
      <c r="BA81" s="21"/>
      <c r="BB81" s="21"/>
      <c r="BC81" s="21"/>
      <c r="BD81" s="21"/>
      <c r="BE81" s="21"/>
    </row>
    <row r="82" spans="3:57" ht="15.75">
      <c r="C82" s="26">
        <v>16</v>
      </c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9" t="s">
        <v>19</v>
      </c>
      <c r="U82" s="16"/>
      <c r="V82" s="26">
        <f t="shared" si="2"/>
        <v>1.81</v>
      </c>
      <c r="W82" s="29">
        <f t="shared" si="5"/>
        <v>0.71872919451857387</v>
      </c>
      <c r="X82" s="28">
        <f t="shared" si="3"/>
        <v>1</v>
      </c>
      <c r="Y82" s="22"/>
      <c r="Z82" s="22"/>
      <c r="AA82" s="26">
        <v>16</v>
      </c>
      <c r="AB82" s="26">
        <f t="shared" ref="AB82:AP98" si="11">$B$6*(1-ISBLANK(D82))</f>
        <v>0</v>
      </c>
      <c r="AC82" s="26">
        <f t="shared" si="11"/>
        <v>0</v>
      </c>
      <c r="AD82" s="26">
        <f t="shared" si="11"/>
        <v>0</v>
      </c>
      <c r="AE82" s="26">
        <f t="shared" si="11"/>
        <v>0</v>
      </c>
      <c r="AF82" s="26">
        <f t="shared" si="11"/>
        <v>0</v>
      </c>
      <c r="AG82" s="26">
        <f t="shared" si="11"/>
        <v>0</v>
      </c>
      <c r="AH82" s="26">
        <f t="shared" si="11"/>
        <v>0</v>
      </c>
      <c r="AI82" s="26">
        <f t="shared" si="11"/>
        <v>0</v>
      </c>
      <c r="AJ82" s="26">
        <f t="shared" si="11"/>
        <v>0</v>
      </c>
      <c r="AK82" s="26">
        <f t="shared" si="11"/>
        <v>0</v>
      </c>
      <c r="AL82" s="26">
        <f t="shared" si="11"/>
        <v>0</v>
      </c>
      <c r="AM82" s="26">
        <f t="shared" si="11"/>
        <v>0</v>
      </c>
      <c r="AN82" s="26">
        <f t="shared" si="11"/>
        <v>0</v>
      </c>
      <c r="AO82" s="26">
        <f t="shared" si="11"/>
        <v>0</v>
      </c>
      <c r="AP82" s="26">
        <f t="shared" si="11"/>
        <v>0</v>
      </c>
      <c r="AQ82" s="26">
        <f t="shared" si="9"/>
        <v>0</v>
      </c>
      <c r="AR82" s="26">
        <f t="shared" si="7"/>
        <v>1.81</v>
      </c>
      <c r="AS82" s="26">
        <f t="shared" si="6"/>
        <v>0</v>
      </c>
      <c r="AT82" s="21"/>
      <c r="AU82" s="21"/>
      <c r="AV82" s="21"/>
      <c r="AW82" s="21"/>
      <c r="AX82" s="21"/>
      <c r="AY82" s="21"/>
      <c r="AZ82" s="21"/>
      <c r="BA82" s="21"/>
      <c r="BB82" s="21"/>
      <c r="BC82" s="21"/>
      <c r="BD82" s="21"/>
      <c r="BE82" s="21"/>
    </row>
    <row r="83" spans="3:57" ht="15.75">
      <c r="C83" s="26">
        <v>16.25</v>
      </c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9" t="s">
        <v>19</v>
      </c>
      <c r="U83" s="16"/>
      <c r="V83" s="26">
        <f t="shared" ref="V83:V146" si="12">SUM(AB83:AS83)</f>
        <v>1.81</v>
      </c>
      <c r="W83" s="29">
        <f t="shared" si="5"/>
        <v>0.72430317945801725</v>
      </c>
      <c r="X83" s="28">
        <f t="shared" ref="X83:X146" si="13">1*(W83&gt;$B$7)</f>
        <v>1</v>
      </c>
      <c r="Y83" s="22"/>
      <c r="Z83" s="22"/>
      <c r="AA83" s="26">
        <v>16.25</v>
      </c>
      <c r="AB83" s="26">
        <f t="shared" si="11"/>
        <v>0</v>
      </c>
      <c r="AC83" s="26">
        <f t="shared" si="11"/>
        <v>0</v>
      </c>
      <c r="AD83" s="26">
        <f t="shared" si="11"/>
        <v>0</v>
      </c>
      <c r="AE83" s="26">
        <f t="shared" si="11"/>
        <v>0</v>
      </c>
      <c r="AF83" s="26">
        <f t="shared" si="11"/>
        <v>0</v>
      </c>
      <c r="AG83" s="26">
        <f t="shared" si="11"/>
        <v>0</v>
      </c>
      <c r="AH83" s="26">
        <f t="shared" si="11"/>
        <v>0</v>
      </c>
      <c r="AI83" s="26">
        <f t="shared" si="11"/>
        <v>0</v>
      </c>
      <c r="AJ83" s="26">
        <f t="shared" si="11"/>
        <v>0</v>
      </c>
      <c r="AK83" s="26">
        <f t="shared" si="11"/>
        <v>0</v>
      </c>
      <c r="AL83" s="26">
        <f t="shared" si="11"/>
        <v>0</v>
      </c>
      <c r="AM83" s="26">
        <f t="shared" si="11"/>
        <v>0</v>
      </c>
      <c r="AN83" s="26">
        <f t="shared" si="11"/>
        <v>0</v>
      </c>
      <c r="AO83" s="26">
        <f t="shared" si="11"/>
        <v>0</v>
      </c>
      <c r="AP83" s="26">
        <f t="shared" si="11"/>
        <v>0</v>
      </c>
      <c r="AQ83" s="26">
        <f t="shared" si="9"/>
        <v>0</v>
      </c>
      <c r="AR83" s="26">
        <f t="shared" si="7"/>
        <v>1.81</v>
      </c>
      <c r="AS83" s="26">
        <f t="shared" si="6"/>
        <v>0</v>
      </c>
      <c r="AT83" s="21"/>
      <c r="AU83" s="21"/>
      <c r="AV83" s="21"/>
      <c r="AW83" s="21"/>
      <c r="AX83" s="21"/>
      <c r="AY83" s="21"/>
      <c r="AZ83" s="21"/>
      <c r="BA83" s="21"/>
      <c r="BB83" s="21"/>
      <c r="BC83" s="21"/>
      <c r="BD83" s="21"/>
      <c r="BE83" s="21"/>
    </row>
    <row r="84" spans="3:57" ht="15.75">
      <c r="C84" s="26">
        <v>16.5</v>
      </c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9" t="s">
        <v>19</v>
      </c>
      <c r="U84" s="16"/>
      <c r="V84" s="26">
        <f t="shared" si="12"/>
        <v>1.81</v>
      </c>
      <c r="W84" s="29">
        <f t="shared" ref="W84:W147" si="14">$B$9+V84/$B$12-($B$9+V84/$B$12-W83)*EXP(-$B$12/$B$10/1*(C84-C83)*60)</f>
        <v>0.72974331878202514</v>
      </c>
      <c r="X84" s="28">
        <f t="shared" si="13"/>
        <v>1</v>
      </c>
      <c r="Y84" s="22"/>
      <c r="Z84" s="22"/>
      <c r="AA84" s="26">
        <v>16.5</v>
      </c>
      <c r="AB84" s="26">
        <f t="shared" si="11"/>
        <v>0</v>
      </c>
      <c r="AC84" s="26">
        <f t="shared" si="11"/>
        <v>0</v>
      </c>
      <c r="AD84" s="26">
        <f t="shared" si="11"/>
        <v>0</v>
      </c>
      <c r="AE84" s="26">
        <f t="shared" si="11"/>
        <v>0</v>
      </c>
      <c r="AF84" s="26">
        <f t="shared" si="11"/>
        <v>0</v>
      </c>
      <c r="AG84" s="26">
        <f t="shared" si="11"/>
        <v>0</v>
      </c>
      <c r="AH84" s="26">
        <f t="shared" si="11"/>
        <v>0</v>
      </c>
      <c r="AI84" s="26">
        <f t="shared" si="11"/>
        <v>0</v>
      </c>
      <c r="AJ84" s="26">
        <f t="shared" si="11"/>
        <v>0</v>
      </c>
      <c r="AK84" s="26">
        <f t="shared" si="11"/>
        <v>0</v>
      </c>
      <c r="AL84" s="26">
        <f t="shared" si="11"/>
        <v>0</v>
      </c>
      <c r="AM84" s="26">
        <f t="shared" si="11"/>
        <v>0</v>
      </c>
      <c r="AN84" s="26">
        <f t="shared" si="11"/>
        <v>0</v>
      </c>
      <c r="AO84" s="26">
        <f t="shared" si="11"/>
        <v>0</v>
      </c>
      <c r="AP84" s="26">
        <f t="shared" si="11"/>
        <v>0</v>
      </c>
      <c r="AQ84" s="26">
        <f t="shared" si="9"/>
        <v>0</v>
      </c>
      <c r="AR84" s="26">
        <f t="shared" si="7"/>
        <v>1.81</v>
      </c>
      <c r="AS84" s="26">
        <f t="shared" si="6"/>
        <v>0</v>
      </c>
      <c r="AT84" s="21"/>
      <c r="AU84" s="21"/>
      <c r="AV84" s="21"/>
      <c r="AW84" s="21"/>
      <c r="AX84" s="21"/>
      <c r="AY84" s="21"/>
      <c r="AZ84" s="21"/>
      <c r="BA84" s="21"/>
      <c r="BB84" s="21"/>
      <c r="BC84" s="21"/>
      <c r="BD84" s="21"/>
      <c r="BE84" s="21"/>
    </row>
    <row r="85" spans="3:57" ht="15.75">
      <c r="C85" s="26">
        <v>16.75</v>
      </c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9" t="s">
        <v>19</v>
      </c>
      <c r="U85" s="16"/>
      <c r="V85" s="26">
        <f t="shared" si="12"/>
        <v>1.81</v>
      </c>
      <c r="W85" s="29">
        <f t="shared" si="14"/>
        <v>0.73505282646569192</v>
      </c>
      <c r="X85" s="28">
        <f t="shared" si="13"/>
        <v>1</v>
      </c>
      <c r="Y85" s="22"/>
      <c r="Z85" s="22"/>
      <c r="AA85" s="26">
        <v>16.75</v>
      </c>
      <c r="AB85" s="26">
        <f t="shared" si="11"/>
        <v>0</v>
      </c>
      <c r="AC85" s="26">
        <f t="shared" si="11"/>
        <v>0</v>
      </c>
      <c r="AD85" s="26">
        <f t="shared" si="11"/>
        <v>0</v>
      </c>
      <c r="AE85" s="26">
        <f t="shared" si="11"/>
        <v>0</v>
      </c>
      <c r="AF85" s="26">
        <f t="shared" si="11"/>
        <v>0</v>
      </c>
      <c r="AG85" s="26">
        <f t="shared" si="11"/>
        <v>0</v>
      </c>
      <c r="AH85" s="26">
        <f t="shared" si="11"/>
        <v>0</v>
      </c>
      <c r="AI85" s="26">
        <f t="shared" si="11"/>
        <v>0</v>
      </c>
      <c r="AJ85" s="26">
        <f t="shared" si="11"/>
        <v>0</v>
      </c>
      <c r="AK85" s="26">
        <f t="shared" si="11"/>
        <v>0</v>
      </c>
      <c r="AL85" s="26">
        <f t="shared" si="11"/>
        <v>0</v>
      </c>
      <c r="AM85" s="26">
        <f t="shared" si="11"/>
        <v>0</v>
      </c>
      <c r="AN85" s="26">
        <f t="shared" si="11"/>
        <v>0</v>
      </c>
      <c r="AO85" s="26">
        <f t="shared" si="11"/>
        <v>0</v>
      </c>
      <c r="AP85" s="26">
        <f t="shared" si="11"/>
        <v>0</v>
      </c>
      <c r="AQ85" s="26">
        <f t="shared" si="9"/>
        <v>0</v>
      </c>
      <c r="AR85" s="26">
        <f t="shared" si="7"/>
        <v>1.81</v>
      </c>
      <c r="AS85" s="26">
        <f t="shared" si="6"/>
        <v>0</v>
      </c>
      <c r="AT85" s="21"/>
      <c r="AU85" s="21"/>
      <c r="AV85" s="21"/>
      <c r="AW85" s="21"/>
      <c r="AX85" s="21"/>
      <c r="AY85" s="21"/>
      <c r="AZ85" s="21"/>
      <c r="BA85" s="21"/>
      <c r="BB85" s="21"/>
      <c r="BC85" s="21"/>
      <c r="BD85" s="21"/>
      <c r="BE85" s="21"/>
    </row>
    <row r="86" spans="3:57">
      <c r="C86" s="26">
        <v>17</v>
      </c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26">
        <f t="shared" si="12"/>
        <v>0</v>
      </c>
      <c r="W86" s="29">
        <f t="shared" si="14"/>
        <v>0.71788258171854558</v>
      </c>
      <c r="X86" s="28">
        <f t="shared" si="13"/>
        <v>1</v>
      </c>
      <c r="Y86" s="22"/>
      <c r="Z86" s="22"/>
      <c r="AA86" s="26">
        <v>17</v>
      </c>
      <c r="AB86" s="26">
        <f t="shared" si="11"/>
        <v>0</v>
      </c>
      <c r="AC86" s="26">
        <f t="shared" si="11"/>
        <v>0</v>
      </c>
      <c r="AD86" s="26">
        <f t="shared" si="11"/>
        <v>0</v>
      </c>
      <c r="AE86" s="26">
        <f t="shared" si="11"/>
        <v>0</v>
      </c>
      <c r="AF86" s="26">
        <f t="shared" si="11"/>
        <v>0</v>
      </c>
      <c r="AG86" s="26">
        <f t="shared" si="11"/>
        <v>0</v>
      </c>
      <c r="AH86" s="26">
        <f t="shared" si="11"/>
        <v>0</v>
      </c>
      <c r="AI86" s="26">
        <f t="shared" si="11"/>
        <v>0</v>
      </c>
      <c r="AJ86" s="26">
        <f t="shared" si="11"/>
        <v>0</v>
      </c>
      <c r="AK86" s="26">
        <f t="shared" si="11"/>
        <v>0</v>
      </c>
      <c r="AL86" s="26">
        <f t="shared" si="11"/>
        <v>0</v>
      </c>
      <c r="AM86" s="26">
        <f t="shared" si="11"/>
        <v>0</v>
      </c>
      <c r="AN86" s="26">
        <f t="shared" si="11"/>
        <v>0</v>
      </c>
      <c r="AO86" s="26">
        <f t="shared" si="11"/>
        <v>0</v>
      </c>
      <c r="AP86" s="26">
        <f t="shared" si="11"/>
        <v>0</v>
      </c>
      <c r="AQ86" s="26">
        <f t="shared" si="9"/>
        <v>0</v>
      </c>
      <c r="AR86" s="26">
        <f t="shared" si="7"/>
        <v>0</v>
      </c>
      <c r="AS86" s="26">
        <f t="shared" si="6"/>
        <v>0</v>
      </c>
      <c r="AT86" s="21"/>
      <c r="AU86" s="21"/>
      <c r="AV86" s="21"/>
      <c r="AW86" s="21"/>
      <c r="AX86" s="21"/>
      <c r="AY86" s="21"/>
      <c r="AZ86" s="21"/>
      <c r="BA86" s="21"/>
      <c r="BB86" s="21"/>
      <c r="BC86" s="21"/>
      <c r="BD86" s="21"/>
      <c r="BE86" s="21"/>
    </row>
    <row r="87" spans="3:57">
      <c r="C87" s="26">
        <v>17.25</v>
      </c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26">
        <f t="shared" si="12"/>
        <v>0</v>
      </c>
      <c r="W87" s="29">
        <f t="shared" si="14"/>
        <v>0.70112463840391592</v>
      </c>
      <c r="X87" s="28">
        <f t="shared" si="13"/>
        <v>1</v>
      </c>
      <c r="Y87" s="22"/>
      <c r="Z87" s="22"/>
      <c r="AA87" s="26">
        <v>17.25</v>
      </c>
      <c r="AB87" s="26">
        <f t="shared" si="11"/>
        <v>0</v>
      </c>
      <c r="AC87" s="26">
        <f t="shared" si="11"/>
        <v>0</v>
      </c>
      <c r="AD87" s="26">
        <f t="shared" si="11"/>
        <v>0</v>
      </c>
      <c r="AE87" s="26">
        <f t="shared" si="11"/>
        <v>0</v>
      </c>
      <c r="AF87" s="26">
        <f t="shared" si="11"/>
        <v>0</v>
      </c>
      <c r="AG87" s="26">
        <f t="shared" si="11"/>
        <v>0</v>
      </c>
      <c r="AH87" s="26">
        <f t="shared" si="11"/>
        <v>0</v>
      </c>
      <c r="AI87" s="26">
        <f t="shared" si="11"/>
        <v>0</v>
      </c>
      <c r="AJ87" s="26">
        <f t="shared" si="11"/>
        <v>0</v>
      </c>
      <c r="AK87" s="26">
        <f t="shared" si="11"/>
        <v>0</v>
      </c>
      <c r="AL87" s="26">
        <f t="shared" si="11"/>
        <v>0</v>
      </c>
      <c r="AM87" s="26">
        <f t="shared" si="11"/>
        <v>0</v>
      </c>
      <c r="AN87" s="26">
        <f t="shared" si="11"/>
        <v>0</v>
      </c>
      <c r="AO87" s="26">
        <f t="shared" si="11"/>
        <v>0</v>
      </c>
      <c r="AP87" s="26">
        <f t="shared" si="11"/>
        <v>0</v>
      </c>
      <c r="AQ87" s="26">
        <f t="shared" si="9"/>
        <v>0</v>
      </c>
      <c r="AR87" s="26">
        <f t="shared" si="7"/>
        <v>0</v>
      </c>
      <c r="AS87" s="26">
        <f t="shared" si="6"/>
        <v>0</v>
      </c>
      <c r="AT87" s="21"/>
      <c r="AU87" s="21"/>
      <c r="AV87" s="21"/>
      <c r="AW87" s="21"/>
      <c r="AX87" s="21"/>
      <c r="AY87" s="21"/>
      <c r="AZ87" s="21"/>
      <c r="BA87" s="21"/>
      <c r="BB87" s="21"/>
      <c r="BC87" s="21"/>
      <c r="BD87" s="21"/>
      <c r="BE87" s="21"/>
    </row>
    <row r="88" spans="3:57">
      <c r="C88" s="26">
        <v>17.5</v>
      </c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26">
        <f t="shared" si="12"/>
        <v>0</v>
      </c>
      <c r="W88" s="29">
        <f t="shared" si="14"/>
        <v>0.68476909611131032</v>
      </c>
      <c r="X88" s="28">
        <f t="shared" si="13"/>
        <v>1</v>
      </c>
      <c r="Y88" s="22"/>
      <c r="Z88" s="22"/>
      <c r="AA88" s="26">
        <v>17.5</v>
      </c>
      <c r="AB88" s="26">
        <f t="shared" si="11"/>
        <v>0</v>
      </c>
      <c r="AC88" s="26">
        <f t="shared" si="11"/>
        <v>0</v>
      </c>
      <c r="AD88" s="26">
        <f t="shared" si="11"/>
        <v>0</v>
      </c>
      <c r="AE88" s="26">
        <f t="shared" si="11"/>
        <v>0</v>
      </c>
      <c r="AF88" s="26">
        <f t="shared" si="11"/>
        <v>0</v>
      </c>
      <c r="AG88" s="26">
        <f t="shared" si="11"/>
        <v>0</v>
      </c>
      <c r="AH88" s="26">
        <f t="shared" si="11"/>
        <v>0</v>
      </c>
      <c r="AI88" s="26">
        <f t="shared" si="11"/>
        <v>0</v>
      </c>
      <c r="AJ88" s="26">
        <f t="shared" si="11"/>
        <v>0</v>
      </c>
      <c r="AK88" s="26">
        <f t="shared" si="11"/>
        <v>0</v>
      </c>
      <c r="AL88" s="26">
        <f t="shared" si="11"/>
        <v>0</v>
      </c>
      <c r="AM88" s="26">
        <f t="shared" si="11"/>
        <v>0</v>
      </c>
      <c r="AN88" s="26">
        <f t="shared" si="11"/>
        <v>0</v>
      </c>
      <c r="AO88" s="26">
        <f t="shared" si="11"/>
        <v>0</v>
      </c>
      <c r="AP88" s="26">
        <f t="shared" si="11"/>
        <v>0</v>
      </c>
      <c r="AQ88" s="26">
        <f t="shared" si="9"/>
        <v>0</v>
      </c>
      <c r="AR88" s="26">
        <f t="shared" si="7"/>
        <v>0</v>
      </c>
      <c r="AS88" s="26">
        <f t="shared" si="6"/>
        <v>0</v>
      </c>
      <c r="AT88" s="21"/>
      <c r="AU88" s="21"/>
      <c r="AV88" s="21"/>
      <c r="AW88" s="21"/>
      <c r="AX88" s="21"/>
      <c r="AY88" s="21"/>
      <c r="AZ88" s="21"/>
      <c r="BA88" s="21"/>
      <c r="BB88" s="21"/>
      <c r="BC88" s="21"/>
      <c r="BD88" s="21"/>
      <c r="BE88" s="21"/>
    </row>
    <row r="89" spans="3:57">
      <c r="C89" s="26">
        <v>17.75</v>
      </c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26">
        <f t="shared" si="12"/>
        <v>0</v>
      </c>
      <c r="W89" s="29">
        <f t="shared" si="14"/>
        <v>0.6688062921643797</v>
      </c>
      <c r="X89" s="28">
        <f t="shared" si="13"/>
        <v>1</v>
      </c>
      <c r="Y89" s="22"/>
      <c r="Z89" s="22"/>
      <c r="AA89" s="26">
        <v>17.75</v>
      </c>
      <c r="AB89" s="26">
        <f t="shared" si="11"/>
        <v>0</v>
      </c>
      <c r="AC89" s="26">
        <f t="shared" si="11"/>
        <v>0</v>
      </c>
      <c r="AD89" s="26">
        <f t="shared" si="11"/>
        <v>0</v>
      </c>
      <c r="AE89" s="26">
        <f t="shared" si="11"/>
        <v>0</v>
      </c>
      <c r="AF89" s="26">
        <f t="shared" si="11"/>
        <v>0</v>
      </c>
      <c r="AG89" s="26">
        <f t="shared" si="11"/>
        <v>0</v>
      </c>
      <c r="AH89" s="26">
        <f t="shared" si="11"/>
        <v>0</v>
      </c>
      <c r="AI89" s="26">
        <f t="shared" si="11"/>
        <v>0</v>
      </c>
      <c r="AJ89" s="26">
        <f t="shared" si="11"/>
        <v>0</v>
      </c>
      <c r="AK89" s="26">
        <f t="shared" si="11"/>
        <v>0</v>
      </c>
      <c r="AL89" s="26">
        <f t="shared" si="11"/>
        <v>0</v>
      </c>
      <c r="AM89" s="26">
        <f t="shared" si="11"/>
        <v>0</v>
      </c>
      <c r="AN89" s="26">
        <f t="shared" si="11"/>
        <v>0</v>
      </c>
      <c r="AO89" s="26">
        <f t="shared" si="11"/>
        <v>0</v>
      </c>
      <c r="AP89" s="26">
        <f t="shared" si="11"/>
        <v>0</v>
      </c>
      <c r="AQ89" s="26">
        <f t="shared" si="9"/>
        <v>0</v>
      </c>
      <c r="AR89" s="26">
        <f t="shared" si="7"/>
        <v>0</v>
      </c>
      <c r="AS89" s="26">
        <f t="shared" si="6"/>
        <v>0</v>
      </c>
      <c r="AT89" s="21"/>
      <c r="AU89" s="21"/>
      <c r="AV89" s="21"/>
      <c r="AW89" s="21"/>
      <c r="AX89" s="21"/>
      <c r="AY89" s="21"/>
      <c r="AZ89" s="21"/>
      <c r="BA89" s="21"/>
      <c r="BB89" s="21"/>
      <c r="BC89" s="21"/>
      <c r="BD89" s="21"/>
      <c r="BE89" s="21"/>
    </row>
    <row r="90" spans="3:57">
      <c r="C90" s="26">
        <v>18</v>
      </c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26">
        <f t="shared" si="12"/>
        <v>0</v>
      </c>
      <c r="W90" s="29">
        <f t="shared" si="14"/>
        <v>0.65322679591231447</v>
      </c>
      <c r="X90" s="28">
        <f t="shared" si="13"/>
        <v>1</v>
      </c>
      <c r="Y90" s="22"/>
      <c r="Z90" s="22"/>
      <c r="AA90" s="26">
        <v>18</v>
      </c>
      <c r="AB90" s="26">
        <f t="shared" si="11"/>
        <v>0</v>
      </c>
      <c r="AC90" s="26">
        <f t="shared" si="11"/>
        <v>0</v>
      </c>
      <c r="AD90" s="26">
        <f t="shared" si="11"/>
        <v>0</v>
      </c>
      <c r="AE90" s="26">
        <f t="shared" si="11"/>
        <v>0</v>
      </c>
      <c r="AF90" s="26">
        <f t="shared" si="11"/>
        <v>0</v>
      </c>
      <c r="AG90" s="26">
        <f t="shared" si="11"/>
        <v>0</v>
      </c>
      <c r="AH90" s="26">
        <f t="shared" si="11"/>
        <v>0</v>
      </c>
      <c r="AI90" s="26">
        <f t="shared" si="11"/>
        <v>0</v>
      </c>
      <c r="AJ90" s="26">
        <f t="shared" si="11"/>
        <v>0</v>
      </c>
      <c r="AK90" s="26">
        <f t="shared" si="11"/>
        <v>0</v>
      </c>
      <c r="AL90" s="26">
        <f t="shared" si="11"/>
        <v>0</v>
      </c>
      <c r="AM90" s="26">
        <f t="shared" si="11"/>
        <v>0</v>
      </c>
      <c r="AN90" s="26">
        <f t="shared" si="11"/>
        <v>0</v>
      </c>
      <c r="AO90" s="26">
        <f t="shared" si="11"/>
        <v>0</v>
      </c>
      <c r="AP90" s="26">
        <f t="shared" si="11"/>
        <v>0</v>
      </c>
      <c r="AQ90" s="26">
        <f t="shared" si="9"/>
        <v>0</v>
      </c>
      <c r="AR90" s="26">
        <f t="shared" si="7"/>
        <v>0</v>
      </c>
      <c r="AS90" s="26">
        <f t="shared" si="6"/>
        <v>0</v>
      </c>
      <c r="AT90" s="21"/>
      <c r="AU90" s="21"/>
      <c r="AV90" s="21"/>
      <c r="AW90" s="21"/>
      <c r="AX90" s="21"/>
      <c r="AY90" s="21"/>
      <c r="AZ90" s="21"/>
      <c r="BA90" s="21"/>
      <c r="BB90" s="21"/>
      <c r="BC90" s="21"/>
      <c r="BD90" s="21"/>
      <c r="BE90" s="21"/>
    </row>
    <row r="91" spans="3:57">
      <c r="C91" s="26">
        <v>18.25</v>
      </c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26">
        <f t="shared" si="12"/>
        <v>0</v>
      </c>
      <c r="W91" s="29">
        <f t="shared" si="14"/>
        <v>0.63802140315831857</v>
      </c>
      <c r="X91" s="28">
        <f t="shared" si="13"/>
        <v>1</v>
      </c>
      <c r="Y91" s="22"/>
      <c r="Z91" s="22"/>
      <c r="AA91" s="26">
        <v>18.25</v>
      </c>
      <c r="AB91" s="26">
        <f t="shared" si="11"/>
        <v>0</v>
      </c>
      <c r="AC91" s="26">
        <f t="shared" si="11"/>
        <v>0</v>
      </c>
      <c r="AD91" s="26">
        <f t="shared" si="11"/>
        <v>0</v>
      </c>
      <c r="AE91" s="26">
        <f t="shared" si="11"/>
        <v>0</v>
      </c>
      <c r="AF91" s="26">
        <f t="shared" si="11"/>
        <v>0</v>
      </c>
      <c r="AG91" s="26">
        <f t="shared" si="11"/>
        <v>0</v>
      </c>
      <c r="AH91" s="26">
        <f t="shared" si="11"/>
        <v>0</v>
      </c>
      <c r="AI91" s="26">
        <f t="shared" si="11"/>
        <v>0</v>
      </c>
      <c r="AJ91" s="26">
        <f t="shared" si="11"/>
        <v>0</v>
      </c>
      <c r="AK91" s="26">
        <f t="shared" si="11"/>
        <v>0</v>
      </c>
      <c r="AL91" s="26">
        <f t="shared" si="11"/>
        <v>0</v>
      </c>
      <c r="AM91" s="26">
        <f t="shared" si="11"/>
        <v>0</v>
      </c>
      <c r="AN91" s="26">
        <f t="shared" si="11"/>
        <v>0</v>
      </c>
      <c r="AO91" s="26">
        <f t="shared" si="11"/>
        <v>0</v>
      </c>
      <c r="AP91" s="26">
        <f t="shared" si="11"/>
        <v>0</v>
      </c>
      <c r="AQ91" s="26">
        <f t="shared" si="9"/>
        <v>0</v>
      </c>
      <c r="AR91" s="26">
        <f t="shared" si="7"/>
        <v>0</v>
      </c>
      <c r="AS91" s="26">
        <f t="shared" si="6"/>
        <v>0</v>
      </c>
      <c r="AT91" s="21"/>
      <c r="AU91" s="21"/>
      <c r="AV91" s="21"/>
      <c r="AW91" s="21"/>
      <c r="AX91" s="21"/>
      <c r="AY91" s="21"/>
      <c r="AZ91" s="21"/>
      <c r="BA91" s="21"/>
      <c r="BB91" s="21"/>
      <c r="BC91" s="21"/>
      <c r="BD91" s="21"/>
      <c r="BE91" s="21"/>
    </row>
    <row r="92" spans="3:57">
      <c r="C92" s="26">
        <v>18.5</v>
      </c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26">
        <f t="shared" si="12"/>
        <v>0</v>
      </c>
      <c r="W92" s="29">
        <f t="shared" si="14"/>
        <v>0.62318113072187042</v>
      </c>
      <c r="X92" s="28">
        <f t="shared" si="13"/>
        <v>1</v>
      </c>
      <c r="Y92" s="22"/>
      <c r="Z92" s="22"/>
      <c r="AA92" s="26">
        <v>18.5</v>
      </c>
      <c r="AB92" s="26">
        <f t="shared" si="11"/>
        <v>0</v>
      </c>
      <c r="AC92" s="26">
        <f t="shared" si="11"/>
        <v>0</v>
      </c>
      <c r="AD92" s="26">
        <f t="shared" si="11"/>
        <v>0</v>
      </c>
      <c r="AE92" s="26">
        <f t="shared" si="11"/>
        <v>0</v>
      </c>
      <c r="AF92" s="26">
        <f t="shared" si="11"/>
        <v>0</v>
      </c>
      <c r="AG92" s="26">
        <f t="shared" si="11"/>
        <v>0</v>
      </c>
      <c r="AH92" s="26">
        <f t="shared" si="11"/>
        <v>0</v>
      </c>
      <c r="AI92" s="26">
        <f t="shared" si="11"/>
        <v>0</v>
      </c>
      <c r="AJ92" s="26">
        <f t="shared" si="11"/>
        <v>0</v>
      </c>
      <c r="AK92" s="26">
        <f t="shared" si="11"/>
        <v>0</v>
      </c>
      <c r="AL92" s="26">
        <f t="shared" si="11"/>
        <v>0</v>
      </c>
      <c r="AM92" s="26">
        <f t="shared" si="11"/>
        <v>0</v>
      </c>
      <c r="AN92" s="26">
        <f t="shared" si="11"/>
        <v>0</v>
      </c>
      <c r="AO92" s="26">
        <f t="shared" si="11"/>
        <v>0</v>
      </c>
      <c r="AP92" s="26">
        <f t="shared" si="11"/>
        <v>0</v>
      </c>
      <c r="AQ92" s="26">
        <f t="shared" si="9"/>
        <v>0</v>
      </c>
      <c r="AR92" s="26">
        <f t="shared" si="7"/>
        <v>0</v>
      </c>
      <c r="AS92" s="26">
        <f t="shared" si="6"/>
        <v>0</v>
      </c>
      <c r="AT92" s="21"/>
      <c r="AU92" s="21"/>
      <c r="AV92" s="21"/>
      <c r="AW92" s="21"/>
      <c r="AX92" s="21"/>
      <c r="AY92" s="21"/>
      <c r="AZ92" s="21"/>
      <c r="BA92" s="21"/>
      <c r="BB92" s="21"/>
      <c r="BC92" s="21"/>
      <c r="BD92" s="21"/>
      <c r="BE92" s="21"/>
    </row>
    <row r="93" spans="3:57">
      <c r="C93" s="26">
        <v>18.75</v>
      </c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26">
        <f t="shared" si="12"/>
        <v>0</v>
      </c>
      <c r="W93" s="29">
        <f t="shared" si="14"/>
        <v>0.60869721113155761</v>
      </c>
      <c r="X93" s="28">
        <f t="shared" si="13"/>
        <v>1</v>
      </c>
      <c r="Y93" s="22"/>
      <c r="Z93" s="22"/>
      <c r="AA93" s="26">
        <v>18.75</v>
      </c>
      <c r="AB93" s="26">
        <f t="shared" si="11"/>
        <v>0</v>
      </c>
      <c r="AC93" s="26">
        <f t="shared" si="11"/>
        <v>0</v>
      </c>
      <c r="AD93" s="26">
        <f t="shared" si="11"/>
        <v>0</v>
      </c>
      <c r="AE93" s="26">
        <f t="shared" si="11"/>
        <v>0</v>
      </c>
      <c r="AF93" s="26">
        <f t="shared" si="11"/>
        <v>0</v>
      </c>
      <c r="AG93" s="26">
        <f t="shared" si="11"/>
        <v>0</v>
      </c>
      <c r="AH93" s="26">
        <f t="shared" si="11"/>
        <v>0</v>
      </c>
      <c r="AI93" s="26">
        <f t="shared" si="11"/>
        <v>0</v>
      </c>
      <c r="AJ93" s="26">
        <f t="shared" si="11"/>
        <v>0</v>
      </c>
      <c r="AK93" s="26">
        <f t="shared" si="11"/>
        <v>0</v>
      </c>
      <c r="AL93" s="26">
        <f t="shared" si="11"/>
        <v>0</v>
      </c>
      <c r="AM93" s="26">
        <f t="shared" si="11"/>
        <v>0</v>
      </c>
      <c r="AN93" s="26">
        <f t="shared" si="11"/>
        <v>0</v>
      </c>
      <c r="AO93" s="26">
        <f t="shared" si="11"/>
        <v>0</v>
      </c>
      <c r="AP93" s="26">
        <f t="shared" si="11"/>
        <v>0</v>
      </c>
      <c r="AQ93" s="26">
        <f t="shared" si="9"/>
        <v>0</v>
      </c>
      <c r="AR93" s="26">
        <f t="shared" si="7"/>
        <v>0</v>
      </c>
      <c r="AS93" s="26">
        <f t="shared" si="6"/>
        <v>0</v>
      </c>
      <c r="AT93" s="21"/>
      <c r="AU93" s="21"/>
      <c r="AV93" s="21"/>
      <c r="AW93" s="21"/>
      <c r="AX93" s="21"/>
      <c r="AY93" s="21"/>
      <c r="AZ93" s="21"/>
      <c r="BA93" s="21"/>
      <c r="BB93" s="21"/>
      <c r="BC93" s="21"/>
      <c r="BD93" s="21"/>
      <c r="BE93" s="21"/>
    </row>
    <row r="94" spans="3:57">
      <c r="C94" s="26">
        <v>19</v>
      </c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26">
        <f t="shared" si="12"/>
        <v>0</v>
      </c>
      <c r="W94" s="29">
        <f t="shared" si="14"/>
        <v>0.59456108744535008</v>
      </c>
      <c r="X94" s="28">
        <f t="shared" si="13"/>
        <v>1</v>
      </c>
      <c r="Y94" s="22"/>
      <c r="Z94" s="22"/>
      <c r="AA94" s="26">
        <v>19</v>
      </c>
      <c r="AB94" s="26">
        <f t="shared" si="11"/>
        <v>0</v>
      </c>
      <c r="AC94" s="26">
        <f t="shared" si="11"/>
        <v>0</v>
      </c>
      <c r="AD94" s="26">
        <f t="shared" si="11"/>
        <v>0</v>
      </c>
      <c r="AE94" s="26">
        <f t="shared" si="11"/>
        <v>0</v>
      </c>
      <c r="AF94" s="26">
        <f t="shared" si="11"/>
        <v>0</v>
      </c>
      <c r="AG94" s="26">
        <f t="shared" si="11"/>
        <v>0</v>
      </c>
      <c r="AH94" s="26">
        <f t="shared" si="11"/>
        <v>0</v>
      </c>
      <c r="AI94" s="26">
        <f t="shared" si="11"/>
        <v>0</v>
      </c>
      <c r="AJ94" s="26">
        <f t="shared" si="11"/>
        <v>0</v>
      </c>
      <c r="AK94" s="26">
        <f t="shared" si="11"/>
        <v>0</v>
      </c>
      <c r="AL94" s="26">
        <f t="shared" si="11"/>
        <v>0</v>
      </c>
      <c r="AM94" s="26">
        <f t="shared" si="11"/>
        <v>0</v>
      </c>
      <c r="AN94" s="26">
        <f t="shared" si="11"/>
        <v>0</v>
      </c>
      <c r="AO94" s="26">
        <f t="shared" si="11"/>
        <v>0</v>
      </c>
      <c r="AP94" s="26">
        <f t="shared" si="11"/>
        <v>0</v>
      </c>
      <c r="AQ94" s="26">
        <f t="shared" si="9"/>
        <v>0</v>
      </c>
      <c r="AR94" s="26">
        <f t="shared" si="7"/>
        <v>0</v>
      </c>
      <c r="AS94" s="26">
        <f t="shared" si="6"/>
        <v>0</v>
      </c>
      <c r="AT94" s="21"/>
      <c r="AU94" s="21"/>
      <c r="AV94" s="21"/>
      <c r="AW94" s="21"/>
      <c r="AX94" s="21"/>
      <c r="AY94" s="21"/>
      <c r="AZ94" s="21"/>
      <c r="BA94" s="21"/>
      <c r="BB94" s="21"/>
      <c r="BC94" s="21"/>
      <c r="BD94" s="21"/>
      <c r="BE94" s="21"/>
    </row>
    <row r="95" spans="3:57">
      <c r="C95" s="26">
        <v>19.25</v>
      </c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26">
        <f t="shared" si="12"/>
        <v>0</v>
      </c>
      <c r="W95" s="29">
        <f t="shared" si="14"/>
        <v>0.58076440819525199</v>
      </c>
      <c r="X95" s="28">
        <f t="shared" si="13"/>
        <v>1</v>
      </c>
      <c r="Y95" s="22"/>
      <c r="Z95" s="22"/>
      <c r="AA95" s="26">
        <v>19.25</v>
      </c>
      <c r="AB95" s="26">
        <f t="shared" si="11"/>
        <v>0</v>
      </c>
      <c r="AC95" s="26">
        <f t="shared" si="11"/>
        <v>0</v>
      </c>
      <c r="AD95" s="26">
        <f t="shared" si="11"/>
        <v>0</v>
      </c>
      <c r="AE95" s="26">
        <f t="shared" si="11"/>
        <v>0</v>
      </c>
      <c r="AF95" s="26">
        <f t="shared" si="11"/>
        <v>0</v>
      </c>
      <c r="AG95" s="26">
        <f t="shared" si="11"/>
        <v>0</v>
      </c>
      <c r="AH95" s="26">
        <f t="shared" si="11"/>
        <v>0</v>
      </c>
      <c r="AI95" s="26">
        <f t="shared" si="11"/>
        <v>0</v>
      </c>
      <c r="AJ95" s="26">
        <f t="shared" si="11"/>
        <v>0</v>
      </c>
      <c r="AK95" s="26">
        <f t="shared" si="11"/>
        <v>0</v>
      </c>
      <c r="AL95" s="26">
        <f t="shared" si="11"/>
        <v>0</v>
      </c>
      <c r="AM95" s="26">
        <f t="shared" si="11"/>
        <v>0</v>
      </c>
      <c r="AN95" s="26">
        <f t="shared" si="11"/>
        <v>0</v>
      </c>
      <c r="AO95" s="26">
        <f t="shared" si="11"/>
        <v>0</v>
      </c>
      <c r="AP95" s="26">
        <f t="shared" si="11"/>
        <v>0</v>
      </c>
      <c r="AQ95" s="26">
        <f t="shared" si="9"/>
        <v>0</v>
      </c>
      <c r="AR95" s="26">
        <f t="shared" si="7"/>
        <v>0</v>
      </c>
      <c r="AS95" s="26">
        <f t="shared" si="6"/>
        <v>0</v>
      </c>
      <c r="AT95" s="21"/>
      <c r="AU95" s="21"/>
      <c r="AV95" s="21"/>
      <c r="AW95" s="21"/>
      <c r="AX95" s="21"/>
      <c r="AY95" s="21"/>
      <c r="AZ95" s="21"/>
      <c r="BA95" s="21"/>
      <c r="BB95" s="21"/>
      <c r="BC95" s="21"/>
      <c r="BD95" s="21"/>
      <c r="BE95" s="21"/>
    </row>
    <row r="96" spans="3:57">
      <c r="C96" s="26">
        <v>19.5</v>
      </c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26">
        <f t="shared" si="12"/>
        <v>0</v>
      </c>
      <c r="W96" s="29">
        <f t="shared" si="14"/>
        <v>0.5672990224533454</v>
      </c>
      <c r="X96" s="28">
        <f t="shared" si="13"/>
        <v>1</v>
      </c>
      <c r="Y96" s="22"/>
      <c r="Z96" s="22"/>
      <c r="AA96" s="26">
        <v>19.5</v>
      </c>
      <c r="AB96" s="26">
        <f t="shared" si="11"/>
        <v>0</v>
      </c>
      <c r="AC96" s="26">
        <f t="shared" si="11"/>
        <v>0</v>
      </c>
      <c r="AD96" s="26">
        <f t="shared" si="11"/>
        <v>0</v>
      </c>
      <c r="AE96" s="26">
        <f t="shared" si="11"/>
        <v>0</v>
      </c>
      <c r="AF96" s="26">
        <f t="shared" si="11"/>
        <v>0</v>
      </c>
      <c r="AG96" s="26">
        <f t="shared" si="11"/>
        <v>0</v>
      </c>
      <c r="AH96" s="26">
        <f t="shared" si="11"/>
        <v>0</v>
      </c>
      <c r="AI96" s="26">
        <f t="shared" si="11"/>
        <v>0</v>
      </c>
      <c r="AJ96" s="26">
        <f t="shared" si="11"/>
        <v>0</v>
      </c>
      <c r="AK96" s="26">
        <f t="shared" si="11"/>
        <v>0</v>
      </c>
      <c r="AL96" s="26">
        <f t="shared" si="11"/>
        <v>0</v>
      </c>
      <c r="AM96" s="26">
        <f t="shared" si="11"/>
        <v>0</v>
      </c>
      <c r="AN96" s="26">
        <f t="shared" si="11"/>
        <v>0</v>
      </c>
      <c r="AO96" s="26">
        <f t="shared" si="11"/>
        <v>0</v>
      </c>
      <c r="AP96" s="26">
        <f t="shared" si="11"/>
        <v>0</v>
      </c>
      <c r="AQ96" s="26">
        <f t="shared" si="9"/>
        <v>0</v>
      </c>
      <c r="AR96" s="26">
        <f t="shared" si="7"/>
        <v>0</v>
      </c>
      <c r="AS96" s="26">
        <f t="shared" si="6"/>
        <v>0</v>
      </c>
      <c r="AT96" s="21"/>
      <c r="AU96" s="21"/>
      <c r="AV96" s="21"/>
      <c r="AW96" s="21"/>
      <c r="AX96" s="21"/>
      <c r="AY96" s="21"/>
      <c r="AZ96" s="21"/>
      <c r="BA96" s="21"/>
      <c r="BB96" s="21"/>
      <c r="BC96" s="21"/>
      <c r="BD96" s="21"/>
      <c r="BE96" s="21"/>
    </row>
    <row r="97" spans="3:57">
      <c r="C97" s="26">
        <v>19.75</v>
      </c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26">
        <f t="shared" si="12"/>
        <v>0</v>
      </c>
      <c r="W97" s="29">
        <f t="shared" si="14"/>
        <v>0.55415697501631067</v>
      </c>
      <c r="X97" s="28">
        <f t="shared" si="13"/>
        <v>1</v>
      </c>
      <c r="Y97" s="22"/>
      <c r="Z97" s="22"/>
      <c r="AA97" s="26">
        <v>19.75</v>
      </c>
      <c r="AB97" s="26">
        <f t="shared" si="11"/>
        <v>0</v>
      </c>
      <c r="AC97" s="26">
        <f t="shared" si="11"/>
        <v>0</v>
      </c>
      <c r="AD97" s="26">
        <f t="shared" si="11"/>
        <v>0</v>
      </c>
      <c r="AE97" s="26">
        <f t="shared" si="11"/>
        <v>0</v>
      </c>
      <c r="AF97" s="26">
        <f t="shared" si="11"/>
        <v>0</v>
      </c>
      <c r="AG97" s="26">
        <f t="shared" si="11"/>
        <v>0</v>
      </c>
      <c r="AH97" s="26">
        <f t="shared" si="11"/>
        <v>0</v>
      </c>
      <c r="AI97" s="26">
        <f t="shared" si="11"/>
        <v>0</v>
      </c>
      <c r="AJ97" s="26">
        <f t="shared" si="11"/>
        <v>0</v>
      </c>
      <c r="AK97" s="26">
        <f t="shared" si="11"/>
        <v>0</v>
      </c>
      <c r="AL97" s="26">
        <f t="shared" si="11"/>
        <v>0</v>
      </c>
      <c r="AM97" s="26">
        <f t="shared" si="11"/>
        <v>0</v>
      </c>
      <c r="AN97" s="26">
        <f t="shared" si="11"/>
        <v>0</v>
      </c>
      <c r="AO97" s="26">
        <f t="shared" si="11"/>
        <v>0</v>
      </c>
      <c r="AP97" s="26">
        <f t="shared" si="11"/>
        <v>0</v>
      </c>
      <c r="AQ97" s="26">
        <f t="shared" si="9"/>
        <v>0</v>
      </c>
      <c r="AR97" s="26">
        <f t="shared" si="7"/>
        <v>0</v>
      </c>
      <c r="AS97" s="26">
        <f t="shared" si="7"/>
        <v>0</v>
      </c>
      <c r="AT97" s="21"/>
      <c r="AU97" s="21"/>
      <c r="AV97" s="21"/>
      <c r="AW97" s="21"/>
      <c r="AX97" s="21"/>
      <c r="AY97" s="21"/>
      <c r="AZ97" s="21"/>
      <c r="BA97" s="21"/>
      <c r="BB97" s="21"/>
      <c r="BC97" s="21"/>
      <c r="BD97" s="21"/>
      <c r="BE97" s="21"/>
    </row>
    <row r="98" spans="3:57">
      <c r="C98" s="26">
        <v>20</v>
      </c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26">
        <f t="shared" si="12"/>
        <v>0</v>
      </c>
      <c r="W98" s="29">
        <f t="shared" si="14"/>
        <v>0.54133050170557906</v>
      </c>
      <c r="X98" s="28">
        <f t="shared" si="13"/>
        <v>1</v>
      </c>
      <c r="Y98" s="22"/>
      <c r="Z98" s="22"/>
      <c r="AA98" s="26">
        <v>20</v>
      </c>
      <c r="AB98" s="26">
        <f t="shared" si="11"/>
        <v>0</v>
      </c>
      <c r="AC98" s="26">
        <f t="shared" si="11"/>
        <v>0</v>
      </c>
      <c r="AD98" s="26">
        <f t="shared" si="11"/>
        <v>0</v>
      </c>
      <c r="AE98" s="26">
        <f t="shared" si="11"/>
        <v>0</v>
      </c>
      <c r="AF98" s="26">
        <f t="shared" si="11"/>
        <v>0</v>
      </c>
      <c r="AG98" s="26">
        <f t="shared" si="11"/>
        <v>0</v>
      </c>
      <c r="AH98" s="26">
        <f t="shared" si="11"/>
        <v>0</v>
      </c>
      <c r="AI98" s="26">
        <f t="shared" si="11"/>
        <v>0</v>
      </c>
      <c r="AJ98" s="26">
        <f t="shared" si="11"/>
        <v>0</v>
      </c>
      <c r="AK98" s="26">
        <f t="shared" si="11"/>
        <v>0</v>
      </c>
      <c r="AL98" s="26">
        <f t="shared" si="11"/>
        <v>0</v>
      </c>
      <c r="AM98" s="26">
        <f t="shared" si="11"/>
        <v>0</v>
      </c>
      <c r="AN98" s="26">
        <f t="shared" si="11"/>
        <v>0</v>
      </c>
      <c r="AO98" s="26">
        <f t="shared" si="11"/>
        <v>0</v>
      </c>
      <c r="AP98" s="26">
        <f t="shared" si="11"/>
        <v>0</v>
      </c>
      <c r="AQ98" s="26">
        <f t="shared" si="9"/>
        <v>0</v>
      </c>
      <c r="AR98" s="26">
        <f t="shared" si="9"/>
        <v>0</v>
      </c>
      <c r="AS98" s="26">
        <f t="shared" si="9"/>
        <v>0</v>
      </c>
      <c r="AT98" s="21"/>
      <c r="AU98" s="21"/>
      <c r="AV98" s="21"/>
      <c r="AW98" s="21"/>
      <c r="AX98" s="21"/>
      <c r="AY98" s="21"/>
      <c r="AZ98" s="21"/>
      <c r="BA98" s="21"/>
      <c r="BB98" s="21"/>
      <c r="BC98" s="21"/>
      <c r="BD98" s="21"/>
      <c r="BE98" s="21"/>
    </row>
    <row r="99" spans="3:57">
      <c r="C99" s="26">
        <v>20.25</v>
      </c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26">
        <f t="shared" si="12"/>
        <v>0</v>
      </c>
      <c r="W99" s="29">
        <f t="shared" si="14"/>
        <v>0.52881202478034051</v>
      </c>
      <c r="X99" s="28">
        <f t="shared" si="13"/>
        <v>1</v>
      </c>
      <c r="Y99" s="22"/>
      <c r="Z99" s="22"/>
      <c r="AA99" s="26">
        <v>20.25</v>
      </c>
      <c r="AB99" s="26">
        <f t="shared" ref="AB99:AP115" si="15">$B$6*(1-ISBLANK(D99))</f>
        <v>0</v>
      </c>
      <c r="AC99" s="26">
        <f t="shared" si="15"/>
        <v>0</v>
      </c>
      <c r="AD99" s="26">
        <f t="shared" si="15"/>
        <v>0</v>
      </c>
      <c r="AE99" s="26">
        <f t="shared" si="15"/>
        <v>0</v>
      </c>
      <c r="AF99" s="26">
        <f t="shared" si="15"/>
        <v>0</v>
      </c>
      <c r="AG99" s="26">
        <f t="shared" si="15"/>
        <v>0</v>
      </c>
      <c r="AH99" s="26">
        <f t="shared" si="15"/>
        <v>0</v>
      </c>
      <c r="AI99" s="26">
        <f t="shared" si="15"/>
        <v>0</v>
      </c>
      <c r="AJ99" s="26">
        <f t="shared" si="15"/>
        <v>0</v>
      </c>
      <c r="AK99" s="26">
        <f t="shared" si="15"/>
        <v>0</v>
      </c>
      <c r="AL99" s="26">
        <f t="shared" si="15"/>
        <v>0</v>
      </c>
      <c r="AM99" s="26">
        <f t="shared" si="15"/>
        <v>0</v>
      </c>
      <c r="AN99" s="26">
        <f t="shared" si="15"/>
        <v>0</v>
      </c>
      <c r="AO99" s="26">
        <f t="shared" si="15"/>
        <v>0</v>
      </c>
      <c r="AP99" s="26">
        <f t="shared" si="15"/>
        <v>0</v>
      </c>
      <c r="AQ99" s="26">
        <f t="shared" si="9"/>
        <v>0</v>
      </c>
      <c r="AR99" s="26">
        <f t="shared" si="9"/>
        <v>0</v>
      </c>
      <c r="AS99" s="26">
        <f t="shared" si="9"/>
        <v>0</v>
      </c>
      <c r="AT99" s="21"/>
      <c r="AU99" s="21"/>
      <c r="AV99" s="21"/>
      <c r="AW99" s="21"/>
      <c r="AX99" s="21"/>
      <c r="AY99" s="21"/>
      <c r="AZ99" s="21"/>
      <c r="BA99" s="21"/>
      <c r="BB99" s="21"/>
      <c r="BC99" s="21"/>
      <c r="BD99" s="21"/>
      <c r="BE99" s="21"/>
    </row>
    <row r="100" spans="3:57">
      <c r="C100" s="26">
        <v>20.5</v>
      </c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26">
        <f t="shared" si="12"/>
        <v>0</v>
      </c>
      <c r="W100" s="29">
        <f t="shared" si="14"/>
        <v>0.51659414846069673</v>
      </c>
      <c r="X100" s="28">
        <f t="shared" si="13"/>
        <v>1</v>
      </c>
      <c r="Y100" s="22"/>
      <c r="Z100" s="22"/>
      <c r="AA100" s="26">
        <v>20.5</v>
      </c>
      <c r="AB100" s="26">
        <f t="shared" si="15"/>
        <v>0</v>
      </c>
      <c r="AC100" s="26">
        <f t="shared" si="15"/>
        <v>0</v>
      </c>
      <c r="AD100" s="26">
        <f t="shared" si="15"/>
        <v>0</v>
      </c>
      <c r="AE100" s="26">
        <f t="shared" si="15"/>
        <v>0</v>
      </c>
      <c r="AF100" s="26">
        <f t="shared" si="15"/>
        <v>0</v>
      </c>
      <c r="AG100" s="26">
        <f t="shared" si="15"/>
        <v>0</v>
      </c>
      <c r="AH100" s="26">
        <f t="shared" si="15"/>
        <v>0</v>
      </c>
      <c r="AI100" s="26">
        <f t="shared" si="15"/>
        <v>0</v>
      </c>
      <c r="AJ100" s="26">
        <f t="shared" si="15"/>
        <v>0</v>
      </c>
      <c r="AK100" s="26">
        <f t="shared" si="15"/>
        <v>0</v>
      </c>
      <c r="AL100" s="26">
        <f t="shared" si="15"/>
        <v>0</v>
      </c>
      <c r="AM100" s="26">
        <f t="shared" si="15"/>
        <v>0</v>
      </c>
      <c r="AN100" s="26">
        <f t="shared" si="15"/>
        <v>0</v>
      </c>
      <c r="AO100" s="26">
        <f t="shared" si="15"/>
        <v>0</v>
      </c>
      <c r="AP100" s="26">
        <f t="shared" si="15"/>
        <v>0</v>
      </c>
      <c r="AQ100" s="26">
        <f t="shared" si="9"/>
        <v>0</v>
      </c>
      <c r="AR100" s="26">
        <f t="shared" si="9"/>
        <v>0</v>
      </c>
      <c r="AS100" s="26">
        <f t="shared" si="9"/>
        <v>0</v>
      </c>
      <c r="AT100" s="21"/>
      <c r="AU100" s="21"/>
      <c r="AV100" s="21"/>
      <c r="AW100" s="21"/>
      <c r="AX100" s="21"/>
      <c r="AY100" s="21"/>
      <c r="AZ100" s="21"/>
      <c r="BA100" s="21"/>
      <c r="BB100" s="21"/>
      <c r="BC100" s="21"/>
      <c r="BD100" s="21"/>
      <c r="BE100" s="21"/>
    </row>
    <row r="101" spans="3:57">
      <c r="C101" s="26">
        <v>20.75</v>
      </c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26">
        <f t="shared" si="12"/>
        <v>0</v>
      </c>
      <c r="W101" s="29">
        <f t="shared" si="14"/>
        <v>0.50466965455831514</v>
      </c>
      <c r="X101" s="28">
        <f t="shared" si="13"/>
        <v>1</v>
      </c>
      <c r="Y101" s="22"/>
      <c r="Z101" s="22"/>
      <c r="AA101" s="26">
        <v>20.75</v>
      </c>
      <c r="AB101" s="26">
        <f t="shared" si="15"/>
        <v>0</v>
      </c>
      <c r="AC101" s="26">
        <f t="shared" si="15"/>
        <v>0</v>
      </c>
      <c r="AD101" s="26">
        <f t="shared" si="15"/>
        <v>0</v>
      </c>
      <c r="AE101" s="26">
        <f t="shared" si="15"/>
        <v>0</v>
      </c>
      <c r="AF101" s="26">
        <f t="shared" si="15"/>
        <v>0</v>
      </c>
      <c r="AG101" s="26">
        <f t="shared" si="15"/>
        <v>0</v>
      </c>
      <c r="AH101" s="26">
        <f t="shared" si="15"/>
        <v>0</v>
      </c>
      <c r="AI101" s="26">
        <f t="shared" si="15"/>
        <v>0</v>
      </c>
      <c r="AJ101" s="26">
        <f t="shared" si="15"/>
        <v>0</v>
      </c>
      <c r="AK101" s="26">
        <f t="shared" si="15"/>
        <v>0</v>
      </c>
      <c r="AL101" s="26">
        <f t="shared" si="15"/>
        <v>0</v>
      </c>
      <c r="AM101" s="26">
        <f t="shared" si="15"/>
        <v>0</v>
      </c>
      <c r="AN101" s="26">
        <f t="shared" si="15"/>
        <v>0</v>
      </c>
      <c r="AO101" s="26">
        <f t="shared" si="15"/>
        <v>0</v>
      </c>
      <c r="AP101" s="26">
        <f t="shared" si="15"/>
        <v>0</v>
      </c>
      <c r="AQ101" s="26">
        <f t="shared" si="9"/>
        <v>0</v>
      </c>
      <c r="AR101" s="26">
        <f t="shared" si="9"/>
        <v>0</v>
      </c>
      <c r="AS101" s="26">
        <f t="shared" si="9"/>
        <v>0</v>
      </c>
      <c r="AT101" s="21"/>
      <c r="AU101" s="21"/>
      <c r="AV101" s="21"/>
      <c r="AW101" s="21"/>
      <c r="AX101" s="21"/>
      <c r="AY101" s="21"/>
      <c r="AZ101" s="21"/>
      <c r="BA101" s="21"/>
      <c r="BB101" s="21"/>
      <c r="BC101" s="21"/>
      <c r="BD101" s="21"/>
      <c r="BE101" s="21"/>
    </row>
    <row r="102" spans="3:57">
      <c r="C102" s="26">
        <v>21</v>
      </c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26">
        <f t="shared" si="12"/>
        <v>0</v>
      </c>
      <c r="W102" s="29">
        <f t="shared" si="14"/>
        <v>0.4930314982120016</v>
      </c>
      <c r="X102" s="28">
        <f t="shared" si="13"/>
        <v>1</v>
      </c>
      <c r="Y102" s="22"/>
      <c r="Z102" s="22"/>
      <c r="AA102" s="26">
        <v>21</v>
      </c>
      <c r="AB102" s="26">
        <f t="shared" si="15"/>
        <v>0</v>
      </c>
      <c r="AC102" s="26">
        <f t="shared" si="15"/>
        <v>0</v>
      </c>
      <c r="AD102" s="26">
        <f t="shared" si="15"/>
        <v>0</v>
      </c>
      <c r="AE102" s="26">
        <f t="shared" si="15"/>
        <v>0</v>
      </c>
      <c r="AF102" s="26">
        <f t="shared" si="15"/>
        <v>0</v>
      </c>
      <c r="AG102" s="26">
        <f t="shared" si="15"/>
        <v>0</v>
      </c>
      <c r="AH102" s="26">
        <f t="shared" si="15"/>
        <v>0</v>
      </c>
      <c r="AI102" s="26">
        <f t="shared" si="15"/>
        <v>0</v>
      </c>
      <c r="AJ102" s="26">
        <f t="shared" si="15"/>
        <v>0</v>
      </c>
      <c r="AK102" s="26">
        <f t="shared" si="15"/>
        <v>0</v>
      </c>
      <c r="AL102" s="26">
        <f t="shared" si="15"/>
        <v>0</v>
      </c>
      <c r="AM102" s="26">
        <f t="shared" si="15"/>
        <v>0</v>
      </c>
      <c r="AN102" s="26">
        <f t="shared" si="15"/>
        <v>0</v>
      </c>
      <c r="AO102" s="26">
        <f t="shared" si="15"/>
        <v>0</v>
      </c>
      <c r="AP102" s="26">
        <f t="shared" si="15"/>
        <v>0</v>
      </c>
      <c r="AQ102" s="26">
        <f t="shared" si="9"/>
        <v>0</v>
      </c>
      <c r="AR102" s="26">
        <f t="shared" si="9"/>
        <v>0</v>
      </c>
      <c r="AS102" s="26">
        <f t="shared" si="9"/>
        <v>0</v>
      </c>
      <c r="AT102" s="21"/>
      <c r="AU102" s="21"/>
      <c r="AV102" s="21"/>
      <c r="AW102" s="21"/>
      <c r="AX102" s="21"/>
      <c r="AY102" s="21"/>
      <c r="AZ102" s="21"/>
      <c r="BA102" s="21"/>
      <c r="BB102" s="21"/>
      <c r="BC102" s="21"/>
      <c r="BD102" s="21"/>
      <c r="BE102" s="21"/>
    </row>
    <row r="103" spans="3:57">
      <c r="C103" s="26">
        <v>21.25</v>
      </c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26">
        <f t="shared" si="12"/>
        <v>0</v>
      </c>
      <c r="W103" s="29">
        <f t="shared" si="14"/>
        <v>0.48167280372567323</v>
      </c>
      <c r="X103" s="28">
        <f t="shared" si="13"/>
        <v>1</v>
      </c>
      <c r="Y103" s="22"/>
      <c r="Z103" s="22"/>
      <c r="AA103" s="26">
        <v>21.25</v>
      </c>
      <c r="AB103" s="26">
        <f t="shared" si="15"/>
        <v>0</v>
      </c>
      <c r="AC103" s="26">
        <f t="shared" si="15"/>
        <v>0</v>
      </c>
      <c r="AD103" s="26">
        <f t="shared" si="15"/>
        <v>0</v>
      </c>
      <c r="AE103" s="26">
        <f t="shared" si="15"/>
        <v>0</v>
      </c>
      <c r="AF103" s="26">
        <f t="shared" si="15"/>
        <v>0</v>
      </c>
      <c r="AG103" s="26">
        <f t="shared" si="15"/>
        <v>0</v>
      </c>
      <c r="AH103" s="26">
        <f t="shared" si="15"/>
        <v>0</v>
      </c>
      <c r="AI103" s="26">
        <f t="shared" si="15"/>
        <v>0</v>
      </c>
      <c r="AJ103" s="26">
        <f t="shared" si="15"/>
        <v>0</v>
      </c>
      <c r="AK103" s="26">
        <f t="shared" si="15"/>
        <v>0</v>
      </c>
      <c r="AL103" s="26">
        <f t="shared" si="15"/>
        <v>0</v>
      </c>
      <c r="AM103" s="26">
        <f t="shared" si="15"/>
        <v>0</v>
      </c>
      <c r="AN103" s="26">
        <f t="shared" si="15"/>
        <v>0</v>
      </c>
      <c r="AO103" s="26">
        <f t="shared" si="15"/>
        <v>0</v>
      </c>
      <c r="AP103" s="26">
        <f t="shared" si="15"/>
        <v>0</v>
      </c>
      <c r="AQ103" s="26">
        <f t="shared" si="9"/>
        <v>0</v>
      </c>
      <c r="AR103" s="26">
        <f t="shared" si="9"/>
        <v>0</v>
      </c>
      <c r="AS103" s="26">
        <f t="shared" si="9"/>
        <v>0</v>
      </c>
      <c r="AT103" s="21"/>
      <c r="AU103" s="21"/>
      <c r="AV103" s="21"/>
      <c r="AW103" s="21"/>
      <c r="AX103" s="21"/>
      <c r="AY103" s="21"/>
      <c r="AZ103" s="21"/>
      <c r="BA103" s="21"/>
      <c r="BB103" s="21"/>
      <c r="BC103" s="21"/>
      <c r="BD103" s="21"/>
      <c r="BE103" s="21"/>
    </row>
    <row r="104" spans="3:57">
      <c r="C104" s="26">
        <v>21.5</v>
      </c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26">
        <f t="shared" si="12"/>
        <v>0</v>
      </c>
      <c r="W104" s="29">
        <f t="shared" si="14"/>
        <v>0.47058686050627196</v>
      </c>
      <c r="X104" s="28">
        <f t="shared" si="13"/>
        <v>1</v>
      </c>
      <c r="Y104" s="22"/>
      <c r="Z104" s="22"/>
      <c r="AA104" s="26">
        <v>21.5</v>
      </c>
      <c r="AB104" s="26">
        <f t="shared" si="15"/>
        <v>0</v>
      </c>
      <c r="AC104" s="26">
        <f t="shared" si="15"/>
        <v>0</v>
      </c>
      <c r="AD104" s="26">
        <f t="shared" si="15"/>
        <v>0</v>
      </c>
      <c r="AE104" s="26">
        <f t="shared" si="15"/>
        <v>0</v>
      </c>
      <c r="AF104" s="26">
        <f t="shared" si="15"/>
        <v>0</v>
      </c>
      <c r="AG104" s="26">
        <f t="shared" si="15"/>
        <v>0</v>
      </c>
      <c r="AH104" s="26">
        <f t="shared" si="15"/>
        <v>0</v>
      </c>
      <c r="AI104" s="26">
        <f t="shared" si="15"/>
        <v>0</v>
      </c>
      <c r="AJ104" s="26">
        <f t="shared" si="15"/>
        <v>0</v>
      </c>
      <c r="AK104" s="26">
        <f t="shared" si="15"/>
        <v>0</v>
      </c>
      <c r="AL104" s="26">
        <f t="shared" si="15"/>
        <v>0</v>
      </c>
      <c r="AM104" s="26">
        <f t="shared" si="15"/>
        <v>0</v>
      </c>
      <c r="AN104" s="26">
        <f t="shared" si="15"/>
        <v>0</v>
      </c>
      <c r="AO104" s="26">
        <f t="shared" si="15"/>
        <v>0</v>
      </c>
      <c r="AP104" s="26">
        <f t="shared" si="15"/>
        <v>0</v>
      </c>
      <c r="AQ104" s="26">
        <f t="shared" si="9"/>
        <v>0</v>
      </c>
      <c r="AR104" s="26">
        <f t="shared" si="9"/>
        <v>0</v>
      </c>
      <c r="AS104" s="26">
        <f t="shared" si="9"/>
        <v>0</v>
      </c>
      <c r="AT104" s="21"/>
      <c r="AU104" s="21"/>
      <c r="AV104" s="21"/>
      <c r="AW104" s="21"/>
      <c r="AX104" s="21"/>
      <c r="AY104" s="21"/>
      <c r="AZ104" s="21"/>
      <c r="BA104" s="21"/>
      <c r="BB104" s="21"/>
      <c r="BC104" s="21"/>
      <c r="BD104" s="21"/>
      <c r="BE104" s="21"/>
    </row>
    <row r="105" spans="3:57">
      <c r="C105" s="26">
        <v>21.75</v>
      </c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26">
        <f t="shared" si="12"/>
        <v>0</v>
      </c>
      <c r="W105" s="29">
        <f t="shared" si="14"/>
        <v>0.45976711909921919</v>
      </c>
      <c r="X105" s="28">
        <f t="shared" si="13"/>
        <v>1</v>
      </c>
      <c r="Y105" s="22"/>
      <c r="Z105" s="22"/>
      <c r="AA105" s="26">
        <v>21.75</v>
      </c>
      <c r="AB105" s="26">
        <f t="shared" si="15"/>
        <v>0</v>
      </c>
      <c r="AC105" s="26">
        <f t="shared" si="15"/>
        <v>0</v>
      </c>
      <c r="AD105" s="26">
        <f t="shared" si="15"/>
        <v>0</v>
      </c>
      <c r="AE105" s="26">
        <f t="shared" si="15"/>
        <v>0</v>
      </c>
      <c r="AF105" s="26">
        <f t="shared" si="15"/>
        <v>0</v>
      </c>
      <c r="AG105" s="26">
        <f t="shared" si="15"/>
        <v>0</v>
      </c>
      <c r="AH105" s="26">
        <f t="shared" si="15"/>
        <v>0</v>
      </c>
      <c r="AI105" s="26">
        <f t="shared" si="15"/>
        <v>0</v>
      </c>
      <c r="AJ105" s="26">
        <f t="shared" si="15"/>
        <v>0</v>
      </c>
      <c r="AK105" s="26">
        <f t="shared" si="15"/>
        <v>0</v>
      </c>
      <c r="AL105" s="26">
        <f t="shared" si="15"/>
        <v>0</v>
      </c>
      <c r="AM105" s="26">
        <f t="shared" si="15"/>
        <v>0</v>
      </c>
      <c r="AN105" s="26">
        <f t="shared" si="15"/>
        <v>0</v>
      </c>
      <c r="AO105" s="26">
        <f t="shared" si="15"/>
        <v>0</v>
      </c>
      <c r="AP105" s="26">
        <f t="shared" si="15"/>
        <v>0</v>
      </c>
      <c r="AQ105" s="26">
        <f t="shared" si="9"/>
        <v>0</v>
      </c>
      <c r="AR105" s="26">
        <f t="shared" si="9"/>
        <v>0</v>
      </c>
      <c r="AS105" s="26">
        <f t="shared" si="9"/>
        <v>0</v>
      </c>
      <c r="AT105" s="21"/>
      <c r="AU105" s="21"/>
      <c r="AV105" s="21"/>
      <c r="AW105" s="21"/>
      <c r="AX105" s="21"/>
      <c r="AY105" s="21"/>
      <c r="AZ105" s="21"/>
      <c r="BA105" s="21"/>
      <c r="BB105" s="21"/>
      <c r="BC105" s="21"/>
      <c r="BD105" s="21"/>
      <c r="BE105" s="21"/>
    </row>
    <row r="106" spans="3:57">
      <c r="C106" s="26">
        <v>22</v>
      </c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26">
        <f t="shared" si="12"/>
        <v>0</v>
      </c>
      <c r="W106" s="29">
        <f t="shared" si="14"/>
        <v>0.44920718731906933</v>
      </c>
      <c r="X106" s="28">
        <f t="shared" si="13"/>
        <v>1</v>
      </c>
      <c r="Y106" s="22"/>
      <c r="Z106" s="22"/>
      <c r="AA106" s="26">
        <v>22</v>
      </c>
      <c r="AB106" s="26">
        <f t="shared" si="15"/>
        <v>0</v>
      </c>
      <c r="AC106" s="26">
        <f t="shared" si="15"/>
        <v>0</v>
      </c>
      <c r="AD106" s="26">
        <f t="shared" si="15"/>
        <v>0</v>
      </c>
      <c r="AE106" s="26">
        <f t="shared" si="15"/>
        <v>0</v>
      </c>
      <c r="AF106" s="26">
        <f t="shared" si="15"/>
        <v>0</v>
      </c>
      <c r="AG106" s="26">
        <f t="shared" si="15"/>
        <v>0</v>
      </c>
      <c r="AH106" s="26">
        <f t="shared" si="15"/>
        <v>0</v>
      </c>
      <c r="AI106" s="26">
        <f t="shared" si="15"/>
        <v>0</v>
      </c>
      <c r="AJ106" s="26">
        <f t="shared" si="15"/>
        <v>0</v>
      </c>
      <c r="AK106" s="26">
        <f t="shared" si="15"/>
        <v>0</v>
      </c>
      <c r="AL106" s="26">
        <f t="shared" si="15"/>
        <v>0</v>
      </c>
      <c r="AM106" s="26">
        <f t="shared" si="15"/>
        <v>0</v>
      </c>
      <c r="AN106" s="26">
        <f t="shared" si="15"/>
        <v>0</v>
      </c>
      <c r="AO106" s="26">
        <f t="shared" si="15"/>
        <v>0</v>
      </c>
      <c r="AP106" s="26">
        <f t="shared" si="15"/>
        <v>0</v>
      </c>
      <c r="AQ106" s="26">
        <f t="shared" si="9"/>
        <v>0</v>
      </c>
      <c r="AR106" s="26">
        <f t="shared" si="9"/>
        <v>0</v>
      </c>
      <c r="AS106" s="26">
        <f t="shared" si="9"/>
        <v>0</v>
      </c>
      <c r="AT106" s="21"/>
      <c r="AU106" s="21"/>
      <c r="AV106" s="21"/>
      <c r="AW106" s="21"/>
      <c r="AX106" s="21"/>
      <c r="AY106" s="21"/>
      <c r="AZ106" s="21"/>
      <c r="BA106" s="21"/>
      <c r="BB106" s="21"/>
      <c r="BC106" s="21"/>
      <c r="BD106" s="21"/>
      <c r="BE106" s="21"/>
    </row>
    <row r="107" spans="3:57">
      <c r="C107" s="26">
        <v>22.25</v>
      </c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26">
        <f t="shared" si="12"/>
        <v>0</v>
      </c>
      <c r="W107" s="29">
        <f t="shared" si="14"/>
        <v>0.43890082647307627</v>
      </c>
      <c r="X107" s="28">
        <f t="shared" si="13"/>
        <v>1</v>
      </c>
      <c r="Y107" s="22"/>
      <c r="Z107" s="22"/>
      <c r="AA107" s="26">
        <v>22.25</v>
      </c>
      <c r="AB107" s="26">
        <f t="shared" si="15"/>
        <v>0</v>
      </c>
      <c r="AC107" s="26">
        <f t="shared" si="15"/>
        <v>0</v>
      </c>
      <c r="AD107" s="26">
        <f t="shared" si="15"/>
        <v>0</v>
      </c>
      <c r="AE107" s="26">
        <f t="shared" si="15"/>
        <v>0</v>
      </c>
      <c r="AF107" s="26">
        <f t="shared" si="15"/>
        <v>0</v>
      </c>
      <c r="AG107" s="26">
        <f t="shared" si="15"/>
        <v>0</v>
      </c>
      <c r="AH107" s="26">
        <f t="shared" si="15"/>
        <v>0</v>
      </c>
      <c r="AI107" s="26">
        <f t="shared" si="15"/>
        <v>0</v>
      </c>
      <c r="AJ107" s="26">
        <f t="shared" si="15"/>
        <v>0</v>
      </c>
      <c r="AK107" s="26">
        <f t="shared" si="15"/>
        <v>0</v>
      </c>
      <c r="AL107" s="26">
        <f t="shared" si="15"/>
        <v>0</v>
      </c>
      <c r="AM107" s="26">
        <f t="shared" si="15"/>
        <v>0</v>
      </c>
      <c r="AN107" s="26">
        <f t="shared" si="15"/>
        <v>0</v>
      </c>
      <c r="AO107" s="26">
        <f t="shared" si="15"/>
        <v>0</v>
      </c>
      <c r="AP107" s="26">
        <f t="shared" si="15"/>
        <v>0</v>
      </c>
      <c r="AQ107" s="26">
        <f t="shared" si="9"/>
        <v>0</v>
      </c>
      <c r="AR107" s="26">
        <f t="shared" si="9"/>
        <v>0</v>
      </c>
      <c r="AS107" s="26">
        <f t="shared" si="9"/>
        <v>0</v>
      </c>
      <c r="AT107" s="21"/>
      <c r="AU107" s="21"/>
      <c r="AV107" s="21"/>
      <c r="AW107" s="21"/>
      <c r="AX107" s="21"/>
      <c r="AY107" s="21"/>
      <c r="AZ107" s="21"/>
      <c r="BA107" s="21"/>
      <c r="BB107" s="21"/>
      <c r="BC107" s="21"/>
      <c r="BD107" s="21"/>
      <c r="BE107" s="21"/>
    </row>
    <row r="108" spans="3:57">
      <c r="C108" s="26">
        <v>22.5</v>
      </c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26">
        <f t="shared" si="12"/>
        <v>0</v>
      </c>
      <c r="W108" s="29">
        <f t="shared" si="14"/>
        <v>0.42884194767544148</v>
      </c>
      <c r="X108" s="28">
        <f t="shared" si="13"/>
        <v>1</v>
      </c>
      <c r="Y108" s="22"/>
      <c r="Z108" s="22"/>
      <c r="AA108" s="26">
        <v>22.5</v>
      </c>
      <c r="AB108" s="26">
        <f t="shared" si="15"/>
        <v>0</v>
      </c>
      <c r="AC108" s="26">
        <f t="shared" si="15"/>
        <v>0</v>
      </c>
      <c r="AD108" s="26">
        <f t="shared" si="15"/>
        <v>0</v>
      </c>
      <c r="AE108" s="26">
        <f t="shared" si="15"/>
        <v>0</v>
      </c>
      <c r="AF108" s="26">
        <f t="shared" si="15"/>
        <v>0</v>
      </c>
      <c r="AG108" s="26">
        <f t="shared" si="15"/>
        <v>0</v>
      </c>
      <c r="AH108" s="26">
        <f t="shared" si="15"/>
        <v>0</v>
      </c>
      <c r="AI108" s="26">
        <f t="shared" si="15"/>
        <v>0</v>
      </c>
      <c r="AJ108" s="26">
        <f t="shared" si="15"/>
        <v>0</v>
      </c>
      <c r="AK108" s="26">
        <f t="shared" si="15"/>
        <v>0</v>
      </c>
      <c r="AL108" s="26">
        <f t="shared" si="15"/>
        <v>0</v>
      </c>
      <c r="AM108" s="26">
        <f t="shared" si="15"/>
        <v>0</v>
      </c>
      <c r="AN108" s="26">
        <f t="shared" si="15"/>
        <v>0</v>
      </c>
      <c r="AO108" s="26">
        <f t="shared" si="15"/>
        <v>0</v>
      </c>
      <c r="AP108" s="26">
        <f t="shared" si="15"/>
        <v>0</v>
      </c>
      <c r="AQ108" s="26">
        <f t="shared" si="9"/>
        <v>0</v>
      </c>
      <c r="AR108" s="26">
        <f t="shared" si="9"/>
        <v>0</v>
      </c>
      <c r="AS108" s="26">
        <f t="shared" si="9"/>
        <v>0</v>
      </c>
      <c r="AT108" s="21"/>
      <c r="AU108" s="21"/>
      <c r="AV108" s="21"/>
      <c r="AW108" s="21"/>
      <c r="AX108" s="21"/>
      <c r="AY108" s="21"/>
      <c r="AZ108" s="21"/>
      <c r="BA108" s="21"/>
      <c r="BB108" s="21"/>
      <c r="BC108" s="21"/>
      <c r="BD108" s="21"/>
      <c r="BE108" s="21"/>
    </row>
    <row r="109" spans="3:57">
      <c r="C109" s="26">
        <v>22.75</v>
      </c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26">
        <f t="shared" si="12"/>
        <v>0</v>
      </c>
      <c r="W109" s="29">
        <f t="shared" si="14"/>
        <v>0.41902460825006671</v>
      </c>
      <c r="X109" s="28">
        <f t="shared" si="13"/>
        <v>1</v>
      </c>
      <c r="Y109" s="22"/>
      <c r="Z109" s="22"/>
      <c r="AA109" s="26">
        <v>22.75</v>
      </c>
      <c r="AB109" s="26">
        <f t="shared" si="15"/>
        <v>0</v>
      </c>
      <c r="AC109" s="26">
        <f t="shared" si="15"/>
        <v>0</v>
      </c>
      <c r="AD109" s="26">
        <f t="shared" si="15"/>
        <v>0</v>
      </c>
      <c r="AE109" s="26">
        <f t="shared" si="15"/>
        <v>0</v>
      </c>
      <c r="AF109" s="26">
        <f t="shared" si="15"/>
        <v>0</v>
      </c>
      <c r="AG109" s="26">
        <f t="shared" si="15"/>
        <v>0</v>
      </c>
      <c r="AH109" s="26">
        <f t="shared" si="15"/>
        <v>0</v>
      </c>
      <c r="AI109" s="26">
        <f t="shared" si="15"/>
        <v>0</v>
      </c>
      <c r="AJ109" s="26">
        <f t="shared" si="15"/>
        <v>0</v>
      </c>
      <c r="AK109" s="26">
        <f t="shared" si="15"/>
        <v>0</v>
      </c>
      <c r="AL109" s="26">
        <f t="shared" si="15"/>
        <v>0</v>
      </c>
      <c r="AM109" s="26">
        <f t="shared" si="15"/>
        <v>0</v>
      </c>
      <c r="AN109" s="26">
        <f t="shared" si="15"/>
        <v>0</v>
      </c>
      <c r="AO109" s="26">
        <f t="shared" si="15"/>
        <v>0</v>
      </c>
      <c r="AP109" s="26">
        <f t="shared" si="15"/>
        <v>0</v>
      </c>
      <c r="AQ109" s="26">
        <f t="shared" si="9"/>
        <v>0</v>
      </c>
      <c r="AR109" s="26">
        <f t="shared" si="9"/>
        <v>0</v>
      </c>
      <c r="AS109" s="26">
        <f t="shared" si="9"/>
        <v>0</v>
      </c>
      <c r="AT109" s="21"/>
      <c r="AU109" s="21"/>
      <c r="AV109" s="21"/>
      <c r="AW109" s="21"/>
      <c r="AX109" s="21"/>
      <c r="AY109" s="21"/>
      <c r="AZ109" s="21"/>
      <c r="BA109" s="21"/>
      <c r="BB109" s="21"/>
      <c r="BC109" s="21"/>
      <c r="BD109" s="21"/>
      <c r="BE109" s="21"/>
    </row>
    <row r="110" spans="3:57">
      <c r="C110" s="26">
        <v>23</v>
      </c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26">
        <f t="shared" si="12"/>
        <v>0</v>
      </c>
      <c r="W110" s="29">
        <f t="shared" si="14"/>
        <v>0.40944300821968554</v>
      </c>
      <c r="X110" s="28">
        <f t="shared" si="13"/>
        <v>1</v>
      </c>
      <c r="Y110" s="22"/>
      <c r="Z110" s="22"/>
      <c r="AA110" s="26">
        <v>23</v>
      </c>
      <c r="AB110" s="26">
        <f t="shared" si="15"/>
        <v>0</v>
      </c>
      <c r="AC110" s="26">
        <f t="shared" si="15"/>
        <v>0</v>
      </c>
      <c r="AD110" s="26">
        <f t="shared" si="15"/>
        <v>0</v>
      </c>
      <c r="AE110" s="26">
        <f t="shared" si="15"/>
        <v>0</v>
      </c>
      <c r="AF110" s="26">
        <f t="shared" si="15"/>
        <v>0</v>
      </c>
      <c r="AG110" s="26">
        <f t="shared" si="15"/>
        <v>0</v>
      </c>
      <c r="AH110" s="26">
        <f t="shared" si="15"/>
        <v>0</v>
      </c>
      <c r="AI110" s="26">
        <f t="shared" si="15"/>
        <v>0</v>
      </c>
      <c r="AJ110" s="26">
        <f t="shared" si="15"/>
        <v>0</v>
      </c>
      <c r="AK110" s="26">
        <f t="shared" si="15"/>
        <v>0</v>
      </c>
      <c r="AL110" s="26">
        <f t="shared" si="15"/>
        <v>0</v>
      </c>
      <c r="AM110" s="26">
        <f t="shared" si="15"/>
        <v>0</v>
      </c>
      <c r="AN110" s="26">
        <f t="shared" si="15"/>
        <v>0</v>
      </c>
      <c r="AO110" s="26">
        <f t="shared" si="15"/>
        <v>0</v>
      </c>
      <c r="AP110" s="26">
        <f t="shared" si="15"/>
        <v>0</v>
      </c>
      <c r="AQ110" s="26">
        <f t="shared" si="9"/>
        <v>0</v>
      </c>
      <c r="AR110" s="26">
        <f t="shared" si="9"/>
        <v>0</v>
      </c>
      <c r="AS110" s="26">
        <f t="shared" si="9"/>
        <v>0</v>
      </c>
      <c r="AT110" s="21"/>
      <c r="AU110" s="21"/>
      <c r="AV110" s="21"/>
      <c r="AW110" s="21"/>
      <c r="AX110" s="21"/>
      <c r="AY110" s="21"/>
      <c r="AZ110" s="21"/>
      <c r="BA110" s="21"/>
      <c r="BB110" s="21"/>
      <c r="BC110" s="21"/>
      <c r="BD110" s="21"/>
      <c r="BE110" s="21"/>
    </row>
    <row r="111" spans="3:57">
      <c r="C111" s="26">
        <v>23.25</v>
      </c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26">
        <f t="shared" si="12"/>
        <v>0</v>
      </c>
      <c r="W111" s="29">
        <f t="shared" si="14"/>
        <v>0.40009148687930002</v>
      </c>
      <c r="X111" s="28">
        <f t="shared" si="13"/>
        <v>1</v>
      </c>
      <c r="Y111" s="22"/>
      <c r="Z111" s="22"/>
      <c r="AA111" s="26">
        <v>23.25</v>
      </c>
      <c r="AB111" s="26">
        <f t="shared" si="15"/>
        <v>0</v>
      </c>
      <c r="AC111" s="26">
        <f t="shared" si="15"/>
        <v>0</v>
      </c>
      <c r="AD111" s="26">
        <f t="shared" si="15"/>
        <v>0</v>
      </c>
      <c r="AE111" s="26">
        <f t="shared" si="15"/>
        <v>0</v>
      </c>
      <c r="AF111" s="26">
        <f t="shared" si="15"/>
        <v>0</v>
      </c>
      <c r="AG111" s="26">
        <f t="shared" si="15"/>
        <v>0</v>
      </c>
      <c r="AH111" s="26">
        <f t="shared" si="15"/>
        <v>0</v>
      </c>
      <c r="AI111" s="26">
        <f t="shared" si="15"/>
        <v>0</v>
      </c>
      <c r="AJ111" s="26">
        <f t="shared" si="15"/>
        <v>0</v>
      </c>
      <c r="AK111" s="26">
        <f t="shared" si="15"/>
        <v>0</v>
      </c>
      <c r="AL111" s="26">
        <f t="shared" si="15"/>
        <v>0</v>
      </c>
      <c r="AM111" s="26">
        <f t="shared" si="15"/>
        <v>0</v>
      </c>
      <c r="AN111" s="26">
        <f t="shared" si="15"/>
        <v>0</v>
      </c>
      <c r="AO111" s="26">
        <f t="shared" si="15"/>
        <v>0</v>
      </c>
      <c r="AP111" s="26">
        <f t="shared" si="15"/>
        <v>0</v>
      </c>
      <c r="AQ111" s="26">
        <f t="shared" si="9"/>
        <v>0</v>
      </c>
      <c r="AR111" s="26">
        <f t="shared" si="9"/>
        <v>0</v>
      </c>
      <c r="AS111" s="26">
        <f t="shared" si="9"/>
        <v>0</v>
      </c>
      <c r="AT111" s="21"/>
      <c r="AU111" s="21"/>
      <c r="AV111" s="21"/>
      <c r="AW111" s="21"/>
      <c r="AX111" s="21"/>
      <c r="AY111" s="21"/>
      <c r="AZ111" s="21"/>
      <c r="BA111" s="21"/>
      <c r="BB111" s="21"/>
      <c r="BC111" s="21"/>
      <c r="BD111" s="21"/>
      <c r="BE111" s="21"/>
    </row>
    <row r="112" spans="3:57">
      <c r="C112" s="26">
        <v>23.5</v>
      </c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26">
        <f t="shared" si="12"/>
        <v>0</v>
      </c>
      <c r="W112" s="29">
        <f t="shared" si="14"/>
        <v>0.3909645194518977</v>
      </c>
      <c r="X112" s="28">
        <f t="shared" si="13"/>
        <v>1</v>
      </c>
      <c r="Y112" s="22"/>
      <c r="Z112" s="22"/>
      <c r="AA112" s="26">
        <v>23.5</v>
      </c>
      <c r="AB112" s="26">
        <f t="shared" si="15"/>
        <v>0</v>
      </c>
      <c r="AC112" s="26">
        <f t="shared" si="15"/>
        <v>0</v>
      </c>
      <c r="AD112" s="26">
        <f t="shared" si="15"/>
        <v>0</v>
      </c>
      <c r="AE112" s="26">
        <f t="shared" si="15"/>
        <v>0</v>
      </c>
      <c r="AF112" s="26">
        <f t="shared" si="15"/>
        <v>0</v>
      </c>
      <c r="AG112" s="26">
        <f t="shared" si="15"/>
        <v>0</v>
      </c>
      <c r="AH112" s="26">
        <f t="shared" si="15"/>
        <v>0</v>
      </c>
      <c r="AI112" s="26">
        <f t="shared" si="15"/>
        <v>0</v>
      </c>
      <c r="AJ112" s="26">
        <f t="shared" si="15"/>
        <v>0</v>
      </c>
      <c r="AK112" s="26">
        <f t="shared" si="15"/>
        <v>0</v>
      </c>
      <c r="AL112" s="26">
        <f t="shared" si="15"/>
        <v>0</v>
      </c>
      <c r="AM112" s="26">
        <f t="shared" si="15"/>
        <v>0</v>
      </c>
      <c r="AN112" s="26">
        <f t="shared" si="15"/>
        <v>0</v>
      </c>
      <c r="AO112" s="26">
        <f t="shared" si="15"/>
        <v>0</v>
      </c>
      <c r="AP112" s="26">
        <f t="shared" si="15"/>
        <v>0</v>
      </c>
      <c r="AQ112" s="26">
        <f t="shared" si="9"/>
        <v>0</v>
      </c>
      <c r="AR112" s="26">
        <f t="shared" si="9"/>
        <v>0</v>
      </c>
      <c r="AS112" s="26">
        <f t="shared" si="9"/>
        <v>0</v>
      </c>
      <c r="AT112" s="21"/>
      <c r="AU112" s="21"/>
      <c r="AV112" s="21"/>
      <c r="AW112" s="21"/>
      <c r="AX112" s="21"/>
      <c r="AY112" s="21"/>
      <c r="AZ112" s="21"/>
      <c r="BA112" s="21"/>
      <c r="BB112" s="21"/>
      <c r="BC112" s="21"/>
      <c r="BD112" s="21"/>
      <c r="BE112" s="21"/>
    </row>
    <row r="113" spans="3:57">
      <c r="C113" s="26">
        <v>23.75</v>
      </c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26">
        <f t="shared" si="12"/>
        <v>0</v>
      </c>
      <c r="W113" s="29">
        <f t="shared" si="14"/>
        <v>0.38205671382447359</v>
      </c>
      <c r="X113" s="28">
        <f t="shared" si="13"/>
        <v>1</v>
      </c>
      <c r="Y113" s="22"/>
      <c r="Z113" s="22"/>
      <c r="AA113" s="26">
        <v>23.75</v>
      </c>
      <c r="AB113" s="26">
        <f t="shared" si="15"/>
        <v>0</v>
      </c>
      <c r="AC113" s="26">
        <f t="shared" si="15"/>
        <v>0</v>
      </c>
      <c r="AD113" s="26">
        <f t="shared" si="15"/>
        <v>0</v>
      </c>
      <c r="AE113" s="26">
        <f t="shared" si="15"/>
        <v>0</v>
      </c>
      <c r="AF113" s="26">
        <f t="shared" si="15"/>
        <v>0</v>
      </c>
      <c r="AG113" s="26">
        <f t="shared" si="15"/>
        <v>0</v>
      </c>
      <c r="AH113" s="26">
        <f t="shared" si="15"/>
        <v>0</v>
      </c>
      <c r="AI113" s="26">
        <f t="shared" si="15"/>
        <v>0</v>
      </c>
      <c r="AJ113" s="26">
        <f t="shared" si="15"/>
        <v>0</v>
      </c>
      <c r="AK113" s="26">
        <f t="shared" si="15"/>
        <v>0</v>
      </c>
      <c r="AL113" s="26">
        <f t="shared" si="15"/>
        <v>0</v>
      </c>
      <c r="AM113" s="26">
        <f t="shared" si="15"/>
        <v>0</v>
      </c>
      <c r="AN113" s="26">
        <f t="shared" si="15"/>
        <v>0</v>
      </c>
      <c r="AO113" s="26">
        <f t="shared" si="15"/>
        <v>0</v>
      </c>
      <c r="AP113" s="26">
        <f t="shared" si="15"/>
        <v>0</v>
      </c>
      <c r="AQ113" s="26">
        <f t="shared" si="9"/>
        <v>0</v>
      </c>
      <c r="AR113" s="26">
        <f t="shared" si="9"/>
        <v>0</v>
      </c>
      <c r="AS113" s="26">
        <f t="shared" si="9"/>
        <v>0</v>
      </c>
      <c r="AT113" s="21"/>
      <c r="AU113" s="21"/>
      <c r="AV113" s="21"/>
      <c r="AW113" s="21"/>
      <c r="AX113" s="21"/>
      <c r="AY113" s="21"/>
      <c r="AZ113" s="21"/>
      <c r="BA113" s="21"/>
      <c r="BB113" s="21"/>
      <c r="BC113" s="21"/>
      <c r="BD113" s="21"/>
      <c r="BE113" s="21"/>
    </row>
    <row r="114" spans="3:57">
      <c r="C114" s="26">
        <v>24</v>
      </c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26">
        <f t="shared" si="12"/>
        <v>0</v>
      </c>
      <c r="W114" s="29">
        <f t="shared" si="14"/>
        <v>0.37336280736242844</v>
      </c>
      <c r="X114" s="28">
        <f t="shared" si="13"/>
        <v>1</v>
      </c>
      <c r="Y114" s="22"/>
      <c r="Z114" s="22"/>
      <c r="AA114" s="26">
        <v>24</v>
      </c>
      <c r="AB114" s="26">
        <f t="shared" si="15"/>
        <v>0</v>
      </c>
      <c r="AC114" s="26">
        <f t="shared" si="15"/>
        <v>0</v>
      </c>
      <c r="AD114" s="26">
        <f t="shared" si="15"/>
        <v>0</v>
      </c>
      <c r="AE114" s="26">
        <f t="shared" si="15"/>
        <v>0</v>
      </c>
      <c r="AF114" s="26">
        <f t="shared" si="15"/>
        <v>0</v>
      </c>
      <c r="AG114" s="26">
        <f t="shared" si="15"/>
        <v>0</v>
      </c>
      <c r="AH114" s="26">
        <f t="shared" si="15"/>
        <v>0</v>
      </c>
      <c r="AI114" s="26">
        <f t="shared" si="15"/>
        <v>0</v>
      </c>
      <c r="AJ114" s="26">
        <f t="shared" si="15"/>
        <v>0</v>
      </c>
      <c r="AK114" s="26">
        <f t="shared" si="15"/>
        <v>0</v>
      </c>
      <c r="AL114" s="26">
        <f t="shared" si="15"/>
        <v>0</v>
      </c>
      <c r="AM114" s="26">
        <f t="shared" si="15"/>
        <v>0</v>
      </c>
      <c r="AN114" s="26">
        <f t="shared" si="15"/>
        <v>0</v>
      </c>
      <c r="AO114" s="26">
        <f t="shared" si="15"/>
        <v>0</v>
      </c>
      <c r="AP114" s="26">
        <f t="shared" si="15"/>
        <v>0</v>
      </c>
      <c r="AQ114" s="26">
        <f t="shared" si="9"/>
        <v>0</v>
      </c>
      <c r="AR114" s="26">
        <f t="shared" si="9"/>
        <v>0</v>
      </c>
      <c r="AS114" s="26">
        <f t="shared" si="9"/>
        <v>0</v>
      </c>
      <c r="AT114" s="21"/>
      <c r="AU114" s="21"/>
      <c r="AV114" s="21"/>
      <c r="AW114" s="21"/>
      <c r="AX114" s="21"/>
      <c r="AY114" s="21"/>
      <c r="AZ114" s="21"/>
      <c r="BA114" s="21"/>
      <c r="BB114" s="21"/>
      <c r="BC114" s="21"/>
      <c r="BD114" s="21"/>
      <c r="BE114" s="21"/>
    </row>
    <row r="115" spans="3:57" ht="15.75">
      <c r="C115" s="26">
        <v>24.25</v>
      </c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9" t="s">
        <v>19</v>
      </c>
      <c r="V115" s="26">
        <f t="shared" si="12"/>
        <v>1.81</v>
      </c>
      <c r="W115" s="29">
        <f t="shared" si="14"/>
        <v>0.38722992139027657</v>
      </c>
      <c r="X115" s="28">
        <f t="shared" si="13"/>
        <v>1</v>
      </c>
      <c r="Y115" s="22"/>
      <c r="Z115" s="22"/>
      <c r="AA115" s="26">
        <v>24.25</v>
      </c>
      <c r="AB115" s="26">
        <f t="shared" si="15"/>
        <v>0</v>
      </c>
      <c r="AC115" s="26">
        <f t="shared" si="15"/>
        <v>0</v>
      </c>
      <c r="AD115" s="26">
        <f t="shared" si="15"/>
        <v>0</v>
      </c>
      <c r="AE115" s="26">
        <f t="shared" si="15"/>
        <v>0</v>
      </c>
      <c r="AF115" s="26">
        <f t="shared" si="15"/>
        <v>0</v>
      </c>
      <c r="AG115" s="26">
        <f t="shared" si="15"/>
        <v>0</v>
      </c>
      <c r="AH115" s="26">
        <f t="shared" si="15"/>
        <v>0</v>
      </c>
      <c r="AI115" s="26">
        <f t="shared" si="15"/>
        <v>0</v>
      </c>
      <c r="AJ115" s="26">
        <f t="shared" si="15"/>
        <v>0</v>
      </c>
      <c r="AK115" s="26">
        <f t="shared" si="15"/>
        <v>0</v>
      </c>
      <c r="AL115" s="26">
        <f t="shared" si="15"/>
        <v>0</v>
      </c>
      <c r="AM115" s="26">
        <f t="shared" si="15"/>
        <v>0</v>
      </c>
      <c r="AN115" s="26">
        <f t="shared" si="15"/>
        <v>0</v>
      </c>
      <c r="AO115" s="26">
        <f t="shared" si="15"/>
        <v>0</v>
      </c>
      <c r="AP115" s="26">
        <f t="shared" si="15"/>
        <v>0</v>
      </c>
      <c r="AQ115" s="26">
        <f t="shared" si="9"/>
        <v>0</v>
      </c>
      <c r="AR115" s="26">
        <f t="shared" si="9"/>
        <v>0</v>
      </c>
      <c r="AS115" s="26">
        <f t="shared" si="9"/>
        <v>1.81</v>
      </c>
      <c r="AT115" s="21"/>
      <c r="AU115" s="21"/>
      <c r="AV115" s="21"/>
      <c r="AW115" s="21"/>
      <c r="AX115" s="21"/>
      <c r="AY115" s="21"/>
      <c r="AZ115" s="21"/>
      <c r="BA115" s="21"/>
      <c r="BB115" s="21"/>
      <c r="BC115" s="21"/>
      <c r="BD115" s="21"/>
      <c r="BE115" s="21"/>
    </row>
    <row r="116" spans="3:57" ht="15.75">
      <c r="C116" s="26">
        <v>24.5</v>
      </c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9" t="s">
        <v>19</v>
      </c>
      <c r="V116" s="26">
        <f t="shared" si="12"/>
        <v>1.81</v>
      </c>
      <c r="W116" s="29">
        <f t="shared" si="14"/>
        <v>0.40076405059101539</v>
      </c>
      <c r="X116" s="28">
        <f t="shared" si="13"/>
        <v>1</v>
      </c>
      <c r="Y116" s="22"/>
      <c r="Z116" s="22"/>
      <c r="AA116" s="26">
        <v>24.5</v>
      </c>
      <c r="AB116" s="26">
        <f t="shared" ref="AB116:AQ132" si="16">$B$6*(1-ISBLANK(D116))</f>
        <v>0</v>
      </c>
      <c r="AC116" s="26">
        <f t="shared" si="16"/>
        <v>0</v>
      </c>
      <c r="AD116" s="26">
        <f t="shared" si="16"/>
        <v>0</v>
      </c>
      <c r="AE116" s="26">
        <f t="shared" si="16"/>
        <v>0</v>
      </c>
      <c r="AF116" s="26">
        <f t="shared" si="16"/>
        <v>0</v>
      </c>
      <c r="AG116" s="26">
        <f t="shared" si="16"/>
        <v>0</v>
      </c>
      <c r="AH116" s="26">
        <f t="shared" si="16"/>
        <v>0</v>
      </c>
      <c r="AI116" s="26">
        <f t="shared" si="16"/>
        <v>0</v>
      </c>
      <c r="AJ116" s="26">
        <f t="shared" si="16"/>
        <v>0</v>
      </c>
      <c r="AK116" s="26">
        <f t="shared" si="16"/>
        <v>0</v>
      </c>
      <c r="AL116" s="26">
        <f t="shared" si="16"/>
        <v>0</v>
      </c>
      <c r="AM116" s="26">
        <f t="shared" si="16"/>
        <v>0</v>
      </c>
      <c r="AN116" s="26">
        <f t="shared" si="16"/>
        <v>0</v>
      </c>
      <c r="AO116" s="26">
        <f t="shared" si="16"/>
        <v>0</v>
      </c>
      <c r="AP116" s="26">
        <f t="shared" si="16"/>
        <v>0</v>
      </c>
      <c r="AQ116" s="26">
        <f t="shared" si="9"/>
        <v>0</v>
      </c>
      <c r="AR116" s="26">
        <f t="shared" si="9"/>
        <v>0</v>
      </c>
      <c r="AS116" s="26">
        <f t="shared" si="9"/>
        <v>1.81</v>
      </c>
      <c r="AT116" s="21"/>
      <c r="AU116" s="21"/>
      <c r="AV116" s="21"/>
      <c r="AW116" s="21"/>
      <c r="AX116" s="21"/>
      <c r="AY116" s="21"/>
      <c r="AZ116" s="21"/>
      <c r="BA116" s="21"/>
      <c r="BB116" s="21"/>
      <c r="BC116" s="21"/>
      <c r="BD116" s="21"/>
      <c r="BE116" s="21"/>
    </row>
    <row r="117" spans="3:57" ht="15.75">
      <c r="C117" s="26">
        <v>24.75</v>
      </c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9" t="s">
        <v>19</v>
      </c>
      <c r="V117" s="26">
        <f t="shared" si="12"/>
        <v>1.81</v>
      </c>
      <c r="W117" s="29">
        <f t="shared" si="14"/>
        <v>0.4139731907808516</v>
      </c>
      <c r="X117" s="28">
        <f t="shared" si="13"/>
        <v>1</v>
      </c>
      <c r="Y117" s="22"/>
      <c r="Z117" s="22"/>
      <c r="AA117" s="26">
        <v>24.75</v>
      </c>
      <c r="AB117" s="26">
        <f t="shared" si="16"/>
        <v>0</v>
      </c>
      <c r="AC117" s="26">
        <f t="shared" si="16"/>
        <v>0</v>
      </c>
      <c r="AD117" s="26">
        <f t="shared" si="16"/>
        <v>0</v>
      </c>
      <c r="AE117" s="26">
        <f t="shared" si="16"/>
        <v>0</v>
      </c>
      <c r="AF117" s="26">
        <f t="shared" si="16"/>
        <v>0</v>
      </c>
      <c r="AG117" s="26">
        <f t="shared" si="16"/>
        <v>0</v>
      </c>
      <c r="AH117" s="26">
        <f t="shared" si="16"/>
        <v>0</v>
      </c>
      <c r="AI117" s="26">
        <f t="shared" si="16"/>
        <v>0</v>
      </c>
      <c r="AJ117" s="26">
        <f t="shared" si="16"/>
        <v>0</v>
      </c>
      <c r="AK117" s="26">
        <f t="shared" si="16"/>
        <v>0</v>
      </c>
      <c r="AL117" s="26">
        <f t="shared" si="16"/>
        <v>0</v>
      </c>
      <c r="AM117" s="26">
        <f t="shared" si="16"/>
        <v>0</v>
      </c>
      <c r="AN117" s="26">
        <f t="shared" si="16"/>
        <v>0</v>
      </c>
      <c r="AO117" s="26">
        <f t="shared" si="16"/>
        <v>0</v>
      </c>
      <c r="AP117" s="26">
        <f t="shared" si="16"/>
        <v>0</v>
      </c>
      <c r="AQ117" s="26">
        <f t="shared" si="9"/>
        <v>0</v>
      </c>
      <c r="AR117" s="26">
        <f t="shared" si="9"/>
        <v>0</v>
      </c>
      <c r="AS117" s="26">
        <f t="shared" si="9"/>
        <v>1.81</v>
      </c>
      <c r="AT117" s="21"/>
      <c r="AU117" s="21"/>
      <c r="AV117" s="21"/>
      <c r="AW117" s="21"/>
      <c r="AX117" s="21"/>
      <c r="AY117" s="21"/>
      <c r="AZ117" s="21"/>
      <c r="BA117" s="21"/>
      <c r="BB117" s="21"/>
      <c r="BC117" s="21"/>
      <c r="BD117" s="21"/>
      <c r="BE117" s="21"/>
    </row>
    <row r="118" spans="3:57" ht="15.75">
      <c r="C118" s="26">
        <v>25</v>
      </c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9" t="s">
        <v>19</v>
      </c>
      <c r="V118" s="26">
        <f t="shared" si="12"/>
        <v>1.81</v>
      </c>
      <c r="W118" s="29">
        <f t="shared" si="14"/>
        <v>0.42686514577602197</v>
      </c>
      <c r="X118" s="28">
        <f t="shared" si="13"/>
        <v>1</v>
      </c>
      <c r="Y118" s="22"/>
      <c r="Z118" s="22"/>
      <c r="AA118" s="26">
        <v>25</v>
      </c>
      <c r="AB118" s="26">
        <f t="shared" si="16"/>
        <v>0</v>
      </c>
      <c r="AC118" s="26">
        <f t="shared" si="16"/>
        <v>0</v>
      </c>
      <c r="AD118" s="26">
        <f t="shared" si="16"/>
        <v>0</v>
      </c>
      <c r="AE118" s="26">
        <f t="shared" si="16"/>
        <v>0</v>
      </c>
      <c r="AF118" s="26">
        <f t="shared" si="16"/>
        <v>0</v>
      </c>
      <c r="AG118" s="26">
        <f t="shared" si="16"/>
        <v>0</v>
      </c>
      <c r="AH118" s="26">
        <f t="shared" si="16"/>
        <v>0</v>
      </c>
      <c r="AI118" s="26">
        <f t="shared" si="16"/>
        <v>0</v>
      </c>
      <c r="AJ118" s="26">
        <f t="shared" si="16"/>
        <v>0</v>
      </c>
      <c r="AK118" s="26">
        <f t="shared" si="16"/>
        <v>0</v>
      </c>
      <c r="AL118" s="26">
        <f t="shared" si="16"/>
        <v>0</v>
      </c>
      <c r="AM118" s="26">
        <f t="shared" si="16"/>
        <v>0</v>
      </c>
      <c r="AN118" s="26">
        <f t="shared" si="16"/>
        <v>0</v>
      </c>
      <c r="AO118" s="26">
        <f t="shared" si="16"/>
        <v>0</v>
      </c>
      <c r="AP118" s="26">
        <f t="shared" si="16"/>
        <v>0</v>
      </c>
      <c r="AQ118" s="26">
        <f t="shared" si="9"/>
        <v>0</v>
      </c>
      <c r="AR118" s="26">
        <f t="shared" si="9"/>
        <v>0</v>
      </c>
      <c r="AS118" s="26">
        <f t="shared" si="9"/>
        <v>1.81</v>
      </c>
      <c r="AT118" s="21"/>
      <c r="AU118" s="21"/>
      <c r="AV118" s="21"/>
      <c r="AW118" s="21"/>
      <c r="AX118" s="21"/>
      <c r="AY118" s="21"/>
      <c r="AZ118" s="21"/>
      <c r="BA118" s="21"/>
      <c r="BB118" s="21"/>
      <c r="BC118" s="21"/>
      <c r="BD118" s="21"/>
      <c r="BE118" s="21"/>
    </row>
    <row r="119" spans="3:57">
      <c r="C119" s="26">
        <v>25.25</v>
      </c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26">
        <f t="shared" si="12"/>
        <v>0</v>
      </c>
      <c r="W119" s="29">
        <f t="shared" si="14"/>
        <v>0.41709527441338795</v>
      </c>
      <c r="X119" s="28">
        <f t="shared" si="13"/>
        <v>1</v>
      </c>
      <c r="Y119" s="22"/>
      <c r="Z119" s="22"/>
      <c r="AA119" s="26">
        <v>25.25</v>
      </c>
      <c r="AB119" s="26">
        <f t="shared" si="16"/>
        <v>0</v>
      </c>
      <c r="AC119" s="26">
        <f t="shared" si="16"/>
        <v>0</v>
      </c>
      <c r="AD119" s="26">
        <f t="shared" si="16"/>
        <v>0</v>
      </c>
      <c r="AE119" s="26">
        <f t="shared" si="16"/>
        <v>0</v>
      </c>
      <c r="AF119" s="26">
        <f t="shared" si="16"/>
        <v>0</v>
      </c>
      <c r="AG119" s="26">
        <f t="shared" si="16"/>
        <v>0</v>
      </c>
      <c r="AH119" s="26">
        <f t="shared" si="16"/>
        <v>0</v>
      </c>
      <c r="AI119" s="26">
        <f t="shared" si="16"/>
        <v>0</v>
      </c>
      <c r="AJ119" s="26">
        <f t="shared" si="16"/>
        <v>0</v>
      </c>
      <c r="AK119" s="26">
        <f t="shared" si="16"/>
        <v>0</v>
      </c>
      <c r="AL119" s="26">
        <f t="shared" si="16"/>
        <v>0</v>
      </c>
      <c r="AM119" s="26">
        <f t="shared" si="16"/>
        <v>0</v>
      </c>
      <c r="AN119" s="26">
        <f t="shared" si="16"/>
        <v>0</v>
      </c>
      <c r="AO119" s="26">
        <f t="shared" si="16"/>
        <v>0</v>
      </c>
      <c r="AP119" s="26">
        <f t="shared" si="16"/>
        <v>0</v>
      </c>
      <c r="AQ119" s="26">
        <f t="shared" si="9"/>
        <v>0</v>
      </c>
      <c r="AR119" s="26">
        <f t="shared" si="9"/>
        <v>0</v>
      </c>
      <c r="AS119" s="26">
        <f t="shared" si="9"/>
        <v>0</v>
      </c>
      <c r="AT119" s="21"/>
      <c r="AU119" s="21"/>
      <c r="AV119" s="21"/>
      <c r="AW119" s="21"/>
      <c r="AX119" s="21"/>
      <c r="AY119" s="21"/>
      <c r="AZ119" s="21"/>
      <c r="BA119" s="21"/>
      <c r="BB119" s="21"/>
      <c r="BC119" s="21"/>
      <c r="BD119" s="21"/>
      <c r="BE119" s="21"/>
    </row>
    <row r="120" spans="3:57">
      <c r="C120" s="26">
        <v>25.5</v>
      </c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26">
        <f t="shared" si="12"/>
        <v>0</v>
      </c>
      <c r="W120" s="29">
        <f t="shared" si="14"/>
        <v>0.40756000261631853</v>
      </c>
      <c r="X120" s="28">
        <f t="shared" si="13"/>
        <v>1</v>
      </c>
      <c r="Y120" s="22"/>
      <c r="Z120" s="22"/>
      <c r="AA120" s="26">
        <v>25.5</v>
      </c>
      <c r="AB120" s="26">
        <f t="shared" si="16"/>
        <v>0</v>
      </c>
      <c r="AC120" s="26">
        <f t="shared" si="16"/>
        <v>0</v>
      </c>
      <c r="AD120" s="26">
        <f t="shared" si="16"/>
        <v>0</v>
      </c>
      <c r="AE120" s="26">
        <f t="shared" si="16"/>
        <v>0</v>
      </c>
      <c r="AF120" s="26">
        <f t="shared" si="16"/>
        <v>0</v>
      </c>
      <c r="AG120" s="26">
        <f t="shared" si="16"/>
        <v>0</v>
      </c>
      <c r="AH120" s="26">
        <f t="shared" si="16"/>
        <v>0</v>
      </c>
      <c r="AI120" s="26">
        <f t="shared" si="16"/>
        <v>0</v>
      </c>
      <c r="AJ120" s="26">
        <f t="shared" si="16"/>
        <v>0</v>
      </c>
      <c r="AK120" s="26">
        <f t="shared" si="16"/>
        <v>0</v>
      </c>
      <c r="AL120" s="26">
        <f t="shared" si="16"/>
        <v>0</v>
      </c>
      <c r="AM120" s="26">
        <f t="shared" si="16"/>
        <v>0</v>
      </c>
      <c r="AN120" s="26">
        <f t="shared" si="16"/>
        <v>0</v>
      </c>
      <c r="AO120" s="26">
        <f t="shared" si="16"/>
        <v>0</v>
      </c>
      <c r="AP120" s="26">
        <f t="shared" si="16"/>
        <v>0</v>
      </c>
      <c r="AQ120" s="26">
        <f t="shared" si="9"/>
        <v>0</v>
      </c>
      <c r="AR120" s="26">
        <f t="shared" si="9"/>
        <v>0</v>
      </c>
      <c r="AS120" s="26">
        <f t="shared" si="9"/>
        <v>0</v>
      </c>
      <c r="AT120" s="21"/>
      <c r="AU120" s="21"/>
      <c r="AV120" s="21"/>
      <c r="AW120" s="21"/>
      <c r="AX120" s="21"/>
      <c r="AY120" s="21"/>
      <c r="AZ120" s="21"/>
      <c r="BA120" s="21"/>
      <c r="BB120" s="21"/>
      <c r="BC120" s="21"/>
      <c r="BD120" s="21"/>
      <c r="BE120" s="21"/>
    </row>
    <row r="121" spans="3:57">
      <c r="C121" s="26">
        <v>25.75</v>
      </c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26">
        <f t="shared" si="12"/>
        <v>0</v>
      </c>
      <c r="W121" s="29">
        <f t="shared" si="14"/>
        <v>0.39825369705003161</v>
      </c>
      <c r="X121" s="28">
        <f t="shared" si="13"/>
        <v>1</v>
      </c>
      <c r="Y121" s="22"/>
      <c r="Z121" s="22"/>
      <c r="AA121" s="26">
        <v>25.75</v>
      </c>
      <c r="AB121" s="26">
        <f t="shared" si="16"/>
        <v>0</v>
      </c>
      <c r="AC121" s="26">
        <f t="shared" si="16"/>
        <v>0</v>
      </c>
      <c r="AD121" s="26">
        <f t="shared" si="16"/>
        <v>0</v>
      </c>
      <c r="AE121" s="26">
        <f t="shared" si="16"/>
        <v>0</v>
      </c>
      <c r="AF121" s="26">
        <f t="shared" si="16"/>
        <v>0</v>
      </c>
      <c r="AG121" s="26">
        <f t="shared" si="16"/>
        <v>0</v>
      </c>
      <c r="AH121" s="26">
        <f t="shared" si="16"/>
        <v>0</v>
      </c>
      <c r="AI121" s="26">
        <f t="shared" si="16"/>
        <v>0</v>
      </c>
      <c r="AJ121" s="26">
        <f t="shared" si="16"/>
        <v>0</v>
      </c>
      <c r="AK121" s="26">
        <f t="shared" si="16"/>
        <v>0</v>
      </c>
      <c r="AL121" s="26">
        <f t="shared" si="16"/>
        <v>0</v>
      </c>
      <c r="AM121" s="26">
        <f t="shared" si="16"/>
        <v>0</v>
      </c>
      <c r="AN121" s="26">
        <f t="shared" si="16"/>
        <v>0</v>
      </c>
      <c r="AO121" s="26">
        <f t="shared" si="16"/>
        <v>0</v>
      </c>
      <c r="AP121" s="26">
        <f t="shared" si="16"/>
        <v>0</v>
      </c>
      <c r="AQ121" s="26">
        <f t="shared" si="9"/>
        <v>0</v>
      </c>
      <c r="AR121" s="26">
        <f t="shared" si="9"/>
        <v>0</v>
      </c>
      <c r="AS121" s="26">
        <f t="shared" si="9"/>
        <v>0</v>
      </c>
      <c r="AT121" s="21"/>
      <c r="AU121" s="21"/>
      <c r="AV121" s="21"/>
      <c r="AW121" s="21"/>
      <c r="AX121" s="21"/>
      <c r="AY121" s="21"/>
      <c r="AZ121" s="21"/>
      <c r="BA121" s="21"/>
      <c r="BB121" s="21"/>
      <c r="BC121" s="21"/>
      <c r="BD121" s="21"/>
      <c r="BE121" s="21"/>
    </row>
    <row r="122" spans="3:57">
      <c r="C122" s="26">
        <v>26</v>
      </c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  <c r="V122" s="26">
        <f t="shared" si="12"/>
        <v>0</v>
      </c>
      <c r="W122" s="29">
        <f t="shared" si="14"/>
        <v>0.38917085965050197</v>
      </c>
      <c r="X122" s="28">
        <f t="shared" si="13"/>
        <v>1</v>
      </c>
      <c r="Y122" s="22"/>
      <c r="Z122" s="22"/>
      <c r="AA122" s="26">
        <v>26</v>
      </c>
      <c r="AB122" s="26">
        <f t="shared" si="16"/>
        <v>0</v>
      </c>
      <c r="AC122" s="26">
        <f t="shared" si="16"/>
        <v>0</v>
      </c>
      <c r="AD122" s="26">
        <f t="shared" si="16"/>
        <v>0</v>
      </c>
      <c r="AE122" s="26">
        <f t="shared" si="16"/>
        <v>0</v>
      </c>
      <c r="AF122" s="26">
        <f t="shared" si="16"/>
        <v>0</v>
      </c>
      <c r="AG122" s="26">
        <f t="shared" si="16"/>
        <v>0</v>
      </c>
      <c r="AH122" s="26">
        <f t="shared" si="16"/>
        <v>0</v>
      </c>
      <c r="AI122" s="26">
        <f t="shared" si="16"/>
        <v>0</v>
      </c>
      <c r="AJ122" s="26">
        <f t="shared" si="16"/>
        <v>0</v>
      </c>
      <c r="AK122" s="26">
        <f t="shared" si="16"/>
        <v>0</v>
      </c>
      <c r="AL122" s="26">
        <f t="shared" si="16"/>
        <v>0</v>
      </c>
      <c r="AM122" s="26">
        <f t="shared" si="16"/>
        <v>0</v>
      </c>
      <c r="AN122" s="26">
        <f t="shared" si="16"/>
        <v>0</v>
      </c>
      <c r="AO122" s="26">
        <f t="shared" si="16"/>
        <v>0</v>
      </c>
      <c r="AP122" s="26">
        <f t="shared" si="16"/>
        <v>0</v>
      </c>
      <c r="AQ122" s="26">
        <f t="shared" si="9"/>
        <v>0</v>
      </c>
      <c r="AR122" s="26">
        <f t="shared" si="9"/>
        <v>0</v>
      </c>
      <c r="AS122" s="26">
        <f t="shared" si="9"/>
        <v>0</v>
      </c>
      <c r="AT122" s="21"/>
      <c r="AU122" s="21"/>
      <c r="AV122" s="21"/>
      <c r="AW122" s="21"/>
      <c r="AX122" s="21"/>
      <c r="AY122" s="21"/>
      <c r="AZ122" s="21"/>
      <c r="BA122" s="21"/>
      <c r="BB122" s="21"/>
      <c r="BC122" s="21"/>
      <c r="BD122" s="21"/>
      <c r="BE122" s="21"/>
    </row>
    <row r="123" spans="3:57">
      <c r="C123" s="26">
        <v>26.25</v>
      </c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  <c r="V123" s="26">
        <f t="shared" si="12"/>
        <v>0</v>
      </c>
      <c r="W123" s="29">
        <f t="shared" si="14"/>
        <v>0.38030612437626465</v>
      </c>
      <c r="X123" s="28">
        <f t="shared" si="13"/>
        <v>1</v>
      </c>
      <c r="Y123" s="22"/>
      <c r="Z123" s="22"/>
      <c r="AA123" s="26">
        <v>26.25</v>
      </c>
      <c r="AB123" s="26">
        <f t="shared" si="16"/>
        <v>0</v>
      </c>
      <c r="AC123" s="26">
        <f t="shared" si="16"/>
        <v>0</v>
      </c>
      <c r="AD123" s="26">
        <f t="shared" si="16"/>
        <v>0</v>
      </c>
      <c r="AE123" s="26">
        <f t="shared" si="16"/>
        <v>0</v>
      </c>
      <c r="AF123" s="26">
        <f t="shared" si="16"/>
        <v>0</v>
      </c>
      <c r="AG123" s="26">
        <f t="shared" si="16"/>
        <v>0</v>
      </c>
      <c r="AH123" s="26">
        <f t="shared" si="16"/>
        <v>0</v>
      </c>
      <c r="AI123" s="26">
        <f t="shared" si="16"/>
        <v>0</v>
      </c>
      <c r="AJ123" s="26">
        <f t="shared" si="16"/>
        <v>0</v>
      </c>
      <c r="AK123" s="26">
        <f t="shared" si="16"/>
        <v>0</v>
      </c>
      <c r="AL123" s="26">
        <f t="shared" si="16"/>
        <v>0</v>
      </c>
      <c r="AM123" s="26">
        <f t="shared" si="16"/>
        <v>0</v>
      </c>
      <c r="AN123" s="26">
        <f t="shared" si="16"/>
        <v>0</v>
      </c>
      <c r="AO123" s="26">
        <f t="shared" si="16"/>
        <v>0</v>
      </c>
      <c r="AP123" s="26">
        <f t="shared" si="16"/>
        <v>0</v>
      </c>
      <c r="AQ123" s="26">
        <f t="shared" si="9"/>
        <v>0</v>
      </c>
      <c r="AR123" s="26">
        <f t="shared" si="9"/>
        <v>0</v>
      </c>
      <c r="AS123" s="26">
        <f t="shared" si="9"/>
        <v>0</v>
      </c>
      <c r="AT123" s="21"/>
      <c r="AU123" s="21"/>
      <c r="AV123" s="21"/>
      <c r="AW123" s="21"/>
      <c r="AX123" s="21"/>
      <c r="AY123" s="21"/>
      <c r="AZ123" s="21"/>
      <c r="BA123" s="21"/>
      <c r="BB123" s="21"/>
      <c r="BC123" s="21"/>
      <c r="BD123" s="21"/>
      <c r="BE123" s="21"/>
    </row>
    <row r="124" spans="3:57">
      <c r="C124" s="26">
        <v>26.5</v>
      </c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26">
        <f t="shared" si="12"/>
        <v>0</v>
      </c>
      <c r="W124" s="29">
        <f t="shared" si="14"/>
        <v>0.37165425403821623</v>
      </c>
      <c r="X124" s="28">
        <f t="shared" si="13"/>
        <v>1</v>
      </c>
      <c r="Y124" s="22"/>
      <c r="Z124" s="22"/>
      <c r="AA124" s="26">
        <v>26.5</v>
      </c>
      <c r="AB124" s="26">
        <f t="shared" si="16"/>
        <v>0</v>
      </c>
      <c r="AC124" s="26">
        <f t="shared" si="16"/>
        <v>0</v>
      </c>
      <c r="AD124" s="26">
        <f t="shared" si="16"/>
        <v>0</v>
      </c>
      <c r="AE124" s="26">
        <f t="shared" si="16"/>
        <v>0</v>
      </c>
      <c r="AF124" s="26">
        <f t="shared" si="16"/>
        <v>0</v>
      </c>
      <c r="AG124" s="26">
        <f t="shared" si="16"/>
        <v>0</v>
      </c>
      <c r="AH124" s="26">
        <f t="shared" si="16"/>
        <v>0</v>
      </c>
      <c r="AI124" s="26">
        <f t="shared" si="16"/>
        <v>0</v>
      </c>
      <c r="AJ124" s="26">
        <f t="shared" si="16"/>
        <v>0</v>
      </c>
      <c r="AK124" s="26">
        <f t="shared" si="16"/>
        <v>0</v>
      </c>
      <c r="AL124" s="26">
        <f t="shared" si="16"/>
        <v>0</v>
      </c>
      <c r="AM124" s="26">
        <f t="shared" si="16"/>
        <v>0</v>
      </c>
      <c r="AN124" s="26">
        <f t="shared" si="16"/>
        <v>0</v>
      </c>
      <c r="AO124" s="26">
        <f t="shared" si="16"/>
        <v>0</v>
      </c>
      <c r="AP124" s="26">
        <f t="shared" si="16"/>
        <v>0</v>
      </c>
      <c r="AQ124" s="26">
        <f t="shared" si="9"/>
        <v>0</v>
      </c>
      <c r="AR124" s="26">
        <f t="shared" si="9"/>
        <v>0</v>
      </c>
      <c r="AS124" s="26">
        <f t="shared" si="9"/>
        <v>0</v>
      </c>
      <c r="AT124" s="21"/>
      <c r="AU124" s="21"/>
      <c r="AV124" s="21"/>
      <c r="AW124" s="21"/>
      <c r="AX124" s="21"/>
      <c r="AY124" s="21"/>
      <c r="AZ124" s="21"/>
      <c r="BA124" s="21"/>
      <c r="BB124" s="21"/>
      <c r="BC124" s="21"/>
      <c r="BD124" s="21"/>
      <c r="BE124" s="21"/>
    </row>
    <row r="125" spans="3:57">
      <c r="C125" s="26">
        <v>26.75</v>
      </c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  <c r="V125" s="26">
        <f t="shared" si="12"/>
        <v>0</v>
      </c>
      <c r="W125" s="29">
        <f t="shared" si="14"/>
        <v>0.36321013720554046</v>
      </c>
      <c r="X125" s="28">
        <f t="shared" si="13"/>
        <v>1</v>
      </c>
      <c r="Y125" s="22"/>
      <c r="Z125" s="22"/>
      <c r="AA125" s="26">
        <v>26.75</v>
      </c>
      <c r="AB125" s="26">
        <f t="shared" si="16"/>
        <v>0</v>
      </c>
      <c r="AC125" s="26">
        <f t="shared" si="16"/>
        <v>0</v>
      </c>
      <c r="AD125" s="26">
        <f t="shared" si="16"/>
        <v>0</v>
      </c>
      <c r="AE125" s="26">
        <f t="shared" si="16"/>
        <v>0</v>
      </c>
      <c r="AF125" s="26">
        <f t="shared" si="16"/>
        <v>0</v>
      </c>
      <c r="AG125" s="26">
        <f t="shared" si="16"/>
        <v>0</v>
      </c>
      <c r="AH125" s="26">
        <f t="shared" si="16"/>
        <v>0</v>
      </c>
      <c r="AI125" s="26">
        <f t="shared" si="16"/>
        <v>0</v>
      </c>
      <c r="AJ125" s="26">
        <f t="shared" si="16"/>
        <v>0</v>
      </c>
      <c r="AK125" s="26">
        <f t="shared" si="16"/>
        <v>0</v>
      </c>
      <c r="AL125" s="26">
        <f t="shared" si="16"/>
        <v>0</v>
      </c>
      <c r="AM125" s="26">
        <f t="shared" si="16"/>
        <v>0</v>
      </c>
      <c r="AN125" s="26">
        <f t="shared" si="16"/>
        <v>0</v>
      </c>
      <c r="AO125" s="26">
        <f t="shared" si="16"/>
        <v>0</v>
      </c>
      <c r="AP125" s="26">
        <f t="shared" si="16"/>
        <v>0</v>
      </c>
      <c r="AQ125" s="26">
        <f t="shared" si="9"/>
        <v>0</v>
      </c>
      <c r="AR125" s="26">
        <f t="shared" si="9"/>
        <v>0</v>
      </c>
      <c r="AS125" s="26">
        <f t="shared" si="9"/>
        <v>0</v>
      </c>
      <c r="AT125" s="21"/>
      <c r="AU125" s="21"/>
      <c r="AV125" s="21"/>
      <c r="AW125" s="21"/>
      <c r="AX125" s="21"/>
      <c r="AY125" s="21"/>
      <c r="AZ125" s="21"/>
      <c r="BA125" s="21"/>
      <c r="BB125" s="21"/>
      <c r="BC125" s="21"/>
      <c r="BD125" s="21"/>
      <c r="BE125" s="21"/>
    </row>
    <row r="126" spans="3:57">
      <c r="C126" s="26">
        <v>27</v>
      </c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26">
        <f t="shared" si="12"/>
        <v>0</v>
      </c>
      <c r="W126" s="29">
        <f t="shared" si="14"/>
        <v>0.35496878518593056</v>
      </c>
      <c r="X126" s="28">
        <f t="shared" si="13"/>
        <v>1</v>
      </c>
      <c r="Y126" s="22"/>
      <c r="Z126" s="22"/>
      <c r="AA126" s="26">
        <v>27</v>
      </c>
      <c r="AB126" s="26">
        <f t="shared" si="16"/>
        <v>0</v>
      </c>
      <c r="AC126" s="26">
        <f t="shared" si="16"/>
        <v>0</v>
      </c>
      <c r="AD126" s="26">
        <f t="shared" si="16"/>
        <v>0</v>
      </c>
      <c r="AE126" s="26">
        <f t="shared" si="16"/>
        <v>0</v>
      </c>
      <c r="AF126" s="26">
        <f t="shared" si="16"/>
        <v>0</v>
      </c>
      <c r="AG126" s="26">
        <f t="shared" si="16"/>
        <v>0</v>
      </c>
      <c r="AH126" s="26">
        <f t="shared" si="16"/>
        <v>0</v>
      </c>
      <c r="AI126" s="26">
        <f t="shared" si="16"/>
        <v>0</v>
      </c>
      <c r="AJ126" s="26">
        <f t="shared" si="16"/>
        <v>0</v>
      </c>
      <c r="AK126" s="26">
        <f t="shared" si="16"/>
        <v>0</v>
      </c>
      <c r="AL126" s="26">
        <f t="shared" si="16"/>
        <v>0</v>
      </c>
      <c r="AM126" s="26">
        <f t="shared" si="16"/>
        <v>0</v>
      </c>
      <c r="AN126" s="26">
        <f t="shared" si="16"/>
        <v>0</v>
      </c>
      <c r="AO126" s="26">
        <f t="shared" si="16"/>
        <v>0</v>
      </c>
      <c r="AP126" s="26">
        <f t="shared" si="16"/>
        <v>0</v>
      </c>
      <c r="AQ126" s="26">
        <f t="shared" si="9"/>
        <v>0</v>
      </c>
      <c r="AR126" s="26">
        <f t="shared" si="9"/>
        <v>0</v>
      </c>
      <c r="AS126" s="26">
        <f t="shared" si="9"/>
        <v>0</v>
      </c>
      <c r="AT126" s="21"/>
      <c r="AU126" s="21"/>
      <c r="AV126" s="21"/>
      <c r="AW126" s="21"/>
      <c r="AX126" s="21"/>
      <c r="AY126" s="21"/>
      <c r="AZ126" s="21"/>
      <c r="BA126" s="21"/>
      <c r="BB126" s="21"/>
      <c r="BC126" s="21"/>
      <c r="BD126" s="21"/>
      <c r="BE126" s="21"/>
    </row>
    <row r="127" spans="3:57">
      <c r="C127" s="26">
        <v>27.25</v>
      </c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26">
        <f t="shared" si="12"/>
        <v>0</v>
      </c>
      <c r="W127" s="29">
        <f t="shared" si="14"/>
        <v>0.34692532907832413</v>
      </c>
      <c r="X127" s="28">
        <f t="shared" si="13"/>
        <v>1</v>
      </c>
      <c r="Y127" s="22"/>
      <c r="Z127" s="22"/>
      <c r="AA127" s="26">
        <v>27.25</v>
      </c>
      <c r="AB127" s="26">
        <f t="shared" si="16"/>
        <v>0</v>
      </c>
      <c r="AC127" s="26">
        <f t="shared" si="16"/>
        <v>0</v>
      </c>
      <c r="AD127" s="26">
        <f t="shared" si="16"/>
        <v>0</v>
      </c>
      <c r="AE127" s="26">
        <f t="shared" si="16"/>
        <v>0</v>
      </c>
      <c r="AF127" s="26">
        <f t="shared" si="16"/>
        <v>0</v>
      </c>
      <c r="AG127" s="26">
        <f t="shared" si="16"/>
        <v>0</v>
      </c>
      <c r="AH127" s="26">
        <f t="shared" si="16"/>
        <v>0</v>
      </c>
      <c r="AI127" s="26">
        <f t="shared" si="16"/>
        <v>0</v>
      </c>
      <c r="AJ127" s="26">
        <f t="shared" si="16"/>
        <v>0</v>
      </c>
      <c r="AK127" s="26">
        <f t="shared" si="16"/>
        <v>0</v>
      </c>
      <c r="AL127" s="26">
        <f t="shared" si="16"/>
        <v>0</v>
      </c>
      <c r="AM127" s="26">
        <f t="shared" si="16"/>
        <v>0</v>
      </c>
      <c r="AN127" s="26">
        <f t="shared" si="16"/>
        <v>0</v>
      </c>
      <c r="AO127" s="26">
        <f t="shared" si="16"/>
        <v>0</v>
      </c>
      <c r="AP127" s="26">
        <f t="shared" si="16"/>
        <v>0</v>
      </c>
      <c r="AQ127" s="26">
        <f t="shared" si="9"/>
        <v>0</v>
      </c>
      <c r="AR127" s="26">
        <f t="shared" si="9"/>
        <v>0</v>
      </c>
      <c r="AS127" s="26">
        <f t="shared" si="9"/>
        <v>0</v>
      </c>
      <c r="AT127" s="21"/>
      <c r="AU127" s="21"/>
      <c r="AV127" s="21"/>
      <c r="AW127" s="21"/>
      <c r="AX127" s="21"/>
      <c r="AY127" s="21"/>
      <c r="AZ127" s="21"/>
      <c r="BA127" s="21"/>
      <c r="BB127" s="21"/>
      <c r="BC127" s="21"/>
      <c r="BD127" s="21"/>
      <c r="BE127" s="21"/>
    </row>
    <row r="128" spans="3:57">
      <c r="C128" s="26">
        <v>27.5</v>
      </c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26">
        <f t="shared" si="12"/>
        <v>0</v>
      </c>
      <c r="W128" s="29">
        <f t="shared" si="14"/>
        <v>0.3390750168964094</v>
      </c>
      <c r="X128" s="28">
        <f t="shared" si="13"/>
        <v>1</v>
      </c>
      <c r="Y128" s="22"/>
      <c r="Z128" s="22"/>
      <c r="AA128" s="26">
        <v>27.5</v>
      </c>
      <c r="AB128" s="26">
        <f t="shared" si="16"/>
        <v>0</v>
      </c>
      <c r="AC128" s="26">
        <f t="shared" si="16"/>
        <v>0</v>
      </c>
      <c r="AD128" s="26">
        <f t="shared" si="16"/>
        <v>0</v>
      </c>
      <c r="AE128" s="26">
        <f t="shared" si="16"/>
        <v>0</v>
      </c>
      <c r="AF128" s="26">
        <f t="shared" si="16"/>
        <v>0</v>
      </c>
      <c r="AG128" s="26">
        <f t="shared" si="16"/>
        <v>0</v>
      </c>
      <c r="AH128" s="26">
        <f t="shared" si="16"/>
        <v>0</v>
      </c>
      <c r="AI128" s="26">
        <f t="shared" si="16"/>
        <v>0</v>
      </c>
      <c r="AJ128" s="26">
        <f t="shared" si="16"/>
        <v>0</v>
      </c>
      <c r="AK128" s="26">
        <f t="shared" si="16"/>
        <v>0</v>
      </c>
      <c r="AL128" s="26">
        <f t="shared" si="16"/>
        <v>0</v>
      </c>
      <c r="AM128" s="26">
        <f t="shared" si="16"/>
        <v>0</v>
      </c>
      <c r="AN128" s="26">
        <f t="shared" si="16"/>
        <v>0</v>
      </c>
      <c r="AO128" s="26">
        <f t="shared" si="16"/>
        <v>0</v>
      </c>
      <c r="AP128" s="26">
        <f t="shared" si="16"/>
        <v>0</v>
      </c>
      <c r="AQ128" s="26">
        <f t="shared" si="16"/>
        <v>0</v>
      </c>
      <c r="AR128" s="26">
        <f t="shared" ref="AR128:AS191" si="17">$B$6*(1-ISBLANK(T128))</f>
        <v>0</v>
      </c>
      <c r="AS128" s="26">
        <f t="shared" si="17"/>
        <v>0</v>
      </c>
      <c r="AT128" s="21"/>
      <c r="AU128" s="21"/>
      <c r="AV128" s="21"/>
      <c r="AW128" s="21"/>
      <c r="AX128" s="21"/>
      <c r="AY128" s="21"/>
      <c r="AZ128" s="21"/>
      <c r="BA128" s="21"/>
      <c r="BB128" s="21"/>
      <c r="BC128" s="21"/>
      <c r="BD128" s="21"/>
      <c r="BE128" s="21"/>
    </row>
    <row r="129" spans="3:57">
      <c r="C129" s="26">
        <v>27.75</v>
      </c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26">
        <f t="shared" si="12"/>
        <v>0</v>
      </c>
      <c r="W129" s="29">
        <f t="shared" si="14"/>
        <v>0.33141321076120345</v>
      </c>
      <c r="X129" s="28">
        <f t="shared" si="13"/>
        <v>1</v>
      </c>
      <c r="Y129" s="22"/>
      <c r="Z129" s="22"/>
      <c r="AA129" s="26">
        <v>27.75</v>
      </c>
      <c r="AB129" s="26">
        <f t="shared" si="16"/>
        <v>0</v>
      </c>
      <c r="AC129" s="26">
        <f t="shared" si="16"/>
        <v>0</v>
      </c>
      <c r="AD129" s="26">
        <f t="shared" si="16"/>
        <v>0</v>
      </c>
      <c r="AE129" s="26">
        <f t="shared" si="16"/>
        <v>0</v>
      </c>
      <c r="AF129" s="26">
        <f t="shared" si="16"/>
        <v>0</v>
      </c>
      <c r="AG129" s="26">
        <f t="shared" si="16"/>
        <v>0</v>
      </c>
      <c r="AH129" s="26">
        <f t="shared" si="16"/>
        <v>0</v>
      </c>
      <c r="AI129" s="26">
        <f t="shared" si="16"/>
        <v>0</v>
      </c>
      <c r="AJ129" s="26">
        <f t="shared" si="16"/>
        <v>0</v>
      </c>
      <c r="AK129" s="26">
        <f t="shared" si="16"/>
        <v>0</v>
      </c>
      <c r="AL129" s="26">
        <f t="shared" si="16"/>
        <v>0</v>
      </c>
      <c r="AM129" s="26">
        <f t="shared" si="16"/>
        <v>0</v>
      </c>
      <c r="AN129" s="26">
        <f t="shared" si="16"/>
        <v>0</v>
      </c>
      <c r="AO129" s="26">
        <f t="shared" si="16"/>
        <v>0</v>
      </c>
      <c r="AP129" s="26">
        <f t="shared" si="16"/>
        <v>0</v>
      </c>
      <c r="AQ129" s="26">
        <f t="shared" si="16"/>
        <v>0</v>
      </c>
      <c r="AR129" s="26">
        <f t="shared" si="17"/>
        <v>0</v>
      </c>
      <c r="AS129" s="26">
        <f t="shared" si="17"/>
        <v>0</v>
      </c>
      <c r="AT129" s="21"/>
      <c r="AU129" s="21"/>
      <c r="AV129" s="21"/>
      <c r="AW129" s="21"/>
      <c r="AX129" s="21"/>
      <c r="AY129" s="21"/>
      <c r="AZ129" s="21"/>
      <c r="BA129" s="21"/>
      <c r="BB129" s="21"/>
      <c r="BC129" s="21"/>
      <c r="BD129" s="21"/>
      <c r="BE129" s="21"/>
    </row>
    <row r="130" spans="3:57">
      <c r="C130" s="26">
        <v>28</v>
      </c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26">
        <f t="shared" si="12"/>
        <v>0</v>
      </c>
      <c r="W130" s="29">
        <f t="shared" si="14"/>
        <v>0.32393538416104378</v>
      </c>
      <c r="X130" s="28">
        <f t="shared" si="13"/>
        <v>1</v>
      </c>
      <c r="Y130" s="22"/>
      <c r="Z130" s="22"/>
      <c r="AA130" s="26">
        <v>28</v>
      </c>
      <c r="AB130" s="26">
        <f t="shared" si="16"/>
        <v>0</v>
      </c>
      <c r="AC130" s="26">
        <f t="shared" si="16"/>
        <v>0</v>
      </c>
      <c r="AD130" s="26">
        <f t="shared" si="16"/>
        <v>0</v>
      </c>
      <c r="AE130" s="26">
        <f t="shared" si="16"/>
        <v>0</v>
      </c>
      <c r="AF130" s="26">
        <f t="shared" si="16"/>
        <v>0</v>
      </c>
      <c r="AG130" s="26">
        <f t="shared" si="16"/>
        <v>0</v>
      </c>
      <c r="AH130" s="26">
        <f t="shared" si="16"/>
        <v>0</v>
      </c>
      <c r="AI130" s="26">
        <f t="shared" si="16"/>
        <v>0</v>
      </c>
      <c r="AJ130" s="26">
        <f t="shared" si="16"/>
        <v>0</v>
      </c>
      <c r="AK130" s="26">
        <f t="shared" si="16"/>
        <v>0</v>
      </c>
      <c r="AL130" s="26">
        <f t="shared" si="16"/>
        <v>0</v>
      </c>
      <c r="AM130" s="26">
        <f t="shared" si="16"/>
        <v>0</v>
      </c>
      <c r="AN130" s="26">
        <f t="shared" si="16"/>
        <v>0</v>
      </c>
      <c r="AO130" s="26">
        <f t="shared" si="16"/>
        <v>0</v>
      </c>
      <c r="AP130" s="26">
        <f t="shared" si="16"/>
        <v>0</v>
      </c>
      <c r="AQ130" s="26">
        <f t="shared" si="16"/>
        <v>0</v>
      </c>
      <c r="AR130" s="26">
        <f t="shared" si="17"/>
        <v>0</v>
      </c>
      <c r="AS130" s="26">
        <f t="shared" si="17"/>
        <v>0</v>
      </c>
      <c r="AT130" s="21"/>
      <c r="AU130" s="21"/>
      <c r="AV130" s="21"/>
      <c r="AW130" s="21"/>
      <c r="AX130" s="21"/>
      <c r="AY130" s="21"/>
      <c r="AZ130" s="21"/>
      <c r="BA130" s="21"/>
      <c r="BB130" s="21"/>
      <c r="BC130" s="21"/>
      <c r="BD130" s="21"/>
      <c r="BE130" s="21"/>
    </row>
    <row r="131" spans="3:57">
      <c r="C131" s="26">
        <v>28.25</v>
      </c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26">
        <f t="shared" si="12"/>
        <v>0</v>
      </c>
      <c r="W131" s="29">
        <f t="shared" si="14"/>
        <v>0.31663711927737442</v>
      </c>
      <c r="X131" s="28">
        <f t="shared" si="13"/>
        <v>1</v>
      </c>
      <c r="Y131" s="22"/>
      <c r="Z131" s="22"/>
      <c r="AA131" s="26">
        <v>28.25</v>
      </c>
      <c r="AB131" s="26">
        <f t="shared" si="16"/>
        <v>0</v>
      </c>
      <c r="AC131" s="26">
        <f t="shared" si="16"/>
        <v>0</v>
      </c>
      <c r="AD131" s="26">
        <f t="shared" si="16"/>
        <v>0</v>
      </c>
      <c r="AE131" s="26">
        <f t="shared" si="16"/>
        <v>0</v>
      </c>
      <c r="AF131" s="26">
        <f t="shared" si="16"/>
        <v>0</v>
      </c>
      <c r="AG131" s="26">
        <f t="shared" si="16"/>
        <v>0</v>
      </c>
      <c r="AH131" s="26">
        <f t="shared" si="16"/>
        <v>0</v>
      </c>
      <c r="AI131" s="26">
        <f t="shared" si="16"/>
        <v>0</v>
      </c>
      <c r="AJ131" s="26">
        <f t="shared" si="16"/>
        <v>0</v>
      </c>
      <c r="AK131" s="26">
        <f t="shared" si="16"/>
        <v>0</v>
      </c>
      <c r="AL131" s="26">
        <f t="shared" si="16"/>
        <v>0</v>
      </c>
      <c r="AM131" s="26">
        <f t="shared" si="16"/>
        <v>0</v>
      </c>
      <c r="AN131" s="26">
        <f t="shared" si="16"/>
        <v>0</v>
      </c>
      <c r="AO131" s="26">
        <f t="shared" si="16"/>
        <v>0</v>
      </c>
      <c r="AP131" s="26">
        <f t="shared" si="16"/>
        <v>0</v>
      </c>
      <c r="AQ131" s="26">
        <f t="shared" si="16"/>
        <v>0</v>
      </c>
      <c r="AR131" s="26">
        <f t="shared" si="17"/>
        <v>0</v>
      </c>
      <c r="AS131" s="26">
        <f t="shared" si="17"/>
        <v>0</v>
      </c>
      <c r="AT131" s="21"/>
      <c r="AU131" s="21"/>
      <c r="AV131" s="21"/>
      <c r="AW131" s="21"/>
      <c r="AX131" s="21"/>
      <c r="AY131" s="21"/>
      <c r="AZ131" s="21"/>
      <c r="BA131" s="21"/>
      <c r="BB131" s="21"/>
      <c r="BC131" s="21"/>
      <c r="BD131" s="21"/>
      <c r="BE131" s="21"/>
    </row>
    <row r="132" spans="3:57">
      <c r="C132" s="26">
        <v>28.5</v>
      </c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  <c r="V132" s="26">
        <f t="shared" si="12"/>
        <v>0</v>
      </c>
      <c r="W132" s="29">
        <f t="shared" si="14"/>
        <v>0.30951410437474702</v>
      </c>
      <c r="X132" s="28">
        <f t="shared" si="13"/>
        <v>1</v>
      </c>
      <c r="Y132" s="22"/>
      <c r="Z132" s="22"/>
      <c r="AA132" s="26">
        <v>28.5</v>
      </c>
      <c r="AB132" s="26">
        <f t="shared" si="16"/>
        <v>0</v>
      </c>
      <c r="AC132" s="26">
        <f t="shared" si="16"/>
        <v>0</v>
      </c>
      <c r="AD132" s="26">
        <f t="shared" si="16"/>
        <v>0</v>
      </c>
      <c r="AE132" s="26">
        <f t="shared" si="16"/>
        <v>0</v>
      </c>
      <c r="AF132" s="26">
        <f t="shared" si="16"/>
        <v>0</v>
      </c>
      <c r="AG132" s="26">
        <f t="shared" si="16"/>
        <v>0</v>
      </c>
      <c r="AH132" s="26">
        <f t="shared" si="16"/>
        <v>0</v>
      </c>
      <c r="AI132" s="26">
        <f t="shared" si="16"/>
        <v>0</v>
      </c>
      <c r="AJ132" s="26">
        <f t="shared" si="16"/>
        <v>0</v>
      </c>
      <c r="AK132" s="26">
        <f t="shared" si="16"/>
        <v>0</v>
      </c>
      <c r="AL132" s="26">
        <f t="shared" si="16"/>
        <v>0</v>
      </c>
      <c r="AM132" s="26">
        <f t="shared" ref="AM132:AQ182" si="18">$B$6*(1-ISBLANK(O132))</f>
        <v>0</v>
      </c>
      <c r="AN132" s="26">
        <f t="shared" si="18"/>
        <v>0</v>
      </c>
      <c r="AO132" s="26">
        <f t="shared" si="18"/>
        <v>0</v>
      </c>
      <c r="AP132" s="26">
        <f t="shared" si="18"/>
        <v>0</v>
      </c>
      <c r="AQ132" s="26">
        <f t="shared" si="18"/>
        <v>0</v>
      </c>
      <c r="AR132" s="26">
        <f t="shared" si="17"/>
        <v>0</v>
      </c>
      <c r="AS132" s="26">
        <f t="shared" si="17"/>
        <v>0</v>
      </c>
      <c r="AT132" s="21"/>
      <c r="AU132" s="21"/>
      <c r="AV132" s="21"/>
      <c r="AW132" s="21"/>
      <c r="AX132" s="21"/>
      <c r="AY132" s="21"/>
      <c r="AZ132" s="21"/>
      <c r="BA132" s="21"/>
      <c r="BB132" s="21"/>
      <c r="BC132" s="21"/>
      <c r="BD132" s="21"/>
      <c r="BE132" s="21"/>
    </row>
    <row r="133" spans="3:57">
      <c r="C133" s="26">
        <v>28.75</v>
      </c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26">
        <f t="shared" si="12"/>
        <v>0</v>
      </c>
      <c r="W133" s="29">
        <f t="shared" si="14"/>
        <v>0.30256213125349429</v>
      </c>
      <c r="X133" s="28">
        <f t="shared" si="13"/>
        <v>1</v>
      </c>
      <c r="Y133" s="22"/>
      <c r="Z133" s="22"/>
      <c r="AA133" s="26">
        <v>28.75</v>
      </c>
      <c r="AB133" s="26">
        <f t="shared" ref="AB133:AL156" si="19">$B$6*(1-ISBLANK(D133))</f>
        <v>0</v>
      </c>
      <c r="AC133" s="26">
        <f t="shared" si="19"/>
        <v>0</v>
      </c>
      <c r="AD133" s="26">
        <f t="shared" si="19"/>
        <v>0</v>
      </c>
      <c r="AE133" s="26">
        <f t="shared" si="19"/>
        <v>0</v>
      </c>
      <c r="AF133" s="26">
        <f t="shared" si="19"/>
        <v>0</v>
      </c>
      <c r="AG133" s="26">
        <f t="shared" si="19"/>
        <v>0</v>
      </c>
      <c r="AH133" s="26">
        <f t="shared" si="19"/>
        <v>0</v>
      </c>
      <c r="AI133" s="26">
        <f t="shared" si="19"/>
        <v>0</v>
      </c>
      <c r="AJ133" s="26">
        <f t="shared" si="19"/>
        <v>0</v>
      </c>
      <c r="AK133" s="26">
        <f t="shared" si="19"/>
        <v>0</v>
      </c>
      <c r="AL133" s="26">
        <f t="shared" si="19"/>
        <v>0</v>
      </c>
      <c r="AM133" s="26">
        <f t="shared" si="18"/>
        <v>0</v>
      </c>
      <c r="AN133" s="26">
        <f t="shared" si="18"/>
        <v>0</v>
      </c>
      <c r="AO133" s="26">
        <f t="shared" si="18"/>
        <v>0</v>
      </c>
      <c r="AP133" s="26">
        <f t="shared" si="18"/>
        <v>0</v>
      </c>
      <c r="AQ133" s="26">
        <f t="shared" si="18"/>
        <v>0</v>
      </c>
      <c r="AR133" s="26">
        <f t="shared" si="17"/>
        <v>0</v>
      </c>
      <c r="AS133" s="26">
        <f t="shared" si="17"/>
        <v>0</v>
      </c>
      <c r="AT133" s="21"/>
      <c r="AU133" s="21"/>
      <c r="AV133" s="21"/>
      <c r="AW133" s="21"/>
      <c r="AX133" s="21"/>
      <c r="AY133" s="21"/>
      <c r="AZ133" s="21"/>
      <c r="BA133" s="21"/>
      <c r="BB133" s="21"/>
      <c r="BC133" s="21"/>
      <c r="BD133" s="21"/>
      <c r="BE133" s="21"/>
    </row>
    <row r="134" spans="3:57">
      <c r="C134" s="26">
        <v>29</v>
      </c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  <c r="V134" s="26">
        <f t="shared" si="12"/>
        <v>0</v>
      </c>
      <c r="W134" s="29">
        <f t="shared" si="14"/>
        <v>0.29577709276357156</v>
      </c>
      <c r="X134" s="28">
        <f t="shared" si="13"/>
        <v>1</v>
      </c>
      <c r="Y134" s="22"/>
      <c r="Z134" s="22"/>
      <c r="AA134" s="26">
        <v>29</v>
      </c>
      <c r="AB134" s="26">
        <f t="shared" si="19"/>
        <v>0</v>
      </c>
      <c r="AC134" s="26">
        <f t="shared" si="19"/>
        <v>0</v>
      </c>
      <c r="AD134" s="26">
        <f t="shared" si="19"/>
        <v>0</v>
      </c>
      <c r="AE134" s="26">
        <f t="shared" si="19"/>
        <v>0</v>
      </c>
      <c r="AF134" s="26">
        <f t="shared" si="19"/>
        <v>0</v>
      </c>
      <c r="AG134" s="26">
        <f t="shared" si="19"/>
        <v>0</v>
      </c>
      <c r="AH134" s="26">
        <f t="shared" si="19"/>
        <v>0</v>
      </c>
      <c r="AI134" s="26">
        <f t="shared" si="19"/>
        <v>0</v>
      </c>
      <c r="AJ134" s="26">
        <f t="shared" si="19"/>
        <v>0</v>
      </c>
      <c r="AK134" s="26">
        <f t="shared" si="19"/>
        <v>0</v>
      </c>
      <c r="AL134" s="26">
        <f t="shared" si="19"/>
        <v>0</v>
      </c>
      <c r="AM134" s="26">
        <f t="shared" si="18"/>
        <v>0</v>
      </c>
      <c r="AN134" s="26">
        <f t="shared" si="18"/>
        <v>0</v>
      </c>
      <c r="AO134" s="26">
        <f t="shared" si="18"/>
        <v>0</v>
      </c>
      <c r="AP134" s="26">
        <f t="shared" si="18"/>
        <v>0</v>
      </c>
      <c r="AQ134" s="26">
        <f t="shared" si="18"/>
        <v>0</v>
      </c>
      <c r="AR134" s="26">
        <f t="shared" si="17"/>
        <v>0</v>
      </c>
      <c r="AS134" s="26">
        <f t="shared" si="17"/>
        <v>0</v>
      </c>
      <c r="AT134" s="21"/>
      <c r="AU134" s="21"/>
      <c r="AV134" s="21"/>
      <c r="AW134" s="21"/>
      <c r="AX134" s="21"/>
      <c r="AY134" s="21"/>
      <c r="AZ134" s="21"/>
      <c r="BA134" s="21"/>
      <c r="BB134" s="21"/>
      <c r="BC134" s="21"/>
      <c r="BD134" s="21"/>
      <c r="BE134" s="21"/>
    </row>
    <row r="135" spans="3:57">
      <c r="C135" s="26">
        <v>29.25</v>
      </c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  <c r="V135" s="26">
        <f t="shared" si="12"/>
        <v>0</v>
      </c>
      <c r="W135" s="29">
        <f t="shared" si="14"/>
        <v>0.28915498037809706</v>
      </c>
      <c r="X135" s="28">
        <f t="shared" si="13"/>
        <v>1</v>
      </c>
      <c r="Y135" s="22"/>
      <c r="Z135" s="22"/>
      <c r="AA135" s="26">
        <v>29.25</v>
      </c>
      <c r="AB135" s="26">
        <f t="shared" si="19"/>
        <v>0</v>
      </c>
      <c r="AC135" s="26">
        <f t="shared" si="19"/>
        <v>0</v>
      </c>
      <c r="AD135" s="26">
        <f t="shared" si="19"/>
        <v>0</v>
      </c>
      <c r="AE135" s="26">
        <f t="shared" si="19"/>
        <v>0</v>
      </c>
      <c r="AF135" s="26">
        <f t="shared" si="19"/>
        <v>0</v>
      </c>
      <c r="AG135" s="26">
        <f t="shared" si="19"/>
        <v>0</v>
      </c>
      <c r="AH135" s="26">
        <f t="shared" si="19"/>
        <v>0</v>
      </c>
      <c r="AI135" s="26">
        <f t="shared" si="19"/>
        <v>0</v>
      </c>
      <c r="AJ135" s="26">
        <f t="shared" si="19"/>
        <v>0</v>
      </c>
      <c r="AK135" s="26">
        <f t="shared" si="19"/>
        <v>0</v>
      </c>
      <c r="AL135" s="26">
        <f t="shared" si="19"/>
        <v>0</v>
      </c>
      <c r="AM135" s="26">
        <f t="shared" si="18"/>
        <v>0</v>
      </c>
      <c r="AN135" s="26">
        <f t="shared" si="18"/>
        <v>0</v>
      </c>
      <c r="AO135" s="26">
        <f t="shared" si="18"/>
        <v>0</v>
      </c>
      <c r="AP135" s="26">
        <f t="shared" si="18"/>
        <v>0</v>
      </c>
      <c r="AQ135" s="26">
        <f t="shared" si="18"/>
        <v>0</v>
      </c>
      <c r="AR135" s="26">
        <f t="shared" si="17"/>
        <v>0</v>
      </c>
      <c r="AS135" s="26">
        <f t="shared" si="17"/>
        <v>0</v>
      </c>
      <c r="AT135" s="21"/>
      <c r="AU135" s="21"/>
      <c r="AV135" s="21"/>
      <c r="AW135" s="21"/>
      <c r="AX135" s="21"/>
      <c r="AY135" s="21"/>
      <c r="AZ135" s="21"/>
      <c r="BA135" s="21"/>
      <c r="BB135" s="21"/>
      <c r="BC135" s="21"/>
      <c r="BD135" s="21"/>
      <c r="BE135" s="21"/>
    </row>
    <row r="136" spans="3:57">
      <c r="C136" s="26">
        <v>29.5</v>
      </c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26">
        <f t="shared" si="12"/>
        <v>0</v>
      </c>
      <c r="W136" s="29">
        <f t="shared" si="14"/>
        <v>0.28269188182515814</v>
      </c>
      <c r="X136" s="28">
        <f t="shared" si="13"/>
        <v>1</v>
      </c>
      <c r="Y136" s="22"/>
      <c r="Z136" s="22"/>
      <c r="AA136" s="26">
        <v>29.5</v>
      </c>
      <c r="AB136" s="26">
        <f t="shared" si="19"/>
        <v>0</v>
      </c>
      <c r="AC136" s="26">
        <f t="shared" si="19"/>
        <v>0</v>
      </c>
      <c r="AD136" s="26">
        <f t="shared" si="19"/>
        <v>0</v>
      </c>
      <c r="AE136" s="26">
        <f t="shared" si="19"/>
        <v>0</v>
      </c>
      <c r="AF136" s="26">
        <f t="shared" si="19"/>
        <v>0</v>
      </c>
      <c r="AG136" s="26">
        <f t="shared" si="19"/>
        <v>0</v>
      </c>
      <c r="AH136" s="26">
        <f t="shared" si="19"/>
        <v>0</v>
      </c>
      <c r="AI136" s="26">
        <f t="shared" si="19"/>
        <v>0</v>
      </c>
      <c r="AJ136" s="26">
        <f t="shared" si="19"/>
        <v>0</v>
      </c>
      <c r="AK136" s="26">
        <f t="shared" si="19"/>
        <v>0</v>
      </c>
      <c r="AL136" s="26">
        <f t="shared" si="19"/>
        <v>0</v>
      </c>
      <c r="AM136" s="26">
        <f t="shared" si="18"/>
        <v>0</v>
      </c>
      <c r="AN136" s="26">
        <f t="shared" si="18"/>
        <v>0</v>
      </c>
      <c r="AO136" s="26">
        <f t="shared" si="18"/>
        <v>0</v>
      </c>
      <c r="AP136" s="26">
        <f t="shared" si="18"/>
        <v>0</v>
      </c>
      <c r="AQ136" s="26">
        <f t="shared" si="18"/>
        <v>0</v>
      </c>
      <c r="AR136" s="26">
        <f t="shared" si="17"/>
        <v>0</v>
      </c>
      <c r="AS136" s="26">
        <f t="shared" si="17"/>
        <v>0</v>
      </c>
      <c r="AT136" s="21"/>
      <c r="AU136" s="21"/>
      <c r="AV136" s="21"/>
      <c r="AW136" s="21"/>
      <c r="AX136" s="21"/>
      <c r="AY136" s="21"/>
      <c r="AZ136" s="21"/>
      <c r="BA136" s="21"/>
      <c r="BB136" s="21"/>
      <c r="BC136" s="21"/>
      <c r="BD136" s="21"/>
      <c r="BE136" s="21"/>
    </row>
    <row r="137" spans="3:57">
      <c r="C137" s="26">
        <v>29.75</v>
      </c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  <c r="V137" s="26">
        <f t="shared" si="12"/>
        <v>0</v>
      </c>
      <c r="W137" s="29">
        <f t="shared" si="14"/>
        <v>0.27638397877648346</v>
      </c>
      <c r="X137" s="28">
        <f t="shared" si="13"/>
        <v>1</v>
      </c>
      <c r="Y137" s="22"/>
      <c r="Z137" s="22"/>
      <c r="AA137" s="26">
        <v>29.75</v>
      </c>
      <c r="AB137" s="26">
        <f t="shared" si="19"/>
        <v>0</v>
      </c>
      <c r="AC137" s="26">
        <f t="shared" si="19"/>
        <v>0</v>
      </c>
      <c r="AD137" s="26">
        <f t="shared" si="19"/>
        <v>0</v>
      </c>
      <c r="AE137" s="26">
        <f t="shared" si="19"/>
        <v>0</v>
      </c>
      <c r="AF137" s="26">
        <f t="shared" si="19"/>
        <v>0</v>
      </c>
      <c r="AG137" s="26">
        <f t="shared" si="19"/>
        <v>0</v>
      </c>
      <c r="AH137" s="26">
        <f t="shared" si="19"/>
        <v>0</v>
      </c>
      <c r="AI137" s="26">
        <f t="shared" si="19"/>
        <v>0</v>
      </c>
      <c r="AJ137" s="26">
        <f t="shared" si="19"/>
        <v>0</v>
      </c>
      <c r="AK137" s="26">
        <f t="shared" si="19"/>
        <v>0</v>
      </c>
      <c r="AL137" s="26">
        <f t="shared" si="19"/>
        <v>0</v>
      </c>
      <c r="AM137" s="26">
        <f t="shared" si="18"/>
        <v>0</v>
      </c>
      <c r="AN137" s="26">
        <f t="shared" si="18"/>
        <v>0</v>
      </c>
      <c r="AO137" s="26">
        <f t="shared" si="18"/>
        <v>0</v>
      </c>
      <c r="AP137" s="26">
        <f t="shared" si="18"/>
        <v>0</v>
      </c>
      <c r="AQ137" s="26">
        <f t="shared" si="18"/>
        <v>0</v>
      </c>
      <c r="AR137" s="26">
        <f t="shared" si="17"/>
        <v>0</v>
      </c>
      <c r="AS137" s="26">
        <f t="shared" si="17"/>
        <v>0</v>
      </c>
      <c r="AT137" s="21"/>
      <c r="AU137" s="21"/>
      <c r="AV137" s="21"/>
      <c r="AW137" s="21"/>
      <c r="AX137" s="21"/>
      <c r="AY137" s="21"/>
      <c r="AZ137" s="21"/>
      <c r="BA137" s="21"/>
      <c r="BB137" s="21"/>
      <c r="BC137" s="21"/>
      <c r="BD137" s="21"/>
      <c r="BE137" s="21"/>
    </row>
    <row r="138" spans="3:57">
      <c r="C138" s="26">
        <v>30</v>
      </c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  <c r="V138" s="26">
        <f t="shared" si="12"/>
        <v>0</v>
      </c>
      <c r="W138" s="29">
        <f t="shared" si="14"/>
        <v>0.27022754459161613</v>
      </c>
      <c r="X138" s="28">
        <f t="shared" si="13"/>
        <v>1</v>
      </c>
      <c r="Y138" s="22"/>
      <c r="Z138" s="22"/>
      <c r="AA138" s="26">
        <v>30</v>
      </c>
      <c r="AB138" s="26">
        <f t="shared" si="19"/>
        <v>0</v>
      </c>
      <c r="AC138" s="26">
        <f t="shared" si="19"/>
        <v>0</v>
      </c>
      <c r="AD138" s="26">
        <f t="shared" si="19"/>
        <v>0</v>
      </c>
      <c r="AE138" s="26">
        <f t="shared" si="19"/>
        <v>0</v>
      </c>
      <c r="AF138" s="26">
        <f t="shared" si="19"/>
        <v>0</v>
      </c>
      <c r="AG138" s="26">
        <f t="shared" si="19"/>
        <v>0</v>
      </c>
      <c r="AH138" s="26">
        <f t="shared" si="19"/>
        <v>0</v>
      </c>
      <c r="AI138" s="26">
        <f t="shared" si="19"/>
        <v>0</v>
      </c>
      <c r="AJ138" s="26">
        <f t="shared" si="19"/>
        <v>0</v>
      </c>
      <c r="AK138" s="26">
        <f t="shared" si="19"/>
        <v>0</v>
      </c>
      <c r="AL138" s="26">
        <f t="shared" si="19"/>
        <v>0</v>
      </c>
      <c r="AM138" s="26">
        <f t="shared" si="18"/>
        <v>0</v>
      </c>
      <c r="AN138" s="26">
        <f t="shared" si="18"/>
        <v>0</v>
      </c>
      <c r="AO138" s="26">
        <f t="shared" si="18"/>
        <v>0</v>
      </c>
      <c r="AP138" s="26">
        <f t="shared" si="18"/>
        <v>0</v>
      </c>
      <c r="AQ138" s="26">
        <f t="shared" si="18"/>
        <v>0</v>
      </c>
      <c r="AR138" s="26">
        <f t="shared" si="17"/>
        <v>0</v>
      </c>
      <c r="AS138" s="26">
        <f t="shared" si="17"/>
        <v>0</v>
      </c>
      <c r="AT138" s="21"/>
      <c r="AU138" s="21"/>
      <c r="AV138" s="21"/>
      <c r="AW138" s="21"/>
      <c r="AX138" s="21"/>
      <c r="AY138" s="21"/>
      <c r="AZ138" s="21"/>
      <c r="BA138" s="21"/>
      <c r="BB138" s="21"/>
      <c r="BC138" s="21"/>
      <c r="BD138" s="21"/>
      <c r="BE138" s="21"/>
    </row>
    <row r="139" spans="3:57">
      <c r="C139" s="26">
        <v>30.25</v>
      </c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26">
        <f t="shared" si="12"/>
        <v>0</v>
      </c>
      <c r="W139" s="29">
        <f t="shared" si="14"/>
        <v>0.2642189421162553</v>
      </c>
      <c r="X139" s="28">
        <f t="shared" si="13"/>
        <v>1</v>
      </c>
      <c r="Y139" s="22"/>
      <c r="Z139" s="22"/>
      <c r="AA139" s="26">
        <v>30.25</v>
      </c>
      <c r="AB139" s="26">
        <f t="shared" si="19"/>
        <v>0</v>
      </c>
      <c r="AC139" s="26">
        <f t="shared" si="19"/>
        <v>0</v>
      </c>
      <c r="AD139" s="26">
        <f t="shared" si="19"/>
        <v>0</v>
      </c>
      <c r="AE139" s="26">
        <f t="shared" si="19"/>
        <v>0</v>
      </c>
      <c r="AF139" s="26">
        <f t="shared" si="19"/>
        <v>0</v>
      </c>
      <c r="AG139" s="26">
        <f t="shared" si="19"/>
        <v>0</v>
      </c>
      <c r="AH139" s="26">
        <f t="shared" si="19"/>
        <v>0</v>
      </c>
      <c r="AI139" s="26">
        <f t="shared" si="19"/>
        <v>0</v>
      </c>
      <c r="AJ139" s="26">
        <f t="shared" si="19"/>
        <v>0</v>
      </c>
      <c r="AK139" s="26">
        <f t="shared" si="19"/>
        <v>0</v>
      </c>
      <c r="AL139" s="26">
        <f t="shared" si="19"/>
        <v>0</v>
      </c>
      <c r="AM139" s="26">
        <f t="shared" si="18"/>
        <v>0</v>
      </c>
      <c r="AN139" s="26">
        <f t="shared" si="18"/>
        <v>0</v>
      </c>
      <c r="AO139" s="26">
        <f t="shared" si="18"/>
        <v>0</v>
      </c>
      <c r="AP139" s="26">
        <f t="shared" si="18"/>
        <v>0</v>
      </c>
      <c r="AQ139" s="26">
        <f t="shared" si="18"/>
        <v>0</v>
      </c>
      <c r="AR139" s="26">
        <f t="shared" si="17"/>
        <v>0</v>
      </c>
      <c r="AS139" s="26">
        <f t="shared" si="17"/>
        <v>0</v>
      </c>
      <c r="AT139" s="21"/>
      <c r="AU139" s="21"/>
      <c r="AV139" s="21"/>
      <c r="AW139" s="21"/>
      <c r="AX139" s="21"/>
      <c r="AY139" s="21"/>
      <c r="AZ139" s="21"/>
      <c r="BA139" s="21"/>
      <c r="BB139" s="21"/>
      <c r="BC139" s="21"/>
      <c r="BD139" s="21"/>
      <c r="BE139" s="21"/>
    </row>
    <row r="140" spans="3:57">
      <c r="C140" s="26">
        <v>30.5</v>
      </c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  <c r="V140" s="26">
        <f t="shared" si="12"/>
        <v>0</v>
      </c>
      <c r="W140" s="29">
        <f t="shared" si="14"/>
        <v>0.25835462153346483</v>
      </c>
      <c r="X140" s="28">
        <f t="shared" si="13"/>
        <v>1</v>
      </c>
      <c r="Y140" s="22"/>
      <c r="Z140" s="22"/>
      <c r="AA140" s="26">
        <v>30.5</v>
      </c>
      <c r="AB140" s="26">
        <f t="shared" si="19"/>
        <v>0</v>
      </c>
      <c r="AC140" s="26">
        <f t="shared" si="19"/>
        <v>0</v>
      </c>
      <c r="AD140" s="26">
        <f t="shared" si="19"/>
        <v>0</v>
      </c>
      <c r="AE140" s="26">
        <f t="shared" si="19"/>
        <v>0</v>
      </c>
      <c r="AF140" s="26">
        <f t="shared" si="19"/>
        <v>0</v>
      </c>
      <c r="AG140" s="26">
        <f t="shared" si="19"/>
        <v>0</v>
      </c>
      <c r="AH140" s="26">
        <f t="shared" si="19"/>
        <v>0</v>
      </c>
      <c r="AI140" s="26">
        <f t="shared" si="19"/>
        <v>0</v>
      </c>
      <c r="AJ140" s="26">
        <f t="shared" si="19"/>
        <v>0</v>
      </c>
      <c r="AK140" s="26">
        <f t="shared" si="19"/>
        <v>0</v>
      </c>
      <c r="AL140" s="26">
        <f t="shared" si="19"/>
        <v>0</v>
      </c>
      <c r="AM140" s="26">
        <f t="shared" si="18"/>
        <v>0</v>
      </c>
      <c r="AN140" s="26">
        <f t="shared" si="18"/>
        <v>0</v>
      </c>
      <c r="AO140" s="26">
        <f t="shared" si="18"/>
        <v>0</v>
      </c>
      <c r="AP140" s="26">
        <f t="shared" si="18"/>
        <v>0</v>
      </c>
      <c r="AQ140" s="26">
        <f t="shared" si="18"/>
        <v>0</v>
      </c>
      <c r="AR140" s="26">
        <f t="shared" si="17"/>
        <v>0</v>
      </c>
      <c r="AS140" s="26">
        <f t="shared" si="17"/>
        <v>0</v>
      </c>
      <c r="AT140" s="21"/>
      <c r="AU140" s="21"/>
      <c r="AV140" s="21"/>
      <c r="AW140" s="21"/>
      <c r="AX140" s="21"/>
      <c r="AY140" s="21"/>
      <c r="AZ140" s="21"/>
      <c r="BA140" s="21"/>
      <c r="BB140" s="21"/>
      <c r="BC140" s="21"/>
      <c r="BD140" s="21"/>
      <c r="BE140" s="21"/>
    </row>
    <row r="141" spans="3:57">
      <c r="C141" s="26">
        <v>30.75</v>
      </c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26">
        <f t="shared" si="12"/>
        <v>0</v>
      </c>
      <c r="W141" s="29">
        <f t="shared" si="14"/>
        <v>0.25263111826648016</v>
      </c>
      <c r="X141" s="28">
        <f t="shared" si="13"/>
        <v>1</v>
      </c>
      <c r="Y141" s="22"/>
      <c r="Z141" s="22"/>
      <c r="AA141" s="26">
        <v>30.75</v>
      </c>
      <c r="AB141" s="26">
        <f t="shared" si="19"/>
        <v>0</v>
      </c>
      <c r="AC141" s="26">
        <f t="shared" si="19"/>
        <v>0</v>
      </c>
      <c r="AD141" s="26">
        <f t="shared" si="19"/>
        <v>0</v>
      </c>
      <c r="AE141" s="26">
        <f t="shared" si="19"/>
        <v>0</v>
      </c>
      <c r="AF141" s="26">
        <f t="shared" si="19"/>
        <v>0</v>
      </c>
      <c r="AG141" s="26">
        <f t="shared" si="19"/>
        <v>0</v>
      </c>
      <c r="AH141" s="26">
        <f t="shared" si="19"/>
        <v>0</v>
      </c>
      <c r="AI141" s="26">
        <f t="shared" si="19"/>
        <v>0</v>
      </c>
      <c r="AJ141" s="26">
        <f t="shared" si="19"/>
        <v>0</v>
      </c>
      <c r="AK141" s="26">
        <f t="shared" si="19"/>
        <v>0</v>
      </c>
      <c r="AL141" s="26">
        <f t="shared" si="19"/>
        <v>0</v>
      </c>
      <c r="AM141" s="26">
        <f t="shared" si="18"/>
        <v>0</v>
      </c>
      <c r="AN141" s="26">
        <f t="shared" si="18"/>
        <v>0</v>
      </c>
      <c r="AO141" s="26">
        <f t="shared" si="18"/>
        <v>0</v>
      </c>
      <c r="AP141" s="26">
        <f t="shared" si="18"/>
        <v>0</v>
      </c>
      <c r="AQ141" s="26">
        <f t="shared" si="18"/>
        <v>0</v>
      </c>
      <c r="AR141" s="26">
        <f t="shared" si="17"/>
        <v>0</v>
      </c>
      <c r="AS141" s="26">
        <f t="shared" si="17"/>
        <v>0</v>
      </c>
      <c r="AT141" s="21"/>
      <c r="AU141" s="21"/>
      <c r="AV141" s="21"/>
      <c r="AW141" s="21"/>
      <c r="AX141" s="21"/>
      <c r="AY141" s="21"/>
      <c r="AZ141" s="21"/>
      <c r="BA141" s="21"/>
      <c r="BB141" s="21"/>
      <c r="BC141" s="21"/>
      <c r="BD141" s="21"/>
      <c r="BE141" s="21"/>
    </row>
    <row r="142" spans="3:57">
      <c r="C142" s="26">
        <v>31</v>
      </c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  <c r="V142" s="26">
        <f t="shared" si="12"/>
        <v>0</v>
      </c>
      <c r="W142" s="29">
        <f t="shared" si="14"/>
        <v>0.24704505093187401</v>
      </c>
      <c r="X142" s="28">
        <f t="shared" si="13"/>
        <v>1</v>
      </c>
      <c r="Y142" s="22"/>
      <c r="Z142" s="22"/>
      <c r="AA142" s="26">
        <v>31</v>
      </c>
      <c r="AB142" s="26">
        <f t="shared" si="19"/>
        <v>0</v>
      </c>
      <c r="AC142" s="26">
        <f t="shared" si="19"/>
        <v>0</v>
      </c>
      <c r="AD142" s="26">
        <f t="shared" si="19"/>
        <v>0</v>
      </c>
      <c r="AE142" s="26">
        <f t="shared" si="19"/>
        <v>0</v>
      </c>
      <c r="AF142" s="26">
        <f t="shared" si="19"/>
        <v>0</v>
      </c>
      <c r="AG142" s="26">
        <f t="shared" si="19"/>
        <v>0</v>
      </c>
      <c r="AH142" s="26">
        <f t="shared" si="19"/>
        <v>0</v>
      </c>
      <c r="AI142" s="26">
        <f t="shared" si="19"/>
        <v>0</v>
      </c>
      <c r="AJ142" s="26">
        <f t="shared" si="19"/>
        <v>0</v>
      </c>
      <c r="AK142" s="26">
        <f t="shared" si="19"/>
        <v>0</v>
      </c>
      <c r="AL142" s="26">
        <f t="shared" si="19"/>
        <v>0</v>
      </c>
      <c r="AM142" s="26">
        <f t="shared" si="18"/>
        <v>0</v>
      </c>
      <c r="AN142" s="26">
        <f t="shared" si="18"/>
        <v>0</v>
      </c>
      <c r="AO142" s="26">
        <f t="shared" si="18"/>
        <v>0</v>
      </c>
      <c r="AP142" s="26">
        <f t="shared" si="18"/>
        <v>0</v>
      </c>
      <c r="AQ142" s="26">
        <f t="shared" si="18"/>
        <v>0</v>
      </c>
      <c r="AR142" s="26">
        <f t="shared" si="17"/>
        <v>0</v>
      </c>
      <c r="AS142" s="26">
        <f t="shared" si="17"/>
        <v>0</v>
      </c>
      <c r="AT142" s="21"/>
      <c r="AU142" s="21"/>
      <c r="AV142" s="21"/>
      <c r="AW142" s="21"/>
      <c r="AX142" s="21"/>
      <c r="AY142" s="21"/>
      <c r="AZ142" s="21"/>
      <c r="BA142" s="21"/>
      <c r="BB142" s="21"/>
      <c r="BC142" s="21"/>
      <c r="BD142" s="21"/>
      <c r="BE142" s="21"/>
    </row>
    <row r="143" spans="3:57">
      <c r="C143" s="26">
        <v>31.25</v>
      </c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  <c r="V143" s="26">
        <f t="shared" si="12"/>
        <v>0</v>
      </c>
      <c r="W143" s="29">
        <f t="shared" si="14"/>
        <v>0.24159311934187194</v>
      </c>
      <c r="X143" s="28">
        <f t="shared" si="13"/>
        <v>1</v>
      </c>
      <c r="Y143" s="22"/>
      <c r="Z143" s="22"/>
      <c r="AA143" s="26">
        <v>31.25</v>
      </c>
      <c r="AB143" s="26">
        <f t="shared" si="19"/>
        <v>0</v>
      </c>
      <c r="AC143" s="26">
        <f t="shared" si="19"/>
        <v>0</v>
      </c>
      <c r="AD143" s="26">
        <f t="shared" si="19"/>
        <v>0</v>
      </c>
      <c r="AE143" s="26">
        <f t="shared" si="19"/>
        <v>0</v>
      </c>
      <c r="AF143" s="26">
        <f t="shared" si="19"/>
        <v>0</v>
      </c>
      <c r="AG143" s="26">
        <f t="shared" si="19"/>
        <v>0</v>
      </c>
      <c r="AH143" s="26">
        <f t="shared" si="19"/>
        <v>0</v>
      </c>
      <c r="AI143" s="26">
        <f t="shared" si="19"/>
        <v>0</v>
      </c>
      <c r="AJ143" s="26">
        <f t="shared" si="19"/>
        <v>0</v>
      </c>
      <c r="AK143" s="26">
        <f t="shared" si="19"/>
        <v>0</v>
      </c>
      <c r="AL143" s="26">
        <f t="shared" si="19"/>
        <v>0</v>
      </c>
      <c r="AM143" s="26">
        <f t="shared" si="18"/>
        <v>0</v>
      </c>
      <c r="AN143" s="26">
        <f t="shared" si="18"/>
        <v>0</v>
      </c>
      <c r="AO143" s="26">
        <f t="shared" si="18"/>
        <v>0</v>
      </c>
      <c r="AP143" s="26">
        <f t="shared" si="18"/>
        <v>0</v>
      </c>
      <c r="AQ143" s="26">
        <f t="shared" si="18"/>
        <v>0</v>
      </c>
      <c r="AR143" s="26">
        <f t="shared" si="17"/>
        <v>0</v>
      </c>
      <c r="AS143" s="26">
        <f t="shared" si="17"/>
        <v>0</v>
      </c>
      <c r="AT143" s="21"/>
      <c r="AU143" s="21"/>
      <c r="AV143" s="21"/>
      <c r="AW143" s="21"/>
      <c r="AX143" s="21"/>
      <c r="AY143" s="21"/>
      <c r="AZ143" s="21"/>
      <c r="BA143" s="21"/>
      <c r="BB143" s="21"/>
      <c r="BC143" s="21"/>
      <c r="BD143" s="21"/>
      <c r="BE143" s="21"/>
    </row>
    <row r="144" spans="3:57">
      <c r="C144" s="26">
        <v>31.5</v>
      </c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26">
        <f t="shared" si="12"/>
        <v>0</v>
      </c>
      <c r="W144" s="29">
        <f t="shared" si="14"/>
        <v>0.23627210255463726</v>
      </c>
      <c r="X144" s="28">
        <f t="shared" si="13"/>
        <v>1</v>
      </c>
      <c r="Y144" s="22"/>
      <c r="Z144" s="22"/>
      <c r="AA144" s="26">
        <v>31.5</v>
      </c>
      <c r="AB144" s="26">
        <f t="shared" si="19"/>
        <v>0</v>
      </c>
      <c r="AC144" s="26">
        <f t="shared" si="19"/>
        <v>0</v>
      </c>
      <c r="AD144" s="26">
        <f t="shared" si="19"/>
        <v>0</v>
      </c>
      <c r="AE144" s="26">
        <f t="shared" si="19"/>
        <v>0</v>
      </c>
      <c r="AF144" s="26">
        <f t="shared" si="19"/>
        <v>0</v>
      </c>
      <c r="AG144" s="26">
        <f t="shared" si="19"/>
        <v>0</v>
      </c>
      <c r="AH144" s="26">
        <f t="shared" si="19"/>
        <v>0</v>
      </c>
      <c r="AI144" s="26">
        <f t="shared" si="19"/>
        <v>0</v>
      </c>
      <c r="AJ144" s="26">
        <f t="shared" si="19"/>
        <v>0</v>
      </c>
      <c r="AK144" s="26">
        <f t="shared" si="19"/>
        <v>0</v>
      </c>
      <c r="AL144" s="26">
        <f t="shared" si="19"/>
        <v>0</v>
      </c>
      <c r="AM144" s="26">
        <f t="shared" si="18"/>
        <v>0</v>
      </c>
      <c r="AN144" s="26">
        <f t="shared" si="18"/>
        <v>0</v>
      </c>
      <c r="AO144" s="26">
        <f t="shared" si="18"/>
        <v>0</v>
      </c>
      <c r="AP144" s="26">
        <f t="shared" si="18"/>
        <v>0</v>
      </c>
      <c r="AQ144" s="26">
        <f t="shared" si="18"/>
        <v>0</v>
      </c>
      <c r="AR144" s="26">
        <f t="shared" si="17"/>
        <v>0</v>
      </c>
      <c r="AS144" s="26">
        <f t="shared" si="17"/>
        <v>0</v>
      </c>
      <c r="AT144" s="21"/>
      <c r="AU144" s="21"/>
      <c r="AV144" s="21"/>
      <c r="AW144" s="21"/>
      <c r="AX144" s="21"/>
      <c r="AY144" s="21"/>
      <c r="AZ144" s="21"/>
      <c r="BA144" s="21"/>
      <c r="BB144" s="21"/>
      <c r="BC144" s="21"/>
      <c r="BD144" s="21"/>
      <c r="BE144" s="21"/>
    </row>
    <row r="145" spans="3:57">
      <c r="C145" s="26">
        <v>31.75</v>
      </c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  <c r="V145" s="26">
        <f t="shared" si="12"/>
        <v>0</v>
      </c>
      <c r="W145" s="29">
        <f t="shared" si="14"/>
        <v>0.23107885697137376</v>
      </c>
      <c r="X145" s="28">
        <f t="shared" si="13"/>
        <v>1</v>
      </c>
      <c r="Y145" s="22"/>
      <c r="Z145" s="22"/>
      <c r="AA145" s="26">
        <v>31.75</v>
      </c>
      <c r="AB145" s="26">
        <f t="shared" si="19"/>
        <v>0</v>
      </c>
      <c r="AC145" s="26">
        <f t="shared" si="19"/>
        <v>0</v>
      </c>
      <c r="AD145" s="26">
        <f t="shared" si="19"/>
        <v>0</v>
      </c>
      <c r="AE145" s="26">
        <f t="shared" si="19"/>
        <v>0</v>
      </c>
      <c r="AF145" s="26">
        <f t="shared" si="19"/>
        <v>0</v>
      </c>
      <c r="AG145" s="26">
        <f t="shared" si="19"/>
        <v>0</v>
      </c>
      <c r="AH145" s="26">
        <f t="shared" si="19"/>
        <v>0</v>
      </c>
      <c r="AI145" s="26">
        <f t="shared" si="19"/>
        <v>0</v>
      </c>
      <c r="AJ145" s="26">
        <f t="shared" si="19"/>
        <v>0</v>
      </c>
      <c r="AK145" s="26">
        <f t="shared" si="19"/>
        <v>0</v>
      </c>
      <c r="AL145" s="26">
        <f t="shared" si="19"/>
        <v>0</v>
      </c>
      <c r="AM145" s="26">
        <f t="shared" si="18"/>
        <v>0</v>
      </c>
      <c r="AN145" s="26">
        <f t="shared" si="18"/>
        <v>0</v>
      </c>
      <c r="AO145" s="26">
        <f t="shared" si="18"/>
        <v>0</v>
      </c>
      <c r="AP145" s="26">
        <f t="shared" si="18"/>
        <v>0</v>
      </c>
      <c r="AQ145" s="26">
        <f t="shared" si="18"/>
        <v>0</v>
      </c>
      <c r="AR145" s="26">
        <f t="shared" si="17"/>
        <v>0</v>
      </c>
      <c r="AS145" s="26">
        <f t="shared" si="17"/>
        <v>0</v>
      </c>
      <c r="AT145" s="21"/>
      <c r="AU145" s="21"/>
      <c r="AV145" s="21"/>
      <c r="AW145" s="21"/>
      <c r="AX145" s="21"/>
      <c r="AY145" s="21"/>
      <c r="AZ145" s="21"/>
      <c r="BA145" s="21"/>
      <c r="BB145" s="21"/>
      <c r="BC145" s="21"/>
      <c r="BD145" s="21"/>
      <c r="BE145" s="21"/>
    </row>
    <row r="146" spans="3:57">
      <c r="C146" s="26">
        <v>32</v>
      </c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26">
        <f t="shared" si="12"/>
        <v>0</v>
      </c>
      <c r="W146" s="29">
        <f t="shared" si="14"/>
        <v>0.22601031447912159</v>
      </c>
      <c r="X146" s="28">
        <f t="shared" si="13"/>
        <v>1</v>
      </c>
      <c r="Y146" s="22"/>
      <c r="Z146" s="22"/>
      <c r="AA146" s="26">
        <v>32</v>
      </c>
      <c r="AB146" s="26">
        <f t="shared" si="19"/>
        <v>0</v>
      </c>
      <c r="AC146" s="26">
        <f t="shared" si="19"/>
        <v>0</v>
      </c>
      <c r="AD146" s="26">
        <f t="shared" si="19"/>
        <v>0</v>
      </c>
      <c r="AE146" s="26">
        <f t="shared" si="19"/>
        <v>0</v>
      </c>
      <c r="AF146" s="26">
        <f t="shared" si="19"/>
        <v>0</v>
      </c>
      <c r="AG146" s="26">
        <f t="shared" si="19"/>
        <v>0</v>
      </c>
      <c r="AH146" s="26">
        <f t="shared" si="19"/>
        <v>0</v>
      </c>
      <c r="AI146" s="26">
        <f t="shared" si="19"/>
        <v>0</v>
      </c>
      <c r="AJ146" s="26">
        <f t="shared" si="19"/>
        <v>0</v>
      </c>
      <c r="AK146" s="26">
        <f t="shared" si="19"/>
        <v>0</v>
      </c>
      <c r="AL146" s="26">
        <f t="shared" si="19"/>
        <v>0</v>
      </c>
      <c r="AM146" s="26">
        <f t="shared" si="18"/>
        <v>0</v>
      </c>
      <c r="AN146" s="26">
        <f t="shared" si="18"/>
        <v>0</v>
      </c>
      <c r="AO146" s="26">
        <f t="shared" si="18"/>
        <v>0</v>
      </c>
      <c r="AP146" s="26">
        <f t="shared" si="18"/>
        <v>0</v>
      </c>
      <c r="AQ146" s="26">
        <f t="shared" si="18"/>
        <v>0</v>
      </c>
      <c r="AR146" s="26">
        <f t="shared" si="17"/>
        <v>0</v>
      </c>
      <c r="AS146" s="26">
        <f t="shared" si="17"/>
        <v>0</v>
      </c>
      <c r="AT146" s="21"/>
      <c r="AU146" s="21"/>
      <c r="AV146" s="21"/>
      <c r="AW146" s="21"/>
      <c r="AX146" s="21"/>
      <c r="AY146" s="21"/>
      <c r="AZ146" s="21"/>
      <c r="BA146" s="21"/>
      <c r="BB146" s="21"/>
      <c r="BC146" s="21"/>
      <c r="BD146" s="21"/>
      <c r="BE146" s="21"/>
    </row>
    <row r="147" spans="3:57">
      <c r="C147" s="26">
        <v>32.25</v>
      </c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26">
        <f t="shared" ref="V147:V210" si="20">SUM(AB147:AS147)</f>
        <v>0</v>
      </c>
      <c r="W147" s="29">
        <f t="shared" si="14"/>
        <v>0.22106348063814968</v>
      </c>
      <c r="X147" s="28">
        <f t="shared" ref="X147:X210" si="21">1*(W147&gt;$B$7)</f>
        <v>1</v>
      </c>
      <c r="Y147" s="22"/>
      <c r="Z147" s="22"/>
      <c r="AA147" s="26">
        <v>32.25</v>
      </c>
      <c r="AB147" s="26">
        <f t="shared" si="19"/>
        <v>0</v>
      </c>
      <c r="AC147" s="26">
        <f t="shared" si="19"/>
        <v>0</v>
      </c>
      <c r="AD147" s="26">
        <f t="shared" si="19"/>
        <v>0</v>
      </c>
      <c r="AE147" s="26">
        <f t="shared" si="19"/>
        <v>0</v>
      </c>
      <c r="AF147" s="26">
        <f t="shared" si="19"/>
        <v>0</v>
      </c>
      <c r="AG147" s="26">
        <f t="shared" si="19"/>
        <v>0</v>
      </c>
      <c r="AH147" s="26">
        <f t="shared" si="19"/>
        <v>0</v>
      </c>
      <c r="AI147" s="26">
        <f t="shared" si="19"/>
        <v>0</v>
      </c>
      <c r="AJ147" s="26">
        <f t="shared" si="19"/>
        <v>0</v>
      </c>
      <c r="AK147" s="26">
        <f t="shared" si="19"/>
        <v>0</v>
      </c>
      <c r="AL147" s="26">
        <f t="shared" si="19"/>
        <v>0</v>
      </c>
      <c r="AM147" s="26">
        <f t="shared" si="18"/>
        <v>0</v>
      </c>
      <c r="AN147" s="26">
        <f t="shared" si="18"/>
        <v>0</v>
      </c>
      <c r="AO147" s="26">
        <f t="shared" si="18"/>
        <v>0</v>
      </c>
      <c r="AP147" s="26">
        <f t="shared" si="18"/>
        <v>0</v>
      </c>
      <c r="AQ147" s="26">
        <f t="shared" si="18"/>
        <v>0</v>
      </c>
      <c r="AR147" s="26">
        <f t="shared" si="17"/>
        <v>0</v>
      </c>
      <c r="AS147" s="26">
        <f t="shared" si="17"/>
        <v>0</v>
      </c>
      <c r="AT147" s="21"/>
      <c r="AU147" s="21"/>
      <c r="AV147" s="21"/>
      <c r="AW147" s="21"/>
      <c r="AX147" s="21"/>
      <c r="AY147" s="21"/>
      <c r="AZ147" s="21"/>
      <c r="BA147" s="21"/>
      <c r="BB147" s="21"/>
      <c r="BC147" s="21"/>
      <c r="BD147" s="21"/>
      <c r="BE147" s="21"/>
    </row>
    <row r="148" spans="3:57">
      <c r="C148" s="26">
        <v>32.5</v>
      </c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26">
        <f t="shared" si="20"/>
        <v>0</v>
      </c>
      <c r="W148" s="29">
        <f t="shared" ref="W148:W211" si="22">$B$9+V148/$B$12-($B$9+V148/$B$12-W147)*EXP(-$B$12/$B$10/1*(C148-C147)*60)</f>
        <v>0.21623543291287328</v>
      </c>
      <c r="X148" s="28">
        <f t="shared" si="21"/>
        <v>1</v>
      </c>
      <c r="Y148" s="22"/>
      <c r="Z148" s="22"/>
      <c r="AA148" s="26">
        <v>32.5</v>
      </c>
      <c r="AB148" s="26">
        <f t="shared" si="19"/>
        <v>0</v>
      </c>
      <c r="AC148" s="26">
        <f t="shared" si="19"/>
        <v>0</v>
      </c>
      <c r="AD148" s="26">
        <f t="shared" si="19"/>
        <v>0</v>
      </c>
      <c r="AE148" s="26">
        <f t="shared" si="19"/>
        <v>0</v>
      </c>
      <c r="AF148" s="26">
        <f t="shared" si="19"/>
        <v>0</v>
      </c>
      <c r="AG148" s="26">
        <f t="shared" si="19"/>
        <v>0</v>
      </c>
      <c r="AH148" s="26">
        <f t="shared" si="19"/>
        <v>0</v>
      </c>
      <c r="AI148" s="26">
        <f t="shared" si="19"/>
        <v>0</v>
      </c>
      <c r="AJ148" s="26">
        <f t="shared" si="19"/>
        <v>0</v>
      </c>
      <c r="AK148" s="26">
        <f t="shared" si="19"/>
        <v>0</v>
      </c>
      <c r="AL148" s="26">
        <f t="shared" si="19"/>
        <v>0</v>
      </c>
      <c r="AM148" s="26">
        <f t="shared" si="18"/>
        <v>0</v>
      </c>
      <c r="AN148" s="26">
        <f t="shared" si="18"/>
        <v>0</v>
      </c>
      <c r="AO148" s="26">
        <f t="shared" si="18"/>
        <v>0</v>
      </c>
      <c r="AP148" s="26">
        <f t="shared" si="18"/>
        <v>0</v>
      </c>
      <c r="AQ148" s="26">
        <f t="shared" si="18"/>
        <v>0</v>
      </c>
      <c r="AR148" s="26">
        <f t="shared" si="17"/>
        <v>0</v>
      </c>
      <c r="AS148" s="26">
        <f t="shared" si="17"/>
        <v>0</v>
      </c>
      <c r="AT148" s="21"/>
      <c r="AU148" s="21"/>
      <c r="AV148" s="21"/>
      <c r="AW148" s="21"/>
      <c r="AX148" s="21"/>
      <c r="AY148" s="21"/>
      <c r="AZ148" s="21"/>
      <c r="BA148" s="21"/>
      <c r="BB148" s="21"/>
      <c r="BC148" s="21"/>
      <c r="BD148" s="21"/>
      <c r="BE148" s="21"/>
    </row>
    <row r="149" spans="3:57">
      <c r="C149" s="26">
        <v>32.75</v>
      </c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26">
        <f t="shared" si="20"/>
        <v>0</v>
      </c>
      <c r="W149" s="29">
        <f t="shared" si="22"/>
        <v>0.21152331894525175</v>
      </c>
      <c r="X149" s="28">
        <f t="shared" si="21"/>
        <v>1</v>
      </c>
      <c r="Y149" s="22"/>
      <c r="Z149" s="22"/>
      <c r="AA149" s="26">
        <v>32.75</v>
      </c>
      <c r="AB149" s="26">
        <f t="shared" si="19"/>
        <v>0</v>
      </c>
      <c r="AC149" s="26">
        <f t="shared" si="19"/>
        <v>0</v>
      </c>
      <c r="AD149" s="26">
        <f t="shared" si="19"/>
        <v>0</v>
      </c>
      <c r="AE149" s="26">
        <f t="shared" si="19"/>
        <v>0</v>
      </c>
      <c r="AF149" s="26">
        <f t="shared" si="19"/>
        <v>0</v>
      </c>
      <c r="AG149" s="26">
        <f t="shared" si="19"/>
        <v>0</v>
      </c>
      <c r="AH149" s="26">
        <f t="shared" si="19"/>
        <v>0</v>
      </c>
      <c r="AI149" s="26">
        <f t="shared" si="19"/>
        <v>0</v>
      </c>
      <c r="AJ149" s="26">
        <f t="shared" si="19"/>
        <v>0</v>
      </c>
      <c r="AK149" s="26">
        <f t="shared" si="19"/>
        <v>0</v>
      </c>
      <c r="AL149" s="26">
        <f t="shared" si="19"/>
        <v>0</v>
      </c>
      <c r="AM149" s="26">
        <f t="shared" si="18"/>
        <v>0</v>
      </c>
      <c r="AN149" s="26">
        <f t="shared" si="18"/>
        <v>0</v>
      </c>
      <c r="AO149" s="26">
        <f t="shared" si="18"/>
        <v>0</v>
      </c>
      <c r="AP149" s="26">
        <f t="shared" si="18"/>
        <v>0</v>
      </c>
      <c r="AQ149" s="26">
        <f t="shared" si="18"/>
        <v>0</v>
      </c>
      <c r="AR149" s="26">
        <f t="shared" si="17"/>
        <v>0</v>
      </c>
      <c r="AS149" s="26">
        <f t="shared" si="17"/>
        <v>0</v>
      </c>
      <c r="AT149" s="21"/>
      <c r="AU149" s="21"/>
      <c r="AV149" s="21"/>
      <c r="AW149" s="21"/>
      <c r="AX149" s="21"/>
      <c r="AY149" s="21"/>
      <c r="AZ149" s="21"/>
      <c r="BA149" s="21"/>
      <c r="BB149" s="21"/>
      <c r="BC149" s="21"/>
      <c r="BD149" s="21"/>
      <c r="BE149" s="21"/>
    </row>
    <row r="150" spans="3:57">
      <c r="C150" s="26">
        <v>33</v>
      </c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  <c r="V150" s="26">
        <f t="shared" si="20"/>
        <v>0</v>
      </c>
      <c r="W150" s="29">
        <f t="shared" si="22"/>
        <v>0.20692435486964647</v>
      </c>
      <c r="X150" s="28">
        <f t="shared" si="21"/>
        <v>1</v>
      </c>
      <c r="Y150" s="22"/>
      <c r="Z150" s="22"/>
      <c r="AA150" s="26">
        <v>33</v>
      </c>
      <c r="AB150" s="26">
        <f t="shared" si="19"/>
        <v>0</v>
      </c>
      <c r="AC150" s="26">
        <f t="shared" si="19"/>
        <v>0</v>
      </c>
      <c r="AD150" s="26">
        <f t="shared" si="19"/>
        <v>0</v>
      </c>
      <c r="AE150" s="26">
        <f t="shared" si="19"/>
        <v>0</v>
      </c>
      <c r="AF150" s="26">
        <f t="shared" si="19"/>
        <v>0</v>
      </c>
      <c r="AG150" s="26">
        <f t="shared" si="19"/>
        <v>0</v>
      </c>
      <c r="AH150" s="26">
        <f t="shared" si="19"/>
        <v>0</v>
      </c>
      <c r="AI150" s="26">
        <f t="shared" si="19"/>
        <v>0</v>
      </c>
      <c r="AJ150" s="26">
        <f t="shared" si="19"/>
        <v>0</v>
      </c>
      <c r="AK150" s="26">
        <f t="shared" si="19"/>
        <v>0</v>
      </c>
      <c r="AL150" s="26">
        <f t="shared" si="19"/>
        <v>0</v>
      </c>
      <c r="AM150" s="26">
        <f t="shared" si="18"/>
        <v>0</v>
      </c>
      <c r="AN150" s="26">
        <f t="shared" si="18"/>
        <v>0</v>
      </c>
      <c r="AO150" s="26">
        <f t="shared" si="18"/>
        <v>0</v>
      </c>
      <c r="AP150" s="26">
        <f t="shared" si="18"/>
        <v>0</v>
      </c>
      <c r="AQ150" s="26">
        <f t="shared" si="18"/>
        <v>0</v>
      </c>
      <c r="AR150" s="26">
        <f t="shared" si="17"/>
        <v>0</v>
      </c>
      <c r="AS150" s="26">
        <f t="shared" si="17"/>
        <v>0</v>
      </c>
      <c r="AT150" s="21"/>
      <c r="AU150" s="21"/>
      <c r="AV150" s="21"/>
      <c r="AW150" s="21"/>
      <c r="AX150" s="21"/>
      <c r="AY150" s="21"/>
      <c r="AZ150" s="21"/>
      <c r="BA150" s="21"/>
      <c r="BB150" s="21"/>
      <c r="BC150" s="21"/>
      <c r="BD150" s="21"/>
      <c r="BE150" s="21"/>
    </row>
    <row r="151" spans="3:57">
      <c r="C151" s="26">
        <v>33.25</v>
      </c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26">
        <f t="shared" si="20"/>
        <v>0</v>
      </c>
      <c r="W151" s="29">
        <f t="shared" si="22"/>
        <v>0.20243582366814333</v>
      </c>
      <c r="X151" s="28">
        <f t="shared" si="21"/>
        <v>1</v>
      </c>
      <c r="Y151" s="22"/>
      <c r="Z151" s="22"/>
      <c r="AA151" s="26">
        <v>33.25</v>
      </c>
      <c r="AB151" s="26">
        <f t="shared" si="19"/>
        <v>0</v>
      </c>
      <c r="AC151" s="26">
        <f t="shared" si="19"/>
        <v>0</v>
      </c>
      <c r="AD151" s="26">
        <f t="shared" si="19"/>
        <v>0</v>
      </c>
      <c r="AE151" s="26">
        <f t="shared" si="19"/>
        <v>0</v>
      </c>
      <c r="AF151" s="26">
        <f t="shared" si="19"/>
        <v>0</v>
      </c>
      <c r="AG151" s="26">
        <f t="shared" si="19"/>
        <v>0</v>
      </c>
      <c r="AH151" s="26">
        <f t="shared" si="19"/>
        <v>0</v>
      </c>
      <c r="AI151" s="26">
        <f t="shared" si="19"/>
        <v>0</v>
      </c>
      <c r="AJ151" s="26">
        <f t="shared" si="19"/>
        <v>0</v>
      </c>
      <c r="AK151" s="26">
        <f t="shared" si="19"/>
        <v>0</v>
      </c>
      <c r="AL151" s="26">
        <f t="shared" si="19"/>
        <v>0</v>
      </c>
      <c r="AM151" s="26">
        <f t="shared" si="18"/>
        <v>0</v>
      </c>
      <c r="AN151" s="26">
        <f t="shared" si="18"/>
        <v>0</v>
      </c>
      <c r="AO151" s="26">
        <f t="shared" si="18"/>
        <v>0</v>
      </c>
      <c r="AP151" s="26">
        <f t="shared" si="18"/>
        <v>0</v>
      </c>
      <c r="AQ151" s="26">
        <f t="shared" si="18"/>
        <v>0</v>
      </c>
      <c r="AR151" s="26">
        <f t="shared" si="17"/>
        <v>0</v>
      </c>
      <c r="AS151" s="26">
        <f t="shared" si="17"/>
        <v>0</v>
      </c>
      <c r="AT151" s="21"/>
      <c r="AU151" s="21"/>
      <c r="AV151" s="21"/>
      <c r="AW151" s="21"/>
      <c r="AX151" s="21"/>
      <c r="AY151" s="21"/>
      <c r="AZ151" s="21"/>
      <c r="BA151" s="21"/>
      <c r="BB151" s="21"/>
      <c r="BC151" s="21"/>
      <c r="BD151" s="21"/>
      <c r="BE151" s="21"/>
    </row>
    <row r="152" spans="3:57">
      <c r="C152" s="26">
        <v>33.5</v>
      </c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26">
        <f t="shared" si="20"/>
        <v>0</v>
      </c>
      <c r="W152" s="29">
        <f t="shared" si="22"/>
        <v>0.19805507356536817</v>
      </c>
      <c r="X152" s="28">
        <f t="shared" si="21"/>
        <v>0</v>
      </c>
      <c r="Y152" s="22"/>
      <c r="Z152" s="22"/>
      <c r="AA152" s="26">
        <v>33.5</v>
      </c>
      <c r="AB152" s="26">
        <f t="shared" si="19"/>
        <v>0</v>
      </c>
      <c r="AC152" s="26">
        <f t="shared" si="19"/>
        <v>0</v>
      </c>
      <c r="AD152" s="26">
        <f t="shared" si="19"/>
        <v>0</v>
      </c>
      <c r="AE152" s="26">
        <f t="shared" si="19"/>
        <v>0</v>
      </c>
      <c r="AF152" s="26">
        <f t="shared" si="19"/>
        <v>0</v>
      </c>
      <c r="AG152" s="26">
        <f t="shared" si="19"/>
        <v>0</v>
      </c>
      <c r="AH152" s="26">
        <f t="shared" si="19"/>
        <v>0</v>
      </c>
      <c r="AI152" s="26">
        <f t="shared" si="19"/>
        <v>0</v>
      </c>
      <c r="AJ152" s="26">
        <f t="shared" si="19"/>
        <v>0</v>
      </c>
      <c r="AK152" s="26">
        <f t="shared" si="19"/>
        <v>0</v>
      </c>
      <c r="AL152" s="26">
        <f t="shared" si="19"/>
        <v>0</v>
      </c>
      <c r="AM152" s="26">
        <f t="shared" si="18"/>
        <v>0</v>
      </c>
      <c r="AN152" s="26">
        <f t="shared" si="18"/>
        <v>0</v>
      </c>
      <c r="AO152" s="26">
        <f t="shared" si="18"/>
        <v>0</v>
      </c>
      <c r="AP152" s="26">
        <f t="shared" si="18"/>
        <v>0</v>
      </c>
      <c r="AQ152" s="26">
        <f t="shared" si="18"/>
        <v>0</v>
      </c>
      <c r="AR152" s="26">
        <f t="shared" si="17"/>
        <v>0</v>
      </c>
      <c r="AS152" s="26">
        <f t="shared" si="17"/>
        <v>0</v>
      </c>
      <c r="AT152" s="21"/>
      <c r="AU152" s="21"/>
      <c r="AV152" s="21"/>
      <c r="AW152" s="21"/>
      <c r="AX152" s="21"/>
      <c r="AY152" s="21"/>
      <c r="AZ152" s="21"/>
      <c r="BA152" s="21"/>
      <c r="BB152" s="21"/>
      <c r="BC152" s="21"/>
      <c r="BD152" s="21"/>
      <c r="BE152" s="21"/>
    </row>
    <row r="153" spans="3:57">
      <c r="C153" s="26">
        <v>33.75</v>
      </c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  <c r="V153" s="26">
        <f t="shared" si="20"/>
        <v>0</v>
      </c>
      <c r="W153" s="29">
        <f t="shared" si="22"/>
        <v>0.19377951646184666</v>
      </c>
      <c r="X153" s="28">
        <f t="shared" si="21"/>
        <v>0</v>
      </c>
      <c r="Y153" s="22"/>
      <c r="Z153" s="22"/>
      <c r="AA153" s="26">
        <v>33.75</v>
      </c>
      <c r="AB153" s="26">
        <f t="shared" si="19"/>
        <v>0</v>
      </c>
      <c r="AC153" s="26">
        <f t="shared" si="19"/>
        <v>0</v>
      </c>
      <c r="AD153" s="26">
        <f t="shared" si="19"/>
        <v>0</v>
      </c>
      <c r="AE153" s="26">
        <f t="shared" si="19"/>
        <v>0</v>
      </c>
      <c r="AF153" s="26">
        <f t="shared" si="19"/>
        <v>0</v>
      </c>
      <c r="AG153" s="26">
        <f t="shared" si="19"/>
        <v>0</v>
      </c>
      <c r="AH153" s="26">
        <f t="shared" si="19"/>
        <v>0</v>
      </c>
      <c r="AI153" s="26">
        <f t="shared" si="19"/>
        <v>0</v>
      </c>
      <c r="AJ153" s="26">
        <f t="shared" si="19"/>
        <v>0</v>
      </c>
      <c r="AK153" s="26">
        <f t="shared" si="19"/>
        <v>0</v>
      </c>
      <c r="AL153" s="26">
        <f t="shared" si="19"/>
        <v>0</v>
      </c>
      <c r="AM153" s="26">
        <f t="shared" si="18"/>
        <v>0</v>
      </c>
      <c r="AN153" s="26">
        <f t="shared" si="18"/>
        <v>0</v>
      </c>
      <c r="AO153" s="26">
        <f t="shared" si="18"/>
        <v>0</v>
      </c>
      <c r="AP153" s="26">
        <f t="shared" si="18"/>
        <v>0</v>
      </c>
      <c r="AQ153" s="26">
        <f t="shared" si="18"/>
        <v>0</v>
      </c>
      <c r="AR153" s="26">
        <f t="shared" si="17"/>
        <v>0</v>
      </c>
      <c r="AS153" s="26">
        <f t="shared" si="17"/>
        <v>0</v>
      </c>
      <c r="AT153" s="21"/>
      <c r="AU153" s="21"/>
      <c r="AV153" s="21"/>
      <c r="AW153" s="21"/>
      <c r="AX153" s="21"/>
      <c r="AY153" s="21"/>
      <c r="AZ153" s="21"/>
      <c r="BA153" s="21"/>
      <c r="BB153" s="21"/>
      <c r="BC153" s="21"/>
      <c r="BD153" s="21"/>
      <c r="BE153" s="21"/>
    </row>
    <row r="154" spans="3:57">
      <c r="C154" s="26">
        <v>34</v>
      </c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  <c r="V154" s="26">
        <f t="shared" si="20"/>
        <v>0</v>
      </c>
      <c r="W154" s="29">
        <f t="shared" si="22"/>
        <v>0.18960662640498341</v>
      </c>
      <c r="X154" s="28">
        <f t="shared" si="21"/>
        <v>0</v>
      </c>
      <c r="Y154" s="22"/>
      <c r="Z154" s="22"/>
      <c r="AA154" s="26">
        <v>34</v>
      </c>
      <c r="AB154" s="26">
        <f t="shared" si="19"/>
        <v>0</v>
      </c>
      <c r="AC154" s="26">
        <f t="shared" si="19"/>
        <v>0</v>
      </c>
      <c r="AD154" s="26">
        <f t="shared" si="19"/>
        <v>0</v>
      </c>
      <c r="AE154" s="26">
        <f t="shared" si="19"/>
        <v>0</v>
      </c>
      <c r="AF154" s="26">
        <f t="shared" si="19"/>
        <v>0</v>
      </c>
      <c r="AG154" s="26">
        <f t="shared" si="19"/>
        <v>0</v>
      </c>
      <c r="AH154" s="26">
        <f t="shared" si="19"/>
        <v>0</v>
      </c>
      <c r="AI154" s="26">
        <f t="shared" si="19"/>
        <v>0</v>
      </c>
      <c r="AJ154" s="26">
        <f t="shared" si="19"/>
        <v>0</v>
      </c>
      <c r="AK154" s="26">
        <f t="shared" si="19"/>
        <v>0</v>
      </c>
      <c r="AL154" s="26">
        <f t="shared" si="19"/>
        <v>0</v>
      </c>
      <c r="AM154" s="26">
        <f t="shared" si="18"/>
        <v>0</v>
      </c>
      <c r="AN154" s="26">
        <f t="shared" si="18"/>
        <v>0</v>
      </c>
      <c r="AO154" s="26">
        <f t="shared" si="18"/>
        <v>0</v>
      </c>
      <c r="AP154" s="26">
        <f t="shared" si="18"/>
        <v>0</v>
      </c>
      <c r="AQ154" s="26">
        <f t="shared" si="18"/>
        <v>0</v>
      </c>
      <c r="AR154" s="26">
        <f t="shared" si="17"/>
        <v>0</v>
      </c>
      <c r="AS154" s="26">
        <f t="shared" si="17"/>
        <v>0</v>
      </c>
      <c r="AT154" s="21"/>
      <c r="AU154" s="21"/>
      <c r="AV154" s="21"/>
      <c r="AW154" s="21"/>
      <c r="AX154" s="21"/>
      <c r="AY154" s="21"/>
      <c r="AZ154" s="21"/>
      <c r="BA154" s="21"/>
      <c r="BB154" s="21"/>
      <c r="BC154" s="21"/>
      <c r="BD154" s="21"/>
      <c r="BE154" s="21"/>
    </row>
    <row r="155" spans="3:57">
      <c r="C155" s="26">
        <v>34.25</v>
      </c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  <c r="V155" s="26">
        <f t="shared" si="20"/>
        <v>0</v>
      </c>
      <c r="W155" s="29">
        <f t="shared" si="22"/>
        <v>0.18553393809675658</v>
      </c>
      <c r="X155" s="28">
        <f t="shared" si="21"/>
        <v>0</v>
      </c>
      <c r="Y155" s="22"/>
      <c r="Z155" s="22"/>
      <c r="AA155" s="26">
        <v>34.25</v>
      </c>
      <c r="AB155" s="26">
        <f t="shared" si="19"/>
        <v>0</v>
      </c>
      <c r="AC155" s="26">
        <f t="shared" si="19"/>
        <v>0</v>
      </c>
      <c r="AD155" s="26">
        <f t="shared" si="19"/>
        <v>0</v>
      </c>
      <c r="AE155" s="26">
        <f t="shared" si="19"/>
        <v>0</v>
      </c>
      <c r="AF155" s="26">
        <f t="shared" si="19"/>
        <v>0</v>
      </c>
      <c r="AG155" s="26">
        <f t="shared" si="19"/>
        <v>0</v>
      </c>
      <c r="AH155" s="26">
        <f t="shared" si="19"/>
        <v>0</v>
      </c>
      <c r="AI155" s="26">
        <f t="shared" si="19"/>
        <v>0</v>
      </c>
      <c r="AJ155" s="26">
        <f t="shared" si="19"/>
        <v>0</v>
      </c>
      <c r="AK155" s="26">
        <f t="shared" si="19"/>
        <v>0</v>
      </c>
      <c r="AL155" s="26">
        <f t="shared" si="19"/>
        <v>0</v>
      </c>
      <c r="AM155" s="26">
        <f t="shared" si="18"/>
        <v>0</v>
      </c>
      <c r="AN155" s="26">
        <f t="shared" si="18"/>
        <v>0</v>
      </c>
      <c r="AO155" s="26">
        <f t="shared" si="18"/>
        <v>0</v>
      </c>
      <c r="AP155" s="26">
        <f t="shared" si="18"/>
        <v>0</v>
      </c>
      <c r="AQ155" s="26">
        <f t="shared" si="18"/>
        <v>0</v>
      </c>
      <c r="AR155" s="26">
        <f t="shared" si="17"/>
        <v>0</v>
      </c>
      <c r="AS155" s="26">
        <f t="shared" si="17"/>
        <v>0</v>
      </c>
      <c r="AT155" s="21"/>
      <c r="AU155" s="21"/>
      <c r="AV155" s="21"/>
      <c r="AW155" s="21"/>
      <c r="AX155" s="21"/>
      <c r="AY155" s="21"/>
      <c r="AZ155" s="21"/>
      <c r="BA155" s="21"/>
      <c r="BB155" s="21"/>
      <c r="BC155" s="21"/>
      <c r="BD155" s="21"/>
      <c r="BE155" s="21"/>
    </row>
    <row r="156" spans="3:57">
      <c r="C156" s="26">
        <v>34.5</v>
      </c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  <c r="V156" s="26">
        <f t="shared" si="20"/>
        <v>0</v>
      </c>
      <c r="W156" s="29">
        <f t="shared" si="22"/>
        <v>0.18155904543724669</v>
      </c>
      <c r="X156" s="28">
        <f t="shared" si="21"/>
        <v>0</v>
      </c>
      <c r="Y156" s="22"/>
      <c r="Z156" s="22"/>
      <c r="AA156" s="26">
        <v>34.5</v>
      </c>
      <c r="AB156" s="26">
        <f t="shared" si="19"/>
        <v>0</v>
      </c>
      <c r="AC156" s="26">
        <f t="shared" si="19"/>
        <v>0</v>
      </c>
      <c r="AD156" s="26">
        <f t="shared" ref="AD156:AO183" si="23">$B$6*(1-ISBLANK(F156))</f>
        <v>0</v>
      </c>
      <c r="AE156" s="26">
        <f t="shared" si="23"/>
        <v>0</v>
      </c>
      <c r="AF156" s="26">
        <f t="shared" si="23"/>
        <v>0</v>
      </c>
      <c r="AG156" s="26">
        <f t="shared" si="23"/>
        <v>0</v>
      </c>
      <c r="AH156" s="26">
        <f t="shared" si="23"/>
        <v>0</v>
      </c>
      <c r="AI156" s="26">
        <f t="shared" si="23"/>
        <v>0</v>
      </c>
      <c r="AJ156" s="26">
        <f t="shared" si="23"/>
        <v>0</v>
      </c>
      <c r="AK156" s="26">
        <f t="shared" si="23"/>
        <v>0</v>
      </c>
      <c r="AL156" s="26">
        <f t="shared" si="23"/>
        <v>0</v>
      </c>
      <c r="AM156" s="26">
        <f t="shared" si="18"/>
        <v>0</v>
      </c>
      <c r="AN156" s="26">
        <f t="shared" si="18"/>
        <v>0</v>
      </c>
      <c r="AO156" s="26">
        <f t="shared" si="18"/>
        <v>0</v>
      </c>
      <c r="AP156" s="26">
        <f t="shared" si="18"/>
        <v>0</v>
      </c>
      <c r="AQ156" s="26">
        <f t="shared" si="18"/>
        <v>0</v>
      </c>
      <c r="AR156" s="26">
        <f t="shared" si="17"/>
        <v>0</v>
      </c>
      <c r="AS156" s="26">
        <f t="shared" si="17"/>
        <v>0</v>
      </c>
      <c r="AT156" s="21"/>
      <c r="AU156" s="21"/>
      <c r="AV156" s="21"/>
      <c r="AW156" s="21"/>
      <c r="AX156" s="21"/>
      <c r="AY156" s="21"/>
      <c r="AZ156" s="21"/>
      <c r="BA156" s="21"/>
      <c r="BB156" s="21"/>
      <c r="BC156" s="21"/>
      <c r="BD156" s="21"/>
      <c r="BE156" s="21"/>
    </row>
    <row r="157" spans="3:57">
      <c r="C157" s="26">
        <v>34.75</v>
      </c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  <c r="V157" s="26">
        <f t="shared" si="20"/>
        <v>0</v>
      </c>
      <c r="W157" s="29">
        <f t="shared" si="22"/>
        <v>0.17767960010313896</v>
      </c>
      <c r="X157" s="28">
        <f t="shared" si="21"/>
        <v>0</v>
      </c>
      <c r="Y157" s="22"/>
      <c r="Z157" s="22"/>
      <c r="AA157" s="26">
        <v>34.75</v>
      </c>
      <c r="AB157" s="26">
        <f t="shared" ref="AB157:AO198" si="24">$B$6*(1-ISBLANK(D157))</f>
        <v>0</v>
      </c>
      <c r="AC157" s="26">
        <f t="shared" si="24"/>
        <v>0</v>
      </c>
      <c r="AD157" s="26">
        <f t="shared" si="23"/>
        <v>0</v>
      </c>
      <c r="AE157" s="26">
        <f t="shared" si="23"/>
        <v>0</v>
      </c>
      <c r="AF157" s="26">
        <f t="shared" si="23"/>
        <v>0</v>
      </c>
      <c r="AG157" s="26">
        <f t="shared" si="23"/>
        <v>0</v>
      </c>
      <c r="AH157" s="26">
        <f t="shared" si="23"/>
        <v>0</v>
      </c>
      <c r="AI157" s="26">
        <f t="shared" si="23"/>
        <v>0</v>
      </c>
      <c r="AJ157" s="26">
        <f t="shared" si="23"/>
        <v>0</v>
      </c>
      <c r="AK157" s="26">
        <f t="shared" si="23"/>
        <v>0</v>
      </c>
      <c r="AL157" s="26">
        <f t="shared" si="23"/>
        <v>0</v>
      </c>
      <c r="AM157" s="26">
        <f t="shared" si="18"/>
        <v>0</v>
      </c>
      <c r="AN157" s="26">
        <f t="shared" si="18"/>
        <v>0</v>
      </c>
      <c r="AO157" s="26">
        <f t="shared" si="18"/>
        <v>0</v>
      </c>
      <c r="AP157" s="26">
        <f t="shared" si="18"/>
        <v>0</v>
      </c>
      <c r="AQ157" s="26">
        <f t="shared" si="18"/>
        <v>0</v>
      </c>
      <c r="AR157" s="26">
        <f t="shared" si="17"/>
        <v>0</v>
      </c>
      <c r="AS157" s="26">
        <f t="shared" si="17"/>
        <v>0</v>
      </c>
      <c r="AT157" s="21"/>
      <c r="AU157" s="21"/>
      <c r="AV157" s="21"/>
      <c r="AW157" s="21"/>
      <c r="AX157" s="21"/>
      <c r="AY157" s="21"/>
      <c r="AZ157" s="21"/>
      <c r="BA157" s="21"/>
      <c r="BB157" s="21"/>
      <c r="BC157" s="21"/>
      <c r="BD157" s="21"/>
      <c r="BE157" s="21"/>
    </row>
    <row r="158" spans="3:57">
      <c r="C158" s="26">
        <v>35</v>
      </c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26">
        <f t="shared" si="20"/>
        <v>0</v>
      </c>
      <c r="W158" s="29">
        <f t="shared" si="22"/>
        <v>0.17389331016035953</v>
      </c>
      <c r="X158" s="28">
        <f t="shared" si="21"/>
        <v>0</v>
      </c>
      <c r="Y158" s="22"/>
      <c r="Z158" s="22"/>
      <c r="AA158" s="26">
        <v>35</v>
      </c>
      <c r="AB158" s="26">
        <f t="shared" si="24"/>
        <v>0</v>
      </c>
      <c r="AC158" s="26">
        <f t="shared" si="24"/>
        <v>0</v>
      </c>
      <c r="AD158" s="26">
        <f t="shared" si="23"/>
        <v>0</v>
      </c>
      <c r="AE158" s="26">
        <f t="shared" si="23"/>
        <v>0</v>
      </c>
      <c r="AF158" s="26">
        <f t="shared" si="23"/>
        <v>0</v>
      </c>
      <c r="AG158" s="26">
        <f t="shared" si="23"/>
        <v>0</v>
      </c>
      <c r="AH158" s="26">
        <f t="shared" si="23"/>
        <v>0</v>
      </c>
      <c r="AI158" s="26">
        <f t="shared" si="23"/>
        <v>0</v>
      </c>
      <c r="AJ158" s="26">
        <f t="shared" si="23"/>
        <v>0</v>
      </c>
      <c r="AK158" s="26">
        <f t="shared" si="23"/>
        <v>0</v>
      </c>
      <c r="AL158" s="26">
        <f t="shared" si="23"/>
        <v>0</v>
      </c>
      <c r="AM158" s="26">
        <f t="shared" si="18"/>
        <v>0</v>
      </c>
      <c r="AN158" s="26">
        <f t="shared" si="18"/>
        <v>0</v>
      </c>
      <c r="AO158" s="26">
        <f t="shared" si="18"/>
        <v>0</v>
      </c>
      <c r="AP158" s="26">
        <f t="shared" si="18"/>
        <v>0</v>
      </c>
      <c r="AQ158" s="26">
        <f t="shared" si="18"/>
        <v>0</v>
      </c>
      <c r="AR158" s="26">
        <f t="shared" si="17"/>
        <v>0</v>
      </c>
      <c r="AS158" s="26">
        <f t="shared" si="17"/>
        <v>0</v>
      </c>
      <c r="AT158" s="21"/>
      <c r="AU158" s="21"/>
      <c r="AV158" s="21"/>
      <c r="AW158" s="21"/>
      <c r="AX158" s="21"/>
      <c r="AY158" s="21"/>
      <c r="AZ158" s="21"/>
      <c r="BA158" s="21"/>
      <c r="BB158" s="21"/>
      <c r="BC158" s="21"/>
      <c r="BD158" s="21"/>
      <c r="BE158" s="21"/>
    </row>
    <row r="159" spans="3:57">
      <c r="C159" s="26">
        <v>35.25</v>
      </c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  <c r="V159" s="26">
        <f t="shared" si="20"/>
        <v>0</v>
      </c>
      <c r="W159" s="29">
        <f t="shared" si="22"/>
        <v>0.17019793871002564</v>
      </c>
      <c r="X159" s="28">
        <f t="shared" si="21"/>
        <v>0</v>
      </c>
      <c r="Y159" s="22"/>
      <c r="Z159" s="22"/>
      <c r="AA159" s="26">
        <v>35.25</v>
      </c>
      <c r="AB159" s="26">
        <f t="shared" si="24"/>
        <v>0</v>
      </c>
      <c r="AC159" s="26">
        <f t="shared" si="24"/>
        <v>0</v>
      </c>
      <c r="AD159" s="26">
        <f t="shared" si="23"/>
        <v>0</v>
      </c>
      <c r="AE159" s="26">
        <f t="shared" si="23"/>
        <v>0</v>
      </c>
      <c r="AF159" s="26">
        <f t="shared" si="23"/>
        <v>0</v>
      </c>
      <c r="AG159" s="26">
        <f t="shared" si="23"/>
        <v>0</v>
      </c>
      <c r="AH159" s="26">
        <f t="shared" si="23"/>
        <v>0</v>
      </c>
      <c r="AI159" s="26">
        <f t="shared" si="23"/>
        <v>0</v>
      </c>
      <c r="AJ159" s="26">
        <f t="shared" si="23"/>
        <v>0</v>
      </c>
      <c r="AK159" s="26">
        <f t="shared" si="23"/>
        <v>0</v>
      </c>
      <c r="AL159" s="26">
        <f t="shared" si="23"/>
        <v>0</v>
      </c>
      <c r="AM159" s="26">
        <f t="shared" si="18"/>
        <v>0</v>
      </c>
      <c r="AN159" s="26">
        <f t="shared" si="18"/>
        <v>0</v>
      </c>
      <c r="AO159" s="26">
        <f t="shared" si="18"/>
        <v>0</v>
      </c>
      <c r="AP159" s="26">
        <f t="shared" si="18"/>
        <v>0</v>
      </c>
      <c r="AQ159" s="26">
        <f t="shared" si="18"/>
        <v>0</v>
      </c>
      <c r="AR159" s="26">
        <f t="shared" si="17"/>
        <v>0</v>
      </c>
      <c r="AS159" s="26">
        <f t="shared" si="17"/>
        <v>0</v>
      </c>
      <c r="AT159" s="21"/>
      <c r="AU159" s="21"/>
      <c r="AV159" s="21"/>
      <c r="AW159" s="21"/>
      <c r="AX159" s="21"/>
      <c r="AY159" s="21"/>
      <c r="AZ159" s="21"/>
      <c r="BA159" s="21"/>
      <c r="BB159" s="21"/>
      <c r="BC159" s="21"/>
      <c r="BD159" s="21"/>
      <c r="BE159" s="21"/>
    </row>
    <row r="160" spans="3:57">
      <c r="C160" s="26">
        <v>35.5</v>
      </c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26">
        <f t="shared" si="20"/>
        <v>0</v>
      </c>
      <c r="W160" s="29">
        <f t="shared" si="22"/>
        <v>0.16659130256691018</v>
      </c>
      <c r="X160" s="28">
        <f t="shared" si="21"/>
        <v>0</v>
      </c>
      <c r="Y160" s="22"/>
      <c r="Z160" s="22"/>
      <c r="AA160" s="26">
        <v>35.5</v>
      </c>
      <c r="AB160" s="26">
        <f t="shared" si="24"/>
        <v>0</v>
      </c>
      <c r="AC160" s="26">
        <f t="shared" si="24"/>
        <v>0</v>
      </c>
      <c r="AD160" s="26">
        <f t="shared" si="23"/>
        <v>0</v>
      </c>
      <c r="AE160" s="26">
        <f t="shared" si="23"/>
        <v>0</v>
      </c>
      <c r="AF160" s="26">
        <f t="shared" si="23"/>
        <v>0</v>
      </c>
      <c r="AG160" s="26">
        <f t="shared" si="23"/>
        <v>0</v>
      </c>
      <c r="AH160" s="26">
        <f t="shared" si="23"/>
        <v>0</v>
      </c>
      <c r="AI160" s="26">
        <f t="shared" si="23"/>
        <v>0</v>
      </c>
      <c r="AJ160" s="26">
        <f t="shared" si="23"/>
        <v>0</v>
      </c>
      <c r="AK160" s="26">
        <f t="shared" si="23"/>
        <v>0</v>
      </c>
      <c r="AL160" s="26">
        <f t="shared" si="23"/>
        <v>0</v>
      </c>
      <c r="AM160" s="26">
        <f t="shared" si="18"/>
        <v>0</v>
      </c>
      <c r="AN160" s="26">
        <f t="shared" si="18"/>
        <v>0</v>
      </c>
      <c r="AO160" s="26">
        <f t="shared" si="18"/>
        <v>0</v>
      </c>
      <c r="AP160" s="26">
        <f t="shared" si="18"/>
        <v>0</v>
      </c>
      <c r="AQ160" s="26">
        <f t="shared" si="18"/>
        <v>0</v>
      </c>
      <c r="AR160" s="26">
        <f t="shared" si="17"/>
        <v>0</v>
      </c>
      <c r="AS160" s="26">
        <f t="shared" si="17"/>
        <v>0</v>
      </c>
      <c r="AT160" s="21"/>
      <c r="AU160" s="21"/>
      <c r="AV160" s="21"/>
      <c r="AW160" s="21"/>
      <c r="AX160" s="21"/>
      <c r="AY160" s="21"/>
      <c r="AZ160" s="21"/>
      <c r="BA160" s="21"/>
      <c r="BB160" s="21"/>
      <c r="BC160" s="21"/>
      <c r="BD160" s="21"/>
      <c r="BE160" s="21"/>
    </row>
    <row r="161" spans="3:57">
      <c r="C161" s="26">
        <v>35.75</v>
      </c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  <c r="V161" s="26">
        <f t="shared" si="20"/>
        <v>0</v>
      </c>
      <c r="W161" s="29">
        <f t="shared" si="22"/>
        <v>0.16307127096963966</v>
      </c>
      <c r="X161" s="28">
        <f t="shared" si="21"/>
        <v>0</v>
      </c>
      <c r="Y161" s="22"/>
      <c r="Z161" s="22"/>
      <c r="AA161" s="26">
        <v>35.75</v>
      </c>
      <c r="AB161" s="26">
        <f t="shared" si="24"/>
        <v>0</v>
      </c>
      <c r="AC161" s="26">
        <f t="shared" si="24"/>
        <v>0</v>
      </c>
      <c r="AD161" s="26">
        <f t="shared" si="23"/>
        <v>0</v>
      </c>
      <c r="AE161" s="26">
        <f t="shared" si="23"/>
        <v>0</v>
      </c>
      <c r="AF161" s="26">
        <f t="shared" si="23"/>
        <v>0</v>
      </c>
      <c r="AG161" s="26">
        <f t="shared" si="23"/>
        <v>0</v>
      </c>
      <c r="AH161" s="26">
        <f t="shared" si="23"/>
        <v>0</v>
      </c>
      <c r="AI161" s="26">
        <f t="shared" si="23"/>
        <v>0</v>
      </c>
      <c r="AJ161" s="26">
        <f t="shared" si="23"/>
        <v>0</v>
      </c>
      <c r="AK161" s="26">
        <f t="shared" si="23"/>
        <v>0</v>
      </c>
      <c r="AL161" s="26">
        <f t="shared" si="23"/>
        <v>0</v>
      </c>
      <c r="AM161" s="26">
        <f t="shared" si="18"/>
        <v>0</v>
      </c>
      <c r="AN161" s="26">
        <f t="shared" si="18"/>
        <v>0</v>
      </c>
      <c r="AO161" s="26">
        <f t="shared" si="18"/>
        <v>0</v>
      </c>
      <c r="AP161" s="26">
        <f t="shared" si="18"/>
        <v>0</v>
      </c>
      <c r="AQ161" s="26">
        <f t="shared" si="18"/>
        <v>0</v>
      </c>
      <c r="AR161" s="26">
        <f t="shared" si="17"/>
        <v>0</v>
      </c>
      <c r="AS161" s="26">
        <f t="shared" si="17"/>
        <v>0</v>
      </c>
      <c r="AT161" s="21"/>
      <c r="AU161" s="21"/>
      <c r="AV161" s="21"/>
      <c r="AW161" s="21"/>
      <c r="AX161" s="21"/>
      <c r="AY161" s="21"/>
      <c r="AZ161" s="21"/>
      <c r="BA161" s="21"/>
      <c r="BB161" s="21"/>
      <c r="BC161" s="21"/>
      <c r="BD161" s="21"/>
      <c r="BE161" s="21"/>
    </row>
    <row r="162" spans="3:57">
      <c r="C162" s="26">
        <v>36</v>
      </c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  <c r="V162" s="26">
        <f t="shared" si="20"/>
        <v>0</v>
      </c>
      <c r="W162" s="29">
        <f t="shared" si="22"/>
        <v>0.15963576432186352</v>
      </c>
      <c r="X162" s="28">
        <f t="shared" si="21"/>
        <v>0</v>
      </c>
      <c r="Y162" s="22"/>
      <c r="Z162" s="22"/>
      <c r="AA162" s="26">
        <v>36</v>
      </c>
      <c r="AB162" s="26">
        <f t="shared" si="24"/>
        <v>0</v>
      </c>
      <c r="AC162" s="26">
        <f t="shared" si="24"/>
        <v>0</v>
      </c>
      <c r="AD162" s="26">
        <f t="shared" si="23"/>
        <v>0</v>
      </c>
      <c r="AE162" s="26">
        <f t="shared" si="23"/>
        <v>0</v>
      </c>
      <c r="AF162" s="26">
        <f t="shared" si="23"/>
        <v>0</v>
      </c>
      <c r="AG162" s="26">
        <f t="shared" si="23"/>
        <v>0</v>
      </c>
      <c r="AH162" s="26">
        <f t="shared" si="23"/>
        <v>0</v>
      </c>
      <c r="AI162" s="26">
        <f t="shared" si="23"/>
        <v>0</v>
      </c>
      <c r="AJ162" s="26">
        <f t="shared" si="23"/>
        <v>0</v>
      </c>
      <c r="AK162" s="26">
        <f t="shared" si="23"/>
        <v>0</v>
      </c>
      <c r="AL162" s="26">
        <f t="shared" si="23"/>
        <v>0</v>
      </c>
      <c r="AM162" s="26">
        <f t="shared" si="18"/>
        <v>0</v>
      </c>
      <c r="AN162" s="26">
        <f t="shared" si="18"/>
        <v>0</v>
      </c>
      <c r="AO162" s="26">
        <f t="shared" si="18"/>
        <v>0</v>
      </c>
      <c r="AP162" s="26">
        <f t="shared" si="18"/>
        <v>0</v>
      </c>
      <c r="AQ162" s="26">
        <f t="shared" si="18"/>
        <v>0</v>
      </c>
      <c r="AR162" s="26">
        <f t="shared" si="17"/>
        <v>0</v>
      </c>
      <c r="AS162" s="26">
        <f t="shared" si="17"/>
        <v>0</v>
      </c>
      <c r="AT162" s="21"/>
      <c r="AU162" s="21"/>
      <c r="AV162" s="21"/>
      <c r="AW162" s="21"/>
      <c r="AX162" s="21"/>
      <c r="AY162" s="21"/>
      <c r="AZ162" s="21"/>
      <c r="BA162" s="21"/>
      <c r="BB162" s="21"/>
      <c r="BC162" s="21"/>
      <c r="BD162" s="21"/>
      <c r="BE162" s="21"/>
    </row>
    <row r="163" spans="3:57">
      <c r="C163" s="26">
        <v>36.25</v>
      </c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26">
        <f t="shared" si="20"/>
        <v>0</v>
      </c>
      <c r="W163" s="29">
        <f t="shared" si="22"/>
        <v>0.15628275296365127</v>
      </c>
      <c r="X163" s="28">
        <f t="shared" si="21"/>
        <v>0</v>
      </c>
      <c r="Y163" s="22"/>
      <c r="Z163" s="22"/>
      <c r="AA163" s="26">
        <v>36.25</v>
      </c>
      <c r="AB163" s="26">
        <f t="shared" si="24"/>
        <v>0</v>
      </c>
      <c r="AC163" s="26">
        <f t="shared" si="24"/>
        <v>0</v>
      </c>
      <c r="AD163" s="26">
        <f t="shared" si="23"/>
        <v>0</v>
      </c>
      <c r="AE163" s="26">
        <f t="shared" si="23"/>
        <v>0</v>
      </c>
      <c r="AF163" s="26">
        <f t="shared" si="23"/>
        <v>0</v>
      </c>
      <c r="AG163" s="26">
        <f t="shared" si="23"/>
        <v>0</v>
      </c>
      <c r="AH163" s="26">
        <f t="shared" si="23"/>
        <v>0</v>
      </c>
      <c r="AI163" s="26">
        <f t="shared" si="23"/>
        <v>0</v>
      </c>
      <c r="AJ163" s="26">
        <f t="shared" si="23"/>
        <v>0</v>
      </c>
      <c r="AK163" s="26">
        <f t="shared" si="23"/>
        <v>0</v>
      </c>
      <c r="AL163" s="26">
        <f t="shared" si="23"/>
        <v>0</v>
      </c>
      <c r="AM163" s="26">
        <f t="shared" si="18"/>
        <v>0</v>
      </c>
      <c r="AN163" s="26">
        <f t="shared" si="18"/>
        <v>0</v>
      </c>
      <c r="AO163" s="26">
        <f t="shared" si="18"/>
        <v>0</v>
      </c>
      <c r="AP163" s="26">
        <f t="shared" si="18"/>
        <v>0</v>
      </c>
      <c r="AQ163" s="26">
        <f t="shared" si="18"/>
        <v>0</v>
      </c>
      <c r="AR163" s="26">
        <f t="shared" si="17"/>
        <v>0</v>
      </c>
      <c r="AS163" s="26">
        <f t="shared" si="17"/>
        <v>0</v>
      </c>
      <c r="AT163" s="21"/>
      <c r="AU163" s="21"/>
      <c r="AV163" s="21"/>
      <c r="AW163" s="21"/>
      <c r="AX163" s="21"/>
      <c r="AY163" s="21"/>
      <c r="AZ163" s="21"/>
      <c r="BA163" s="21"/>
      <c r="BB163" s="21"/>
      <c r="BC163" s="21"/>
      <c r="BD163" s="21"/>
      <c r="BE163" s="21"/>
    </row>
    <row r="164" spans="3:57">
      <c r="C164" s="26">
        <v>36.5</v>
      </c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  <c r="V164" s="26">
        <f t="shared" si="20"/>
        <v>0</v>
      </c>
      <c r="W164" s="29">
        <f t="shared" si="22"/>
        <v>0.15301025597239148</v>
      </c>
      <c r="X164" s="28">
        <f t="shared" si="21"/>
        <v>0</v>
      </c>
      <c r="Y164" s="22"/>
      <c r="Z164" s="22"/>
      <c r="AA164" s="26">
        <v>36.5</v>
      </c>
      <c r="AB164" s="26">
        <f t="shared" si="24"/>
        <v>0</v>
      </c>
      <c r="AC164" s="26">
        <f t="shared" si="24"/>
        <v>0</v>
      </c>
      <c r="AD164" s="26">
        <f t="shared" si="23"/>
        <v>0</v>
      </c>
      <c r="AE164" s="26">
        <f t="shared" si="23"/>
        <v>0</v>
      </c>
      <c r="AF164" s="26">
        <f t="shared" si="23"/>
        <v>0</v>
      </c>
      <c r="AG164" s="26">
        <f t="shared" si="23"/>
        <v>0</v>
      </c>
      <c r="AH164" s="26">
        <f t="shared" si="23"/>
        <v>0</v>
      </c>
      <c r="AI164" s="26">
        <f t="shared" si="23"/>
        <v>0</v>
      </c>
      <c r="AJ164" s="26">
        <f t="shared" si="23"/>
        <v>0</v>
      </c>
      <c r="AK164" s="26">
        <f t="shared" si="23"/>
        <v>0</v>
      </c>
      <c r="AL164" s="26">
        <f t="shared" si="23"/>
        <v>0</v>
      </c>
      <c r="AM164" s="26">
        <f t="shared" si="18"/>
        <v>0</v>
      </c>
      <c r="AN164" s="26">
        <f t="shared" si="18"/>
        <v>0</v>
      </c>
      <c r="AO164" s="26">
        <f t="shared" si="18"/>
        <v>0</v>
      </c>
      <c r="AP164" s="26">
        <f t="shared" si="18"/>
        <v>0</v>
      </c>
      <c r="AQ164" s="26">
        <f t="shared" si="18"/>
        <v>0</v>
      </c>
      <c r="AR164" s="26">
        <f t="shared" si="17"/>
        <v>0</v>
      </c>
      <c r="AS164" s="26">
        <f t="shared" si="17"/>
        <v>0</v>
      </c>
      <c r="AT164" s="21"/>
      <c r="AU164" s="21"/>
      <c r="AV164" s="21"/>
      <c r="AW164" s="21"/>
      <c r="AX164" s="21"/>
      <c r="AY164" s="21"/>
      <c r="AZ164" s="21"/>
      <c r="BA164" s="21"/>
      <c r="BB164" s="21"/>
      <c r="BC164" s="21"/>
      <c r="BD164" s="21"/>
      <c r="BE164" s="21"/>
    </row>
    <row r="165" spans="3:57">
      <c r="C165" s="26">
        <v>36.75</v>
      </c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  <c r="V165" s="26">
        <f t="shared" si="20"/>
        <v>0</v>
      </c>
      <c r="W165" s="29">
        <f t="shared" si="22"/>
        <v>0.14981633999248434</v>
      </c>
      <c r="X165" s="28">
        <f t="shared" si="21"/>
        <v>0</v>
      </c>
      <c r="Y165" s="22"/>
      <c r="Z165" s="22"/>
      <c r="AA165" s="26">
        <v>36.75</v>
      </c>
      <c r="AB165" s="26">
        <f t="shared" si="24"/>
        <v>0</v>
      </c>
      <c r="AC165" s="26">
        <f t="shared" si="24"/>
        <v>0</v>
      </c>
      <c r="AD165" s="26">
        <f t="shared" si="23"/>
        <v>0</v>
      </c>
      <c r="AE165" s="26">
        <f t="shared" si="23"/>
        <v>0</v>
      </c>
      <c r="AF165" s="26">
        <f t="shared" si="23"/>
        <v>0</v>
      </c>
      <c r="AG165" s="26">
        <f t="shared" si="23"/>
        <v>0</v>
      </c>
      <c r="AH165" s="26">
        <f t="shared" si="23"/>
        <v>0</v>
      </c>
      <c r="AI165" s="26">
        <f t="shared" si="23"/>
        <v>0</v>
      </c>
      <c r="AJ165" s="26">
        <f t="shared" si="23"/>
        <v>0</v>
      </c>
      <c r="AK165" s="26">
        <f t="shared" si="23"/>
        <v>0</v>
      </c>
      <c r="AL165" s="26">
        <f t="shared" si="23"/>
        <v>0</v>
      </c>
      <c r="AM165" s="26">
        <f t="shared" si="18"/>
        <v>0</v>
      </c>
      <c r="AN165" s="26">
        <f t="shared" si="18"/>
        <v>0</v>
      </c>
      <c r="AO165" s="26">
        <f t="shared" si="18"/>
        <v>0</v>
      </c>
      <c r="AP165" s="26">
        <f t="shared" si="18"/>
        <v>0</v>
      </c>
      <c r="AQ165" s="26">
        <f t="shared" si="18"/>
        <v>0</v>
      </c>
      <c r="AR165" s="26">
        <f t="shared" si="17"/>
        <v>0</v>
      </c>
      <c r="AS165" s="26">
        <f t="shared" si="17"/>
        <v>0</v>
      </c>
      <c r="AT165" s="21"/>
      <c r="AU165" s="21"/>
      <c r="AV165" s="21"/>
      <c r="AW165" s="21"/>
      <c r="AX165" s="21"/>
      <c r="AY165" s="21"/>
      <c r="AZ165" s="21"/>
      <c r="BA165" s="21"/>
      <c r="BB165" s="21"/>
      <c r="BC165" s="21"/>
      <c r="BD165" s="21"/>
      <c r="BE165" s="21"/>
    </row>
    <row r="166" spans="3:57">
      <c r="C166" s="26">
        <v>37</v>
      </c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26">
        <f t="shared" si="20"/>
        <v>0</v>
      </c>
      <c r="W166" s="29">
        <f t="shared" si="22"/>
        <v>0.1466991180931361</v>
      </c>
      <c r="X166" s="28">
        <f t="shared" si="21"/>
        <v>0</v>
      </c>
      <c r="Y166" s="22"/>
      <c r="Z166" s="22"/>
      <c r="AA166" s="26">
        <v>37</v>
      </c>
      <c r="AB166" s="26">
        <f t="shared" si="24"/>
        <v>0</v>
      </c>
      <c r="AC166" s="26">
        <f t="shared" si="24"/>
        <v>0</v>
      </c>
      <c r="AD166" s="26">
        <f t="shared" si="23"/>
        <v>0</v>
      </c>
      <c r="AE166" s="26">
        <f t="shared" si="23"/>
        <v>0</v>
      </c>
      <c r="AF166" s="26">
        <f t="shared" si="23"/>
        <v>0</v>
      </c>
      <c r="AG166" s="26">
        <f t="shared" si="23"/>
        <v>0</v>
      </c>
      <c r="AH166" s="26">
        <f t="shared" si="23"/>
        <v>0</v>
      </c>
      <c r="AI166" s="26">
        <f t="shared" si="23"/>
        <v>0</v>
      </c>
      <c r="AJ166" s="26">
        <f t="shared" si="23"/>
        <v>0</v>
      </c>
      <c r="AK166" s="26">
        <f t="shared" si="23"/>
        <v>0</v>
      </c>
      <c r="AL166" s="26">
        <f t="shared" si="23"/>
        <v>0</v>
      </c>
      <c r="AM166" s="26">
        <f t="shared" si="18"/>
        <v>0</v>
      </c>
      <c r="AN166" s="26">
        <f t="shared" si="18"/>
        <v>0</v>
      </c>
      <c r="AO166" s="26">
        <f t="shared" si="18"/>
        <v>0</v>
      </c>
      <c r="AP166" s="26">
        <f t="shared" si="18"/>
        <v>0</v>
      </c>
      <c r="AQ166" s="26">
        <f t="shared" si="18"/>
        <v>0</v>
      </c>
      <c r="AR166" s="26">
        <f t="shared" si="17"/>
        <v>0</v>
      </c>
      <c r="AS166" s="26">
        <f t="shared" si="17"/>
        <v>0</v>
      </c>
      <c r="AT166" s="21"/>
      <c r="AU166" s="21"/>
      <c r="AV166" s="21"/>
      <c r="AW166" s="21"/>
      <c r="AX166" s="21"/>
      <c r="AY166" s="21"/>
      <c r="AZ166" s="21"/>
      <c r="BA166" s="21"/>
      <c r="BB166" s="21"/>
      <c r="BC166" s="21"/>
      <c r="BD166" s="21"/>
      <c r="BE166" s="21"/>
    </row>
    <row r="167" spans="3:57">
      <c r="C167" s="26">
        <v>37.25</v>
      </c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  <c r="V167" s="26">
        <f t="shared" si="20"/>
        <v>0</v>
      </c>
      <c r="W167" s="29">
        <f t="shared" si="22"/>
        <v>0.14365674865358097</v>
      </c>
      <c r="X167" s="28">
        <f t="shared" si="21"/>
        <v>0</v>
      </c>
      <c r="Y167" s="22"/>
      <c r="Z167" s="22"/>
      <c r="AA167" s="26">
        <v>37.25</v>
      </c>
      <c r="AB167" s="26">
        <f t="shared" si="24"/>
        <v>0</v>
      </c>
      <c r="AC167" s="26">
        <f t="shared" si="24"/>
        <v>0</v>
      </c>
      <c r="AD167" s="26">
        <f t="shared" si="23"/>
        <v>0</v>
      </c>
      <c r="AE167" s="26">
        <f t="shared" si="23"/>
        <v>0</v>
      </c>
      <c r="AF167" s="26">
        <f t="shared" si="23"/>
        <v>0</v>
      </c>
      <c r="AG167" s="26">
        <f t="shared" si="23"/>
        <v>0</v>
      </c>
      <c r="AH167" s="26">
        <f t="shared" si="23"/>
        <v>0</v>
      </c>
      <c r="AI167" s="26">
        <f t="shared" si="23"/>
        <v>0</v>
      </c>
      <c r="AJ167" s="26">
        <f t="shared" si="23"/>
        <v>0</v>
      </c>
      <c r="AK167" s="26">
        <f t="shared" si="23"/>
        <v>0</v>
      </c>
      <c r="AL167" s="26">
        <f t="shared" si="23"/>
        <v>0</v>
      </c>
      <c r="AM167" s="26">
        <f t="shared" si="18"/>
        <v>0</v>
      </c>
      <c r="AN167" s="26">
        <f t="shared" si="18"/>
        <v>0</v>
      </c>
      <c r="AO167" s="26">
        <f t="shared" si="18"/>
        <v>0</v>
      </c>
      <c r="AP167" s="26">
        <f t="shared" si="18"/>
        <v>0</v>
      </c>
      <c r="AQ167" s="26">
        <f t="shared" si="18"/>
        <v>0</v>
      </c>
      <c r="AR167" s="26">
        <f t="shared" si="17"/>
        <v>0</v>
      </c>
      <c r="AS167" s="26">
        <f t="shared" si="17"/>
        <v>0</v>
      </c>
      <c r="AT167" s="21"/>
      <c r="AU167" s="21"/>
      <c r="AV167" s="21"/>
      <c r="AW167" s="21"/>
      <c r="AX167" s="21"/>
      <c r="AY167" s="21"/>
      <c r="AZ167" s="21"/>
      <c r="BA167" s="21"/>
      <c r="BB167" s="21"/>
      <c r="BC167" s="21"/>
      <c r="BD167" s="21"/>
      <c r="BE167" s="21"/>
    </row>
    <row r="168" spans="3:57">
      <c r="C168" s="26">
        <v>37.5</v>
      </c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  <c r="V168" s="26">
        <f t="shared" si="20"/>
        <v>0</v>
      </c>
      <c r="W168" s="29">
        <f t="shared" si="22"/>
        <v>0.1406874342750716</v>
      </c>
      <c r="X168" s="28">
        <f t="shared" si="21"/>
        <v>0</v>
      </c>
      <c r="Y168" s="22"/>
      <c r="Z168" s="22"/>
      <c r="AA168" s="26">
        <v>37.5</v>
      </c>
      <c r="AB168" s="26">
        <f t="shared" si="24"/>
        <v>0</v>
      </c>
      <c r="AC168" s="26">
        <f t="shared" si="24"/>
        <v>0</v>
      </c>
      <c r="AD168" s="26">
        <f t="shared" si="23"/>
        <v>0</v>
      </c>
      <c r="AE168" s="26">
        <f t="shared" si="23"/>
        <v>0</v>
      </c>
      <c r="AF168" s="26">
        <f t="shared" si="23"/>
        <v>0</v>
      </c>
      <c r="AG168" s="26">
        <f t="shared" si="23"/>
        <v>0</v>
      </c>
      <c r="AH168" s="26">
        <f t="shared" si="23"/>
        <v>0</v>
      </c>
      <c r="AI168" s="26">
        <f t="shared" si="23"/>
        <v>0</v>
      </c>
      <c r="AJ168" s="26">
        <f t="shared" si="23"/>
        <v>0</v>
      </c>
      <c r="AK168" s="26">
        <f t="shared" si="23"/>
        <v>0</v>
      </c>
      <c r="AL168" s="26">
        <f t="shared" si="23"/>
        <v>0</v>
      </c>
      <c r="AM168" s="26">
        <f t="shared" si="18"/>
        <v>0</v>
      </c>
      <c r="AN168" s="26">
        <f t="shared" si="18"/>
        <v>0</v>
      </c>
      <c r="AO168" s="26">
        <f t="shared" si="18"/>
        <v>0</v>
      </c>
      <c r="AP168" s="26">
        <f t="shared" si="18"/>
        <v>0</v>
      </c>
      <c r="AQ168" s="26">
        <f t="shared" si="18"/>
        <v>0</v>
      </c>
      <c r="AR168" s="26">
        <f t="shared" si="17"/>
        <v>0</v>
      </c>
      <c r="AS168" s="26">
        <f t="shared" si="17"/>
        <v>0</v>
      </c>
      <c r="AT168" s="21"/>
      <c r="AU168" s="21"/>
      <c r="AV168" s="21"/>
      <c r="AW168" s="21"/>
      <c r="AX168" s="21"/>
      <c r="AY168" s="21"/>
      <c r="AZ168" s="21"/>
      <c r="BA168" s="21"/>
      <c r="BB168" s="21"/>
      <c r="BC168" s="21"/>
      <c r="BD168" s="21"/>
      <c r="BE168" s="21"/>
    </row>
    <row r="169" spans="3:57">
      <c r="C169" s="26">
        <v>37.75</v>
      </c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  <c r="V169" s="26">
        <f t="shared" si="20"/>
        <v>0</v>
      </c>
      <c r="W169" s="29">
        <f t="shared" si="22"/>
        <v>0.1377894207189955</v>
      </c>
      <c r="X169" s="28">
        <f t="shared" si="21"/>
        <v>0</v>
      </c>
      <c r="Y169" s="22"/>
      <c r="Z169" s="22"/>
      <c r="AA169" s="26">
        <v>37.75</v>
      </c>
      <c r="AB169" s="26">
        <f t="shared" si="24"/>
        <v>0</v>
      </c>
      <c r="AC169" s="26">
        <f t="shared" si="24"/>
        <v>0</v>
      </c>
      <c r="AD169" s="26">
        <f t="shared" si="23"/>
        <v>0</v>
      </c>
      <c r="AE169" s="26">
        <f t="shared" si="23"/>
        <v>0</v>
      </c>
      <c r="AF169" s="26">
        <f t="shared" si="23"/>
        <v>0</v>
      </c>
      <c r="AG169" s="26">
        <f t="shared" si="23"/>
        <v>0</v>
      </c>
      <c r="AH169" s="26">
        <f t="shared" si="23"/>
        <v>0</v>
      </c>
      <c r="AI169" s="26">
        <f t="shared" si="23"/>
        <v>0</v>
      </c>
      <c r="AJ169" s="26">
        <f t="shared" si="23"/>
        <v>0</v>
      </c>
      <c r="AK169" s="26">
        <f t="shared" si="23"/>
        <v>0</v>
      </c>
      <c r="AL169" s="26">
        <f t="shared" si="23"/>
        <v>0</v>
      </c>
      <c r="AM169" s="26">
        <f t="shared" si="18"/>
        <v>0</v>
      </c>
      <c r="AN169" s="26">
        <f t="shared" si="18"/>
        <v>0</v>
      </c>
      <c r="AO169" s="26">
        <f t="shared" si="18"/>
        <v>0</v>
      </c>
      <c r="AP169" s="26">
        <f t="shared" si="18"/>
        <v>0</v>
      </c>
      <c r="AQ169" s="26">
        <f t="shared" si="18"/>
        <v>0</v>
      </c>
      <c r="AR169" s="26">
        <f t="shared" si="17"/>
        <v>0</v>
      </c>
      <c r="AS169" s="26">
        <f t="shared" si="17"/>
        <v>0</v>
      </c>
      <c r="AT169" s="21"/>
      <c r="AU169" s="21"/>
      <c r="AV169" s="21"/>
      <c r="AW169" s="21"/>
      <c r="AX169" s="21"/>
      <c r="AY169" s="21"/>
      <c r="AZ169" s="21"/>
      <c r="BA169" s="21"/>
      <c r="BB169" s="21"/>
      <c r="BC169" s="21"/>
      <c r="BD169" s="21"/>
      <c r="BE169" s="21"/>
    </row>
    <row r="170" spans="3:57">
      <c r="C170" s="26">
        <v>38</v>
      </c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  <c r="V170" s="26">
        <f t="shared" si="20"/>
        <v>0</v>
      </c>
      <c r="W170" s="29">
        <f t="shared" si="22"/>
        <v>0.13496099587048987</v>
      </c>
      <c r="X170" s="28">
        <f t="shared" si="21"/>
        <v>0</v>
      </c>
      <c r="Y170" s="22"/>
      <c r="Z170" s="22"/>
      <c r="AA170" s="26">
        <v>38</v>
      </c>
      <c r="AB170" s="26">
        <f t="shared" si="24"/>
        <v>0</v>
      </c>
      <c r="AC170" s="26">
        <f t="shared" si="24"/>
        <v>0</v>
      </c>
      <c r="AD170" s="26">
        <f t="shared" si="23"/>
        <v>0</v>
      </c>
      <c r="AE170" s="26">
        <f t="shared" si="23"/>
        <v>0</v>
      </c>
      <c r="AF170" s="26">
        <f t="shared" si="23"/>
        <v>0</v>
      </c>
      <c r="AG170" s="26">
        <f t="shared" si="23"/>
        <v>0</v>
      </c>
      <c r="AH170" s="26">
        <f t="shared" si="23"/>
        <v>0</v>
      </c>
      <c r="AI170" s="26">
        <f t="shared" si="23"/>
        <v>0</v>
      </c>
      <c r="AJ170" s="26">
        <f t="shared" si="23"/>
        <v>0</v>
      </c>
      <c r="AK170" s="26">
        <f t="shared" si="23"/>
        <v>0</v>
      </c>
      <c r="AL170" s="26">
        <f t="shared" si="23"/>
        <v>0</v>
      </c>
      <c r="AM170" s="26">
        <f t="shared" si="18"/>
        <v>0</v>
      </c>
      <c r="AN170" s="26">
        <f t="shared" si="18"/>
        <v>0</v>
      </c>
      <c r="AO170" s="26">
        <f t="shared" si="18"/>
        <v>0</v>
      </c>
      <c r="AP170" s="26">
        <f t="shared" si="18"/>
        <v>0</v>
      </c>
      <c r="AQ170" s="26">
        <f t="shared" si="18"/>
        <v>0</v>
      </c>
      <c r="AR170" s="26">
        <f t="shared" si="17"/>
        <v>0</v>
      </c>
      <c r="AS170" s="26">
        <f t="shared" si="17"/>
        <v>0</v>
      </c>
      <c r="AT170" s="21"/>
      <c r="AU170" s="21"/>
      <c r="AV170" s="21"/>
      <c r="AW170" s="21"/>
      <c r="AX170" s="21"/>
      <c r="AY170" s="21"/>
      <c r="AZ170" s="21"/>
      <c r="BA170" s="21"/>
      <c r="BB170" s="21"/>
      <c r="BC170" s="21"/>
      <c r="BD170" s="21"/>
      <c r="BE170" s="21"/>
    </row>
    <row r="171" spans="3:57">
      <c r="C171" s="26">
        <v>38.25</v>
      </c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  <c r="V171" s="26">
        <f t="shared" si="20"/>
        <v>0</v>
      </c>
      <c r="W171" s="29">
        <f t="shared" si="22"/>
        <v>0.1322004887269429</v>
      </c>
      <c r="X171" s="28">
        <f t="shared" si="21"/>
        <v>0</v>
      </c>
      <c r="Y171" s="22"/>
      <c r="Z171" s="22"/>
      <c r="AA171" s="26">
        <v>38.25</v>
      </c>
      <c r="AB171" s="26">
        <f t="shared" si="24"/>
        <v>0</v>
      </c>
      <c r="AC171" s="26">
        <f t="shared" si="24"/>
        <v>0</v>
      </c>
      <c r="AD171" s="26">
        <f t="shared" si="23"/>
        <v>0</v>
      </c>
      <c r="AE171" s="26">
        <f t="shared" si="23"/>
        <v>0</v>
      </c>
      <c r="AF171" s="26">
        <f t="shared" si="23"/>
        <v>0</v>
      </c>
      <c r="AG171" s="26">
        <f t="shared" si="23"/>
        <v>0</v>
      </c>
      <c r="AH171" s="26">
        <f t="shared" si="23"/>
        <v>0</v>
      </c>
      <c r="AI171" s="26">
        <f t="shared" si="23"/>
        <v>0</v>
      </c>
      <c r="AJ171" s="26">
        <f t="shared" si="23"/>
        <v>0</v>
      </c>
      <c r="AK171" s="26">
        <f t="shared" si="23"/>
        <v>0</v>
      </c>
      <c r="AL171" s="26">
        <f t="shared" si="23"/>
        <v>0</v>
      </c>
      <c r="AM171" s="26">
        <f t="shared" si="18"/>
        <v>0</v>
      </c>
      <c r="AN171" s="26">
        <f t="shared" si="18"/>
        <v>0</v>
      </c>
      <c r="AO171" s="26">
        <f t="shared" si="18"/>
        <v>0</v>
      </c>
      <c r="AP171" s="26">
        <f t="shared" si="18"/>
        <v>0</v>
      </c>
      <c r="AQ171" s="26">
        <f t="shared" si="18"/>
        <v>0</v>
      </c>
      <c r="AR171" s="26">
        <f t="shared" si="17"/>
        <v>0</v>
      </c>
      <c r="AS171" s="26">
        <f t="shared" si="17"/>
        <v>0</v>
      </c>
      <c r="AT171" s="21"/>
      <c r="AU171" s="21"/>
      <c r="AV171" s="21"/>
      <c r="AW171" s="21"/>
      <c r="AX171" s="21"/>
      <c r="AY171" s="21"/>
      <c r="AZ171" s="21"/>
      <c r="BA171" s="21"/>
      <c r="BB171" s="21"/>
      <c r="BC171" s="21"/>
      <c r="BD171" s="21"/>
      <c r="BE171" s="21"/>
    </row>
    <row r="172" spans="3:57">
      <c r="C172" s="26">
        <v>38.5</v>
      </c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  <c r="V172" s="26">
        <f t="shared" si="20"/>
        <v>0</v>
      </c>
      <c r="W172" s="29">
        <f t="shared" si="22"/>
        <v>0.12950626841078353</v>
      </c>
      <c r="X172" s="28">
        <f t="shared" si="21"/>
        <v>0</v>
      </c>
      <c r="Y172" s="22"/>
      <c r="Z172" s="22"/>
      <c r="AA172" s="26">
        <v>38.5</v>
      </c>
      <c r="AB172" s="26">
        <f t="shared" si="24"/>
        <v>0</v>
      </c>
      <c r="AC172" s="26">
        <f t="shared" si="24"/>
        <v>0</v>
      </c>
      <c r="AD172" s="26">
        <f t="shared" si="23"/>
        <v>0</v>
      </c>
      <c r="AE172" s="26">
        <f t="shared" si="23"/>
        <v>0</v>
      </c>
      <c r="AF172" s="26">
        <f t="shared" si="23"/>
        <v>0</v>
      </c>
      <c r="AG172" s="26">
        <f t="shared" si="23"/>
        <v>0</v>
      </c>
      <c r="AH172" s="26">
        <f t="shared" si="23"/>
        <v>0</v>
      </c>
      <c r="AI172" s="26">
        <f t="shared" si="23"/>
        <v>0</v>
      </c>
      <c r="AJ172" s="26">
        <f t="shared" si="23"/>
        <v>0</v>
      </c>
      <c r="AK172" s="26">
        <f t="shared" si="23"/>
        <v>0</v>
      </c>
      <c r="AL172" s="26">
        <f t="shared" si="23"/>
        <v>0</v>
      </c>
      <c r="AM172" s="26">
        <f t="shared" si="18"/>
        <v>0</v>
      </c>
      <c r="AN172" s="26">
        <f t="shared" si="18"/>
        <v>0</v>
      </c>
      <c r="AO172" s="26">
        <f t="shared" si="18"/>
        <v>0</v>
      </c>
      <c r="AP172" s="26">
        <f t="shared" si="18"/>
        <v>0</v>
      </c>
      <c r="AQ172" s="26">
        <f t="shared" si="18"/>
        <v>0</v>
      </c>
      <c r="AR172" s="26">
        <f t="shared" si="17"/>
        <v>0</v>
      </c>
      <c r="AS172" s="26">
        <f t="shared" si="17"/>
        <v>0</v>
      </c>
      <c r="AT172" s="21"/>
      <c r="AU172" s="21"/>
      <c r="AV172" s="21"/>
      <c r="AW172" s="21"/>
      <c r="AX172" s="21"/>
      <c r="AY172" s="21"/>
      <c r="AZ172" s="21"/>
      <c r="BA172" s="21"/>
      <c r="BB172" s="21"/>
      <c r="BC172" s="21"/>
      <c r="BD172" s="21"/>
      <c r="BE172" s="21"/>
    </row>
    <row r="173" spans="3:57">
      <c r="C173" s="26">
        <v>38.75</v>
      </c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26">
        <f t="shared" si="20"/>
        <v>0</v>
      </c>
      <c r="W173" s="29">
        <f t="shared" si="22"/>
        <v>0.12687674320597675</v>
      </c>
      <c r="X173" s="28">
        <f t="shared" si="21"/>
        <v>0</v>
      </c>
      <c r="Y173" s="22"/>
      <c r="Z173" s="22"/>
      <c r="AA173" s="26">
        <v>38.75</v>
      </c>
      <c r="AB173" s="26">
        <f t="shared" si="24"/>
        <v>0</v>
      </c>
      <c r="AC173" s="26">
        <f t="shared" si="24"/>
        <v>0</v>
      </c>
      <c r="AD173" s="26">
        <f t="shared" si="23"/>
        <v>0</v>
      </c>
      <c r="AE173" s="26">
        <f t="shared" si="23"/>
        <v>0</v>
      </c>
      <c r="AF173" s="26">
        <f t="shared" si="23"/>
        <v>0</v>
      </c>
      <c r="AG173" s="26">
        <f t="shared" si="23"/>
        <v>0</v>
      </c>
      <c r="AH173" s="26">
        <f t="shared" si="23"/>
        <v>0</v>
      </c>
      <c r="AI173" s="26">
        <f t="shared" si="23"/>
        <v>0</v>
      </c>
      <c r="AJ173" s="26">
        <f t="shared" si="23"/>
        <v>0</v>
      </c>
      <c r="AK173" s="26">
        <f t="shared" si="23"/>
        <v>0</v>
      </c>
      <c r="AL173" s="26">
        <f t="shared" si="23"/>
        <v>0</v>
      </c>
      <c r="AM173" s="26">
        <f t="shared" si="18"/>
        <v>0</v>
      </c>
      <c r="AN173" s="26">
        <f t="shared" si="18"/>
        <v>0</v>
      </c>
      <c r="AO173" s="26">
        <f t="shared" si="18"/>
        <v>0</v>
      </c>
      <c r="AP173" s="26">
        <f t="shared" si="18"/>
        <v>0</v>
      </c>
      <c r="AQ173" s="26">
        <f t="shared" si="18"/>
        <v>0</v>
      </c>
      <c r="AR173" s="26">
        <f t="shared" si="17"/>
        <v>0</v>
      </c>
      <c r="AS173" s="26">
        <f t="shared" si="17"/>
        <v>0</v>
      </c>
      <c r="AT173" s="21"/>
      <c r="AU173" s="21"/>
      <c r="AV173" s="21"/>
      <c r="AW173" s="21"/>
      <c r="AX173" s="21"/>
      <c r="AY173" s="21"/>
      <c r="AZ173" s="21"/>
      <c r="BA173" s="21"/>
      <c r="BB173" s="21"/>
      <c r="BC173" s="21"/>
      <c r="BD173" s="21"/>
      <c r="BE173" s="21"/>
    </row>
    <row r="174" spans="3:57">
      <c r="C174" s="26">
        <v>39</v>
      </c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  <c r="V174" s="26">
        <f t="shared" si="20"/>
        <v>0</v>
      </c>
      <c r="W174" s="29">
        <f t="shared" si="22"/>
        <v>0.12431035961765514</v>
      </c>
      <c r="X174" s="28">
        <f t="shared" si="21"/>
        <v>0</v>
      </c>
      <c r="Y174" s="22"/>
      <c r="Z174" s="22"/>
      <c r="AA174" s="26">
        <v>39</v>
      </c>
      <c r="AB174" s="26">
        <f t="shared" si="24"/>
        <v>0</v>
      </c>
      <c r="AC174" s="26">
        <f t="shared" si="24"/>
        <v>0</v>
      </c>
      <c r="AD174" s="26">
        <f t="shared" si="23"/>
        <v>0</v>
      </c>
      <c r="AE174" s="26">
        <f t="shared" si="23"/>
        <v>0</v>
      </c>
      <c r="AF174" s="26">
        <f t="shared" si="23"/>
        <v>0</v>
      </c>
      <c r="AG174" s="26">
        <f t="shared" si="23"/>
        <v>0</v>
      </c>
      <c r="AH174" s="26">
        <f t="shared" si="23"/>
        <v>0</v>
      </c>
      <c r="AI174" s="26">
        <f t="shared" si="23"/>
        <v>0</v>
      </c>
      <c r="AJ174" s="26">
        <f t="shared" si="23"/>
        <v>0</v>
      </c>
      <c r="AK174" s="26">
        <f t="shared" si="23"/>
        <v>0</v>
      </c>
      <c r="AL174" s="26">
        <f t="shared" si="23"/>
        <v>0</v>
      </c>
      <c r="AM174" s="26">
        <f t="shared" si="18"/>
        <v>0</v>
      </c>
      <c r="AN174" s="26">
        <f t="shared" si="18"/>
        <v>0</v>
      </c>
      <c r="AO174" s="26">
        <f t="shared" si="18"/>
        <v>0</v>
      </c>
      <c r="AP174" s="26">
        <f t="shared" si="18"/>
        <v>0</v>
      </c>
      <c r="AQ174" s="26">
        <f t="shared" si="18"/>
        <v>0</v>
      </c>
      <c r="AR174" s="26">
        <f t="shared" si="17"/>
        <v>0</v>
      </c>
      <c r="AS174" s="26">
        <f t="shared" si="17"/>
        <v>0</v>
      </c>
      <c r="AT174" s="21"/>
      <c r="AU174" s="21"/>
      <c r="AV174" s="21"/>
      <c r="AW174" s="21"/>
      <c r="AX174" s="21"/>
      <c r="AY174" s="21"/>
      <c r="AZ174" s="21"/>
      <c r="BA174" s="21"/>
      <c r="BB174" s="21"/>
      <c r="BC174" s="21"/>
      <c r="BD174" s="21"/>
      <c r="BE174" s="21"/>
    </row>
    <row r="175" spans="3:57">
      <c r="C175" s="26">
        <v>39.25</v>
      </c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26">
        <f t="shared" si="20"/>
        <v>0</v>
      </c>
      <c r="W175" s="29">
        <f t="shared" si="22"/>
        <v>0.12180560145433095</v>
      </c>
      <c r="X175" s="28">
        <f t="shared" si="21"/>
        <v>0</v>
      </c>
      <c r="Y175" s="22"/>
      <c r="Z175" s="22"/>
      <c r="AA175" s="26">
        <v>39.25</v>
      </c>
      <c r="AB175" s="26">
        <f t="shared" si="24"/>
        <v>0</v>
      </c>
      <c r="AC175" s="26">
        <f t="shared" si="24"/>
        <v>0</v>
      </c>
      <c r="AD175" s="26">
        <f t="shared" si="23"/>
        <v>0</v>
      </c>
      <c r="AE175" s="26">
        <f t="shared" si="23"/>
        <v>0</v>
      </c>
      <c r="AF175" s="26">
        <f t="shared" si="23"/>
        <v>0</v>
      </c>
      <c r="AG175" s="26">
        <f t="shared" si="23"/>
        <v>0</v>
      </c>
      <c r="AH175" s="26">
        <f t="shared" si="23"/>
        <v>0</v>
      </c>
      <c r="AI175" s="26">
        <f t="shared" si="23"/>
        <v>0</v>
      </c>
      <c r="AJ175" s="26">
        <f t="shared" si="23"/>
        <v>0</v>
      </c>
      <c r="AK175" s="26">
        <f t="shared" si="23"/>
        <v>0</v>
      </c>
      <c r="AL175" s="26">
        <f t="shared" si="23"/>
        <v>0</v>
      </c>
      <c r="AM175" s="26">
        <f t="shared" si="18"/>
        <v>0</v>
      </c>
      <c r="AN175" s="26">
        <f t="shared" si="18"/>
        <v>0</v>
      </c>
      <c r="AO175" s="26">
        <f t="shared" si="18"/>
        <v>0</v>
      </c>
      <c r="AP175" s="26">
        <f t="shared" si="18"/>
        <v>0</v>
      </c>
      <c r="AQ175" s="26">
        <f t="shared" si="18"/>
        <v>0</v>
      </c>
      <c r="AR175" s="26">
        <f t="shared" si="17"/>
        <v>0</v>
      </c>
      <c r="AS175" s="26">
        <f t="shared" si="17"/>
        <v>0</v>
      </c>
      <c r="AT175" s="21"/>
      <c r="AU175" s="21"/>
      <c r="AV175" s="21"/>
      <c r="AW175" s="21"/>
      <c r="AX175" s="21"/>
      <c r="AY175" s="21"/>
      <c r="AZ175" s="21"/>
      <c r="BA175" s="21"/>
      <c r="BB175" s="21"/>
      <c r="BC175" s="21"/>
      <c r="BD175" s="21"/>
      <c r="BE175" s="21"/>
    </row>
    <row r="176" spans="3:57">
      <c r="C176" s="26">
        <v>39.5</v>
      </c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  <c r="V176" s="26">
        <f t="shared" si="20"/>
        <v>0</v>
      </c>
      <c r="W176" s="29">
        <f t="shared" si="22"/>
        <v>0.11936098893214667</v>
      </c>
      <c r="X176" s="28">
        <f t="shared" si="21"/>
        <v>0</v>
      </c>
      <c r="Y176" s="22"/>
      <c r="Z176" s="22"/>
      <c r="AA176" s="26">
        <v>39.5</v>
      </c>
      <c r="AB176" s="26">
        <f t="shared" si="24"/>
        <v>0</v>
      </c>
      <c r="AC176" s="26">
        <f t="shared" si="24"/>
        <v>0</v>
      </c>
      <c r="AD176" s="26">
        <f t="shared" si="23"/>
        <v>0</v>
      </c>
      <c r="AE176" s="26">
        <f t="shared" si="23"/>
        <v>0</v>
      </c>
      <c r="AF176" s="26">
        <f t="shared" si="23"/>
        <v>0</v>
      </c>
      <c r="AG176" s="26">
        <f t="shared" si="23"/>
        <v>0</v>
      </c>
      <c r="AH176" s="26">
        <f t="shared" si="23"/>
        <v>0</v>
      </c>
      <c r="AI176" s="26">
        <f t="shared" si="23"/>
        <v>0</v>
      </c>
      <c r="AJ176" s="26">
        <f t="shared" si="23"/>
        <v>0</v>
      </c>
      <c r="AK176" s="26">
        <f t="shared" si="23"/>
        <v>0</v>
      </c>
      <c r="AL176" s="26">
        <f t="shared" si="23"/>
        <v>0</v>
      </c>
      <c r="AM176" s="26">
        <f t="shared" si="18"/>
        <v>0</v>
      </c>
      <c r="AN176" s="26">
        <f t="shared" si="18"/>
        <v>0</v>
      </c>
      <c r="AO176" s="26">
        <f t="shared" si="18"/>
        <v>0</v>
      </c>
      <c r="AP176" s="26">
        <f t="shared" si="18"/>
        <v>0</v>
      </c>
      <c r="AQ176" s="26">
        <f t="shared" si="18"/>
        <v>0</v>
      </c>
      <c r="AR176" s="26">
        <f t="shared" si="17"/>
        <v>0</v>
      </c>
      <c r="AS176" s="26">
        <f t="shared" si="17"/>
        <v>0</v>
      </c>
      <c r="AT176" s="21"/>
      <c r="AU176" s="21"/>
      <c r="AV176" s="21"/>
      <c r="AW176" s="21"/>
      <c r="AX176" s="21"/>
      <c r="AY176" s="21"/>
      <c r="AZ176" s="21"/>
      <c r="BA176" s="21"/>
      <c r="BB176" s="21"/>
      <c r="BC176" s="21"/>
      <c r="BD176" s="21"/>
      <c r="BE176" s="21"/>
    </row>
    <row r="177" spans="3:57">
      <c r="C177" s="26">
        <v>39.75</v>
      </c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  <c r="V177" s="26">
        <f t="shared" si="20"/>
        <v>0</v>
      </c>
      <c r="W177" s="29">
        <f t="shared" si="22"/>
        <v>0.11697507780063489</v>
      </c>
      <c r="X177" s="28">
        <f t="shared" si="21"/>
        <v>0</v>
      </c>
      <c r="Y177" s="22"/>
      <c r="Z177" s="22"/>
      <c r="AA177" s="26">
        <v>39.75</v>
      </c>
      <c r="AB177" s="26">
        <f t="shared" si="24"/>
        <v>0</v>
      </c>
      <c r="AC177" s="26">
        <f t="shared" si="24"/>
        <v>0</v>
      </c>
      <c r="AD177" s="26">
        <f t="shared" si="23"/>
        <v>0</v>
      </c>
      <c r="AE177" s="26">
        <f t="shared" si="23"/>
        <v>0</v>
      </c>
      <c r="AF177" s="26">
        <f t="shared" si="23"/>
        <v>0</v>
      </c>
      <c r="AG177" s="26">
        <f t="shared" si="23"/>
        <v>0</v>
      </c>
      <c r="AH177" s="26">
        <f t="shared" si="23"/>
        <v>0</v>
      </c>
      <c r="AI177" s="26">
        <f t="shared" si="23"/>
        <v>0</v>
      </c>
      <c r="AJ177" s="26">
        <f t="shared" si="23"/>
        <v>0</v>
      </c>
      <c r="AK177" s="26">
        <f t="shared" si="23"/>
        <v>0</v>
      </c>
      <c r="AL177" s="26">
        <f t="shared" si="23"/>
        <v>0</v>
      </c>
      <c r="AM177" s="26">
        <f t="shared" si="18"/>
        <v>0</v>
      </c>
      <c r="AN177" s="26">
        <f t="shared" si="18"/>
        <v>0</v>
      </c>
      <c r="AO177" s="26">
        <f t="shared" si="18"/>
        <v>0</v>
      </c>
      <c r="AP177" s="26">
        <f t="shared" si="18"/>
        <v>0</v>
      </c>
      <c r="AQ177" s="26">
        <f t="shared" si="18"/>
        <v>0</v>
      </c>
      <c r="AR177" s="26">
        <f t="shared" si="17"/>
        <v>0</v>
      </c>
      <c r="AS177" s="26">
        <f t="shared" si="17"/>
        <v>0</v>
      </c>
      <c r="AT177" s="21"/>
      <c r="AU177" s="21"/>
      <c r="AV177" s="21"/>
      <c r="AW177" s="21"/>
      <c r="AX177" s="21"/>
      <c r="AY177" s="21"/>
      <c r="AZ177" s="21"/>
      <c r="BA177" s="21"/>
      <c r="BB177" s="21"/>
      <c r="BC177" s="21"/>
      <c r="BD177" s="21"/>
      <c r="BE177" s="21"/>
    </row>
    <row r="178" spans="3:57">
      <c r="C178" s="26">
        <v>40</v>
      </c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26">
        <f t="shared" si="20"/>
        <v>0</v>
      </c>
      <c r="W178" s="29">
        <f t="shared" si="22"/>
        <v>0.11464645848947082</v>
      </c>
      <c r="X178" s="28">
        <f t="shared" si="21"/>
        <v>0</v>
      </c>
      <c r="Y178" s="22"/>
      <c r="Z178" s="22"/>
      <c r="AA178" s="26">
        <v>40</v>
      </c>
      <c r="AB178" s="26">
        <f t="shared" si="24"/>
        <v>0</v>
      </c>
      <c r="AC178" s="26">
        <f t="shared" si="24"/>
        <v>0</v>
      </c>
      <c r="AD178" s="26">
        <f t="shared" si="23"/>
        <v>0</v>
      </c>
      <c r="AE178" s="26">
        <f t="shared" si="23"/>
        <v>0</v>
      </c>
      <c r="AF178" s="26">
        <f t="shared" si="23"/>
        <v>0</v>
      </c>
      <c r="AG178" s="26">
        <f t="shared" si="23"/>
        <v>0</v>
      </c>
      <c r="AH178" s="26">
        <f t="shared" si="23"/>
        <v>0</v>
      </c>
      <c r="AI178" s="26">
        <f t="shared" si="23"/>
        <v>0</v>
      </c>
      <c r="AJ178" s="26">
        <f t="shared" si="23"/>
        <v>0</v>
      </c>
      <c r="AK178" s="26">
        <f t="shared" si="23"/>
        <v>0</v>
      </c>
      <c r="AL178" s="26">
        <f t="shared" si="23"/>
        <v>0</v>
      </c>
      <c r="AM178" s="26">
        <f t="shared" si="18"/>
        <v>0</v>
      </c>
      <c r="AN178" s="26">
        <f t="shared" si="18"/>
        <v>0</v>
      </c>
      <c r="AO178" s="26">
        <f t="shared" si="18"/>
        <v>0</v>
      </c>
      <c r="AP178" s="26">
        <f t="shared" si="18"/>
        <v>0</v>
      </c>
      <c r="AQ178" s="26">
        <f t="shared" si="18"/>
        <v>0</v>
      </c>
      <c r="AR178" s="26">
        <f t="shared" si="17"/>
        <v>0</v>
      </c>
      <c r="AS178" s="26">
        <f t="shared" si="17"/>
        <v>0</v>
      </c>
      <c r="AT178" s="21"/>
      <c r="AU178" s="21"/>
      <c r="AV178" s="21"/>
      <c r="AW178" s="21"/>
      <c r="AX178" s="21"/>
      <c r="AY178" s="21"/>
      <c r="AZ178" s="21"/>
      <c r="BA178" s="21"/>
      <c r="BB178" s="21"/>
      <c r="BC178" s="21"/>
      <c r="BD178" s="21"/>
      <c r="BE178" s="21"/>
    </row>
    <row r="179" spans="3:57">
      <c r="C179" s="26">
        <v>40.25</v>
      </c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  <c r="V179" s="26">
        <f t="shared" si="20"/>
        <v>0</v>
      </c>
      <c r="W179" s="29">
        <f t="shared" si="22"/>
        <v>0.11237375527571349</v>
      </c>
      <c r="X179" s="28">
        <f t="shared" si="21"/>
        <v>0</v>
      </c>
      <c r="Y179" s="22"/>
      <c r="Z179" s="22"/>
      <c r="AA179" s="26">
        <v>40.25</v>
      </c>
      <c r="AB179" s="26">
        <f t="shared" si="24"/>
        <v>0</v>
      </c>
      <c r="AC179" s="26">
        <f t="shared" si="24"/>
        <v>0</v>
      </c>
      <c r="AD179" s="26">
        <f t="shared" si="23"/>
        <v>0</v>
      </c>
      <c r="AE179" s="26">
        <f t="shared" si="23"/>
        <v>0</v>
      </c>
      <c r="AF179" s="26">
        <f t="shared" si="23"/>
        <v>0</v>
      </c>
      <c r="AG179" s="26">
        <f t="shared" si="23"/>
        <v>0</v>
      </c>
      <c r="AH179" s="26">
        <f t="shared" si="23"/>
        <v>0</v>
      </c>
      <c r="AI179" s="26">
        <f t="shared" si="23"/>
        <v>0</v>
      </c>
      <c r="AJ179" s="26">
        <f t="shared" si="23"/>
        <v>0</v>
      </c>
      <c r="AK179" s="26">
        <f t="shared" si="23"/>
        <v>0</v>
      </c>
      <c r="AL179" s="26">
        <f t="shared" si="23"/>
        <v>0</v>
      </c>
      <c r="AM179" s="26">
        <f t="shared" si="18"/>
        <v>0</v>
      </c>
      <c r="AN179" s="26">
        <f t="shared" si="18"/>
        <v>0</v>
      </c>
      <c r="AO179" s="26">
        <f t="shared" si="18"/>
        <v>0</v>
      </c>
      <c r="AP179" s="26">
        <f t="shared" si="18"/>
        <v>0</v>
      </c>
      <c r="AQ179" s="26">
        <f t="shared" si="18"/>
        <v>0</v>
      </c>
      <c r="AR179" s="26">
        <f t="shared" si="17"/>
        <v>0</v>
      </c>
      <c r="AS179" s="26">
        <f t="shared" si="17"/>
        <v>0</v>
      </c>
      <c r="AT179" s="21"/>
      <c r="AU179" s="21"/>
      <c r="AV179" s="21"/>
      <c r="AW179" s="21"/>
      <c r="AX179" s="21"/>
      <c r="AY179" s="21"/>
      <c r="AZ179" s="21"/>
      <c r="BA179" s="21"/>
      <c r="BB179" s="21"/>
      <c r="BC179" s="21"/>
      <c r="BD179" s="21"/>
      <c r="BE179" s="21"/>
    </row>
    <row r="180" spans="3:57">
      <c r="C180" s="26">
        <v>40.5</v>
      </c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  <c r="V180" s="26">
        <f t="shared" si="20"/>
        <v>0</v>
      </c>
      <c r="W180" s="29">
        <f t="shared" si="22"/>
        <v>0.1101556254710436</v>
      </c>
      <c r="X180" s="28">
        <f t="shared" si="21"/>
        <v>0</v>
      </c>
      <c r="Y180" s="22"/>
      <c r="Z180" s="22"/>
      <c r="AA180" s="26">
        <v>40.5</v>
      </c>
      <c r="AB180" s="26">
        <f t="shared" si="24"/>
        <v>0</v>
      </c>
      <c r="AC180" s="26">
        <f t="shared" si="24"/>
        <v>0</v>
      </c>
      <c r="AD180" s="26">
        <f t="shared" si="23"/>
        <v>0</v>
      </c>
      <c r="AE180" s="26">
        <f t="shared" si="23"/>
        <v>0</v>
      </c>
      <c r="AF180" s="26">
        <f t="shared" si="23"/>
        <v>0</v>
      </c>
      <c r="AG180" s="26">
        <f t="shared" si="23"/>
        <v>0</v>
      </c>
      <c r="AH180" s="26">
        <f t="shared" si="23"/>
        <v>0</v>
      </c>
      <c r="AI180" s="26">
        <f t="shared" si="23"/>
        <v>0</v>
      </c>
      <c r="AJ180" s="26">
        <f t="shared" si="23"/>
        <v>0</v>
      </c>
      <c r="AK180" s="26">
        <f t="shared" si="23"/>
        <v>0</v>
      </c>
      <c r="AL180" s="26">
        <f t="shared" si="23"/>
        <v>0</v>
      </c>
      <c r="AM180" s="26">
        <f t="shared" si="18"/>
        <v>0</v>
      </c>
      <c r="AN180" s="26">
        <f t="shared" si="18"/>
        <v>0</v>
      </c>
      <c r="AO180" s="26">
        <f t="shared" si="18"/>
        <v>0</v>
      </c>
      <c r="AP180" s="26">
        <f t="shared" si="18"/>
        <v>0</v>
      </c>
      <c r="AQ180" s="26">
        <f t="shared" si="18"/>
        <v>0</v>
      </c>
      <c r="AR180" s="26">
        <f t="shared" si="17"/>
        <v>0</v>
      </c>
      <c r="AS180" s="26">
        <f t="shared" si="17"/>
        <v>0</v>
      </c>
      <c r="AT180" s="21"/>
      <c r="AU180" s="21"/>
      <c r="AV180" s="21"/>
      <c r="AW180" s="21"/>
      <c r="AX180" s="21"/>
      <c r="AY180" s="21"/>
      <c r="AZ180" s="21"/>
      <c r="BA180" s="21"/>
      <c r="BB180" s="21"/>
      <c r="BC180" s="21"/>
      <c r="BD180" s="21"/>
      <c r="BE180" s="21"/>
    </row>
    <row r="181" spans="3:57">
      <c r="C181" s="26">
        <v>40.75</v>
      </c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  <c r="V181" s="26">
        <f t="shared" si="20"/>
        <v>0</v>
      </c>
      <c r="W181" s="29">
        <f t="shared" si="22"/>
        <v>0.10799075862851788</v>
      </c>
      <c r="X181" s="28">
        <f t="shared" si="21"/>
        <v>0</v>
      </c>
      <c r="Y181" s="22"/>
      <c r="Z181" s="22"/>
      <c r="AA181" s="26">
        <v>40.75</v>
      </c>
      <c r="AB181" s="26">
        <f t="shared" si="24"/>
        <v>0</v>
      </c>
      <c r="AC181" s="26">
        <f t="shared" si="24"/>
        <v>0</v>
      </c>
      <c r="AD181" s="26">
        <f t="shared" si="23"/>
        <v>0</v>
      </c>
      <c r="AE181" s="26">
        <f t="shared" si="23"/>
        <v>0</v>
      </c>
      <c r="AF181" s="26">
        <f t="shared" si="23"/>
        <v>0</v>
      </c>
      <c r="AG181" s="26">
        <f t="shared" si="23"/>
        <v>0</v>
      </c>
      <c r="AH181" s="26">
        <f t="shared" si="23"/>
        <v>0</v>
      </c>
      <c r="AI181" s="26">
        <f t="shared" si="23"/>
        <v>0</v>
      </c>
      <c r="AJ181" s="26">
        <f t="shared" si="23"/>
        <v>0</v>
      </c>
      <c r="AK181" s="26">
        <f t="shared" si="23"/>
        <v>0</v>
      </c>
      <c r="AL181" s="26">
        <f t="shared" si="23"/>
        <v>0</v>
      </c>
      <c r="AM181" s="26">
        <f t="shared" si="18"/>
        <v>0</v>
      </c>
      <c r="AN181" s="26">
        <f t="shared" si="18"/>
        <v>0</v>
      </c>
      <c r="AO181" s="26">
        <f t="shared" si="18"/>
        <v>0</v>
      </c>
      <c r="AP181" s="26">
        <f t="shared" si="18"/>
        <v>0</v>
      </c>
      <c r="AQ181" s="26">
        <f t="shared" si="18"/>
        <v>0</v>
      </c>
      <c r="AR181" s="26">
        <f t="shared" si="17"/>
        <v>0</v>
      </c>
      <c r="AS181" s="26">
        <f t="shared" si="17"/>
        <v>0</v>
      </c>
      <c r="AT181" s="21"/>
      <c r="AU181" s="21"/>
      <c r="AV181" s="21"/>
      <c r="AW181" s="21"/>
      <c r="AX181" s="21"/>
      <c r="AY181" s="21"/>
      <c r="AZ181" s="21"/>
      <c r="BA181" s="21"/>
      <c r="BB181" s="21"/>
      <c r="BC181" s="21"/>
      <c r="BD181" s="21"/>
      <c r="BE181" s="21"/>
    </row>
    <row r="182" spans="3:57">
      <c r="C182" s="26">
        <v>41</v>
      </c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  <c r="V182" s="26">
        <f t="shared" si="20"/>
        <v>0</v>
      </c>
      <c r="W182" s="29">
        <f t="shared" si="22"/>
        <v>0.10587787576837131</v>
      </c>
      <c r="X182" s="28">
        <f t="shared" si="21"/>
        <v>0</v>
      </c>
      <c r="Y182" s="22"/>
      <c r="Z182" s="22"/>
      <c r="AA182" s="26">
        <v>41</v>
      </c>
      <c r="AB182" s="26">
        <f t="shared" si="24"/>
        <v>0</v>
      </c>
      <c r="AC182" s="26">
        <f t="shared" si="24"/>
        <v>0</v>
      </c>
      <c r="AD182" s="26">
        <f t="shared" si="23"/>
        <v>0</v>
      </c>
      <c r="AE182" s="26">
        <f t="shared" si="23"/>
        <v>0</v>
      </c>
      <c r="AF182" s="26">
        <f t="shared" si="23"/>
        <v>0</v>
      </c>
      <c r="AG182" s="26">
        <f t="shared" si="23"/>
        <v>0</v>
      </c>
      <c r="AH182" s="26">
        <f t="shared" si="23"/>
        <v>0</v>
      </c>
      <c r="AI182" s="26">
        <f t="shared" si="23"/>
        <v>0</v>
      </c>
      <c r="AJ182" s="26">
        <f t="shared" si="23"/>
        <v>0</v>
      </c>
      <c r="AK182" s="26">
        <f t="shared" si="23"/>
        <v>0</v>
      </c>
      <c r="AL182" s="26">
        <f t="shared" si="23"/>
        <v>0</v>
      </c>
      <c r="AM182" s="26">
        <f t="shared" si="18"/>
        <v>0</v>
      </c>
      <c r="AN182" s="26">
        <f t="shared" si="18"/>
        <v>0</v>
      </c>
      <c r="AO182" s="26">
        <f t="shared" si="18"/>
        <v>0</v>
      </c>
      <c r="AP182" s="26">
        <f t="shared" si="18"/>
        <v>0</v>
      </c>
      <c r="AQ182" s="26">
        <f t="shared" si="18"/>
        <v>0</v>
      </c>
      <c r="AR182" s="26">
        <f t="shared" si="17"/>
        <v>0</v>
      </c>
      <c r="AS182" s="26">
        <f t="shared" si="17"/>
        <v>0</v>
      </c>
      <c r="AT182" s="21"/>
      <c r="AU182" s="21"/>
      <c r="AV182" s="21"/>
      <c r="AW182" s="21"/>
      <c r="AX182" s="21"/>
      <c r="AY182" s="21"/>
      <c r="AZ182" s="21"/>
      <c r="BA182" s="21"/>
      <c r="BB182" s="21"/>
      <c r="BC182" s="21"/>
      <c r="BD182" s="21"/>
      <c r="BE182" s="21"/>
    </row>
    <row r="183" spans="3:57">
      <c r="C183" s="26">
        <v>41.25</v>
      </c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26">
        <f t="shared" si="20"/>
        <v>0</v>
      </c>
      <c r="W183" s="29">
        <f t="shared" si="22"/>
        <v>0.10381572862240976</v>
      </c>
      <c r="X183" s="28">
        <f t="shared" si="21"/>
        <v>0</v>
      </c>
      <c r="Y183" s="22"/>
      <c r="Z183" s="22"/>
      <c r="AA183" s="26">
        <v>41.25</v>
      </c>
      <c r="AB183" s="26">
        <f t="shared" si="24"/>
        <v>0</v>
      </c>
      <c r="AC183" s="26">
        <f t="shared" si="24"/>
        <v>0</v>
      </c>
      <c r="AD183" s="26">
        <f t="shared" si="23"/>
        <v>0</v>
      </c>
      <c r="AE183" s="26">
        <f t="shared" si="23"/>
        <v>0</v>
      </c>
      <c r="AF183" s="26">
        <f t="shared" si="23"/>
        <v>0</v>
      </c>
      <c r="AG183" s="26">
        <f t="shared" si="23"/>
        <v>0</v>
      </c>
      <c r="AH183" s="26">
        <f t="shared" si="23"/>
        <v>0</v>
      </c>
      <c r="AI183" s="26">
        <f t="shared" si="23"/>
        <v>0</v>
      </c>
      <c r="AJ183" s="26">
        <f t="shared" si="23"/>
        <v>0</v>
      </c>
      <c r="AK183" s="26">
        <f t="shared" si="23"/>
        <v>0</v>
      </c>
      <c r="AL183" s="26">
        <f t="shared" si="23"/>
        <v>0</v>
      </c>
      <c r="AM183" s="26">
        <f t="shared" si="23"/>
        <v>0</v>
      </c>
      <c r="AN183" s="26">
        <f t="shared" si="23"/>
        <v>0</v>
      </c>
      <c r="AO183" s="26">
        <f t="shared" si="23"/>
        <v>0</v>
      </c>
      <c r="AP183" s="26">
        <f t="shared" ref="AP183:AS246" si="25">$B$6*(1-ISBLANK(R183))</f>
        <v>0</v>
      </c>
      <c r="AQ183" s="26">
        <f t="shared" si="25"/>
        <v>0</v>
      </c>
      <c r="AR183" s="26">
        <f t="shared" si="17"/>
        <v>0</v>
      </c>
      <c r="AS183" s="26">
        <f t="shared" si="17"/>
        <v>0</v>
      </c>
      <c r="AT183" s="21"/>
      <c r="AU183" s="21"/>
      <c r="AV183" s="21"/>
      <c r="AW183" s="21"/>
      <c r="AX183" s="21"/>
      <c r="AY183" s="21"/>
      <c r="AZ183" s="21"/>
      <c r="BA183" s="21"/>
      <c r="BB183" s="21"/>
      <c r="BC183" s="21"/>
      <c r="BD183" s="21"/>
      <c r="BE183" s="21"/>
    </row>
    <row r="184" spans="3:57">
      <c r="C184" s="26">
        <v>41.5</v>
      </c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  <c r="V184" s="26">
        <f t="shared" si="20"/>
        <v>0</v>
      </c>
      <c r="W184" s="29">
        <f t="shared" si="22"/>
        <v>0.1018030988965468</v>
      </c>
      <c r="X184" s="28">
        <f t="shared" si="21"/>
        <v>0</v>
      </c>
      <c r="Y184" s="22"/>
      <c r="Z184" s="22"/>
      <c r="AA184" s="26">
        <v>41.5</v>
      </c>
      <c r="AB184" s="26">
        <f t="shared" si="24"/>
        <v>0</v>
      </c>
      <c r="AC184" s="26">
        <f t="shared" si="24"/>
        <v>0</v>
      </c>
      <c r="AD184" s="26">
        <f t="shared" si="24"/>
        <v>0</v>
      </c>
      <c r="AE184" s="26">
        <f t="shared" si="24"/>
        <v>0</v>
      </c>
      <c r="AF184" s="26">
        <f t="shared" si="24"/>
        <v>0</v>
      </c>
      <c r="AG184" s="26">
        <f t="shared" si="24"/>
        <v>0</v>
      </c>
      <c r="AH184" s="26">
        <f t="shared" si="24"/>
        <v>0</v>
      </c>
      <c r="AI184" s="26">
        <f t="shared" si="24"/>
        <v>0</v>
      </c>
      <c r="AJ184" s="26">
        <f t="shared" si="24"/>
        <v>0</v>
      </c>
      <c r="AK184" s="26">
        <f t="shared" si="24"/>
        <v>0</v>
      </c>
      <c r="AL184" s="26">
        <f t="shared" si="24"/>
        <v>0</v>
      </c>
      <c r="AM184" s="26">
        <f t="shared" si="24"/>
        <v>0</v>
      </c>
      <c r="AN184" s="26">
        <f t="shared" si="24"/>
        <v>0</v>
      </c>
      <c r="AO184" s="26">
        <f t="shared" si="24"/>
        <v>0</v>
      </c>
      <c r="AP184" s="26">
        <f t="shared" si="25"/>
        <v>0</v>
      </c>
      <c r="AQ184" s="26">
        <f t="shared" si="25"/>
        <v>0</v>
      </c>
      <c r="AR184" s="26">
        <f t="shared" si="17"/>
        <v>0</v>
      </c>
      <c r="AS184" s="26">
        <f t="shared" si="17"/>
        <v>0</v>
      </c>
      <c r="AT184" s="21"/>
      <c r="AU184" s="21"/>
      <c r="AV184" s="21"/>
      <c r="AW184" s="21"/>
      <c r="AX184" s="21"/>
      <c r="AY184" s="21"/>
      <c r="AZ184" s="21"/>
      <c r="BA184" s="21"/>
      <c r="BB184" s="21"/>
      <c r="BC184" s="21"/>
      <c r="BD184" s="21"/>
      <c r="BE184" s="21"/>
    </row>
    <row r="185" spans="3:57">
      <c r="C185" s="26">
        <v>41.75</v>
      </c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26">
        <f t="shared" si="20"/>
        <v>0</v>
      </c>
      <c r="W185" s="29">
        <f t="shared" si="22"/>
        <v>9.9838797551048783E-2</v>
      </c>
      <c r="X185" s="28">
        <f t="shared" si="21"/>
        <v>0</v>
      </c>
      <c r="Y185" s="22"/>
      <c r="Z185" s="22"/>
      <c r="AA185" s="26">
        <v>41.75</v>
      </c>
      <c r="AB185" s="26">
        <f t="shared" si="24"/>
        <v>0</v>
      </c>
      <c r="AC185" s="26">
        <f t="shared" si="24"/>
        <v>0</v>
      </c>
      <c r="AD185" s="26">
        <f t="shared" si="24"/>
        <v>0</v>
      </c>
      <c r="AE185" s="26">
        <f t="shared" si="24"/>
        <v>0</v>
      </c>
      <c r="AF185" s="26">
        <f t="shared" si="24"/>
        <v>0</v>
      </c>
      <c r="AG185" s="26">
        <f t="shared" si="24"/>
        <v>0</v>
      </c>
      <c r="AH185" s="26">
        <f t="shared" si="24"/>
        <v>0</v>
      </c>
      <c r="AI185" s="26">
        <f t="shared" si="24"/>
        <v>0</v>
      </c>
      <c r="AJ185" s="26">
        <f t="shared" si="24"/>
        <v>0</v>
      </c>
      <c r="AK185" s="26">
        <f t="shared" si="24"/>
        <v>0</v>
      </c>
      <c r="AL185" s="26">
        <f t="shared" si="24"/>
        <v>0</v>
      </c>
      <c r="AM185" s="26">
        <f t="shared" si="24"/>
        <v>0</v>
      </c>
      <c r="AN185" s="26">
        <f t="shared" si="24"/>
        <v>0</v>
      </c>
      <c r="AO185" s="26">
        <f t="shared" si="24"/>
        <v>0</v>
      </c>
      <c r="AP185" s="26">
        <f t="shared" si="25"/>
        <v>0</v>
      </c>
      <c r="AQ185" s="26">
        <f t="shared" si="25"/>
        <v>0</v>
      </c>
      <c r="AR185" s="26">
        <f t="shared" si="17"/>
        <v>0</v>
      </c>
      <c r="AS185" s="26">
        <f t="shared" si="17"/>
        <v>0</v>
      </c>
      <c r="AT185" s="21"/>
      <c r="AU185" s="21"/>
      <c r="AV185" s="21"/>
      <c r="AW185" s="21"/>
      <c r="AX185" s="21"/>
      <c r="AY185" s="21"/>
      <c r="AZ185" s="21"/>
      <c r="BA185" s="21"/>
      <c r="BB185" s="21"/>
      <c r="BC185" s="21"/>
      <c r="BD185" s="21"/>
      <c r="BE185" s="21"/>
    </row>
    <row r="186" spans="3:57">
      <c r="C186" s="26">
        <v>42</v>
      </c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26">
        <f t="shared" si="20"/>
        <v>0</v>
      </c>
      <c r="W186" s="29">
        <f t="shared" si="22"/>
        <v>9.7921664098063063E-2</v>
      </c>
      <c r="X186" s="28">
        <f t="shared" si="21"/>
        <v>0</v>
      </c>
      <c r="Y186" s="22"/>
      <c r="Z186" s="22"/>
      <c r="AA186" s="26">
        <v>42</v>
      </c>
      <c r="AB186" s="26">
        <f t="shared" si="24"/>
        <v>0</v>
      </c>
      <c r="AC186" s="26">
        <f t="shared" si="24"/>
        <v>0</v>
      </c>
      <c r="AD186" s="26">
        <f t="shared" si="24"/>
        <v>0</v>
      </c>
      <c r="AE186" s="26">
        <f t="shared" si="24"/>
        <v>0</v>
      </c>
      <c r="AF186" s="26">
        <f t="shared" si="24"/>
        <v>0</v>
      </c>
      <c r="AG186" s="26">
        <f t="shared" si="24"/>
        <v>0</v>
      </c>
      <c r="AH186" s="26">
        <f t="shared" si="24"/>
        <v>0</v>
      </c>
      <c r="AI186" s="26">
        <f t="shared" si="24"/>
        <v>0</v>
      </c>
      <c r="AJ186" s="26">
        <f t="shared" si="24"/>
        <v>0</v>
      </c>
      <c r="AK186" s="26">
        <f t="shared" si="24"/>
        <v>0</v>
      </c>
      <c r="AL186" s="26">
        <f t="shared" si="24"/>
        <v>0</v>
      </c>
      <c r="AM186" s="26">
        <f t="shared" si="24"/>
        <v>0</v>
      </c>
      <c r="AN186" s="26">
        <f t="shared" si="24"/>
        <v>0</v>
      </c>
      <c r="AO186" s="26">
        <f t="shared" si="24"/>
        <v>0</v>
      </c>
      <c r="AP186" s="26">
        <f t="shared" si="25"/>
        <v>0</v>
      </c>
      <c r="AQ186" s="26">
        <f t="shared" si="25"/>
        <v>0</v>
      </c>
      <c r="AR186" s="26">
        <f t="shared" si="17"/>
        <v>0</v>
      </c>
      <c r="AS186" s="26">
        <f t="shared" si="17"/>
        <v>0</v>
      </c>
      <c r="AT186" s="21"/>
      <c r="AU186" s="21"/>
      <c r="AV186" s="21"/>
      <c r="AW186" s="21"/>
      <c r="AX186" s="21"/>
      <c r="AY186" s="21"/>
      <c r="AZ186" s="21"/>
      <c r="BA186" s="21"/>
      <c r="BB186" s="21"/>
      <c r="BC186" s="21"/>
      <c r="BD186" s="21"/>
      <c r="BE186" s="21"/>
    </row>
    <row r="187" spans="3:57">
      <c r="C187" s="26">
        <v>42.25</v>
      </c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  <c r="V187" s="26">
        <f t="shared" si="20"/>
        <v>0</v>
      </c>
      <c r="W187" s="29">
        <f t="shared" si="22"/>
        <v>9.6050565916014463E-2</v>
      </c>
      <c r="X187" s="28">
        <f t="shared" si="21"/>
        <v>0</v>
      </c>
      <c r="Y187" s="22"/>
      <c r="Z187" s="22"/>
      <c r="AA187" s="26">
        <v>42.25</v>
      </c>
      <c r="AB187" s="26">
        <f t="shared" si="24"/>
        <v>0</v>
      </c>
      <c r="AC187" s="26">
        <f t="shared" si="24"/>
        <v>0</v>
      </c>
      <c r="AD187" s="26">
        <f t="shared" si="24"/>
        <v>0</v>
      </c>
      <c r="AE187" s="26">
        <f t="shared" si="24"/>
        <v>0</v>
      </c>
      <c r="AF187" s="26">
        <f t="shared" si="24"/>
        <v>0</v>
      </c>
      <c r="AG187" s="26">
        <f t="shared" si="24"/>
        <v>0</v>
      </c>
      <c r="AH187" s="26">
        <f t="shared" si="24"/>
        <v>0</v>
      </c>
      <c r="AI187" s="26">
        <f t="shared" si="24"/>
        <v>0</v>
      </c>
      <c r="AJ187" s="26">
        <f t="shared" si="24"/>
        <v>0</v>
      </c>
      <c r="AK187" s="26">
        <f t="shared" si="24"/>
        <v>0</v>
      </c>
      <c r="AL187" s="26">
        <f t="shared" si="24"/>
        <v>0</v>
      </c>
      <c r="AM187" s="26">
        <f t="shared" si="24"/>
        <v>0</v>
      </c>
      <c r="AN187" s="26">
        <f t="shared" si="24"/>
        <v>0</v>
      </c>
      <c r="AO187" s="26">
        <f t="shared" si="24"/>
        <v>0</v>
      </c>
      <c r="AP187" s="26">
        <f t="shared" si="25"/>
        <v>0</v>
      </c>
      <c r="AQ187" s="26">
        <f t="shared" si="25"/>
        <v>0</v>
      </c>
      <c r="AR187" s="26">
        <f t="shared" si="17"/>
        <v>0</v>
      </c>
      <c r="AS187" s="26">
        <f t="shared" si="17"/>
        <v>0</v>
      </c>
      <c r="AT187" s="21"/>
      <c r="AU187" s="21"/>
      <c r="AV187" s="21"/>
      <c r="AW187" s="21"/>
      <c r="AX187" s="21"/>
      <c r="AY187" s="21"/>
      <c r="AZ187" s="21"/>
      <c r="BA187" s="21"/>
      <c r="BB187" s="21"/>
      <c r="BC187" s="21"/>
      <c r="BD187" s="21"/>
      <c r="BE187" s="21"/>
    </row>
    <row r="188" spans="3:57">
      <c r="C188" s="26">
        <v>42.5</v>
      </c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  <c r="V188" s="26">
        <f t="shared" si="20"/>
        <v>0</v>
      </c>
      <c r="W188" s="29">
        <f t="shared" si="22"/>
        <v>9.4224397580464775E-2</v>
      </c>
      <c r="X188" s="28">
        <f t="shared" si="21"/>
        <v>0</v>
      </c>
      <c r="Y188" s="22"/>
      <c r="Z188" s="22"/>
      <c r="AA188" s="26">
        <v>42.5</v>
      </c>
      <c r="AB188" s="26">
        <f t="shared" si="24"/>
        <v>0</v>
      </c>
      <c r="AC188" s="26">
        <f t="shared" si="24"/>
        <v>0</v>
      </c>
      <c r="AD188" s="26">
        <f t="shared" si="24"/>
        <v>0</v>
      </c>
      <c r="AE188" s="26">
        <f t="shared" si="24"/>
        <v>0</v>
      </c>
      <c r="AF188" s="26">
        <f t="shared" si="24"/>
        <v>0</v>
      </c>
      <c r="AG188" s="26">
        <f t="shared" si="24"/>
        <v>0</v>
      </c>
      <c r="AH188" s="26">
        <f t="shared" si="24"/>
        <v>0</v>
      </c>
      <c r="AI188" s="26">
        <f t="shared" si="24"/>
        <v>0</v>
      </c>
      <c r="AJ188" s="26">
        <f t="shared" si="24"/>
        <v>0</v>
      </c>
      <c r="AK188" s="26">
        <f t="shared" si="24"/>
        <v>0</v>
      </c>
      <c r="AL188" s="26">
        <f t="shared" si="24"/>
        <v>0</v>
      </c>
      <c r="AM188" s="26">
        <f t="shared" si="24"/>
        <v>0</v>
      </c>
      <c r="AN188" s="26">
        <f t="shared" si="24"/>
        <v>0</v>
      </c>
      <c r="AO188" s="26">
        <f t="shared" si="24"/>
        <v>0</v>
      </c>
      <c r="AP188" s="26">
        <f t="shared" si="25"/>
        <v>0</v>
      </c>
      <c r="AQ188" s="26">
        <f t="shared" si="25"/>
        <v>0</v>
      </c>
      <c r="AR188" s="26">
        <f t="shared" si="17"/>
        <v>0</v>
      </c>
      <c r="AS188" s="26">
        <f t="shared" si="17"/>
        <v>0</v>
      </c>
      <c r="AT188" s="21"/>
      <c r="AU188" s="21"/>
      <c r="AV188" s="21"/>
      <c r="AW188" s="21"/>
      <c r="AX188" s="21"/>
      <c r="AY188" s="21"/>
      <c r="AZ188" s="21"/>
      <c r="BA188" s="21"/>
      <c r="BB188" s="21"/>
      <c r="BC188" s="21"/>
      <c r="BD188" s="21"/>
      <c r="BE188" s="21"/>
    </row>
    <row r="189" spans="3:57">
      <c r="C189" s="26">
        <v>42.75</v>
      </c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  <c r="V189" s="26">
        <f t="shared" si="20"/>
        <v>0</v>
      </c>
      <c r="W189" s="29">
        <f t="shared" si="22"/>
        <v>9.2442080211040015E-2</v>
      </c>
      <c r="X189" s="28">
        <f t="shared" si="21"/>
        <v>0</v>
      </c>
      <c r="Y189" s="22"/>
      <c r="Z189" s="22"/>
      <c r="AA189" s="26">
        <v>42.75</v>
      </c>
      <c r="AB189" s="26">
        <f t="shared" si="24"/>
        <v>0</v>
      </c>
      <c r="AC189" s="26">
        <f t="shared" si="24"/>
        <v>0</v>
      </c>
      <c r="AD189" s="26">
        <f t="shared" si="24"/>
        <v>0</v>
      </c>
      <c r="AE189" s="26">
        <f t="shared" si="24"/>
        <v>0</v>
      </c>
      <c r="AF189" s="26">
        <f t="shared" si="24"/>
        <v>0</v>
      </c>
      <c r="AG189" s="26">
        <f t="shared" si="24"/>
        <v>0</v>
      </c>
      <c r="AH189" s="26">
        <f t="shared" si="24"/>
        <v>0</v>
      </c>
      <c r="AI189" s="26">
        <f t="shared" si="24"/>
        <v>0</v>
      </c>
      <c r="AJ189" s="26">
        <f t="shared" si="24"/>
        <v>0</v>
      </c>
      <c r="AK189" s="26">
        <f t="shared" si="24"/>
        <v>0</v>
      </c>
      <c r="AL189" s="26">
        <f t="shared" si="24"/>
        <v>0</v>
      </c>
      <c r="AM189" s="26">
        <f t="shared" si="24"/>
        <v>0</v>
      </c>
      <c r="AN189" s="26">
        <f t="shared" si="24"/>
        <v>0</v>
      </c>
      <c r="AO189" s="26">
        <f t="shared" si="24"/>
        <v>0</v>
      </c>
      <c r="AP189" s="26">
        <f t="shared" si="25"/>
        <v>0</v>
      </c>
      <c r="AQ189" s="26">
        <f t="shared" si="25"/>
        <v>0</v>
      </c>
      <c r="AR189" s="26">
        <f t="shared" si="17"/>
        <v>0</v>
      </c>
      <c r="AS189" s="26">
        <f t="shared" si="17"/>
        <v>0</v>
      </c>
      <c r="AT189" s="21"/>
      <c r="AU189" s="21"/>
      <c r="AV189" s="21"/>
      <c r="AW189" s="21"/>
      <c r="AX189" s="21"/>
      <c r="AY189" s="21"/>
      <c r="AZ189" s="21"/>
      <c r="BA189" s="21"/>
      <c r="BB189" s="21"/>
      <c r="BC189" s="21"/>
      <c r="BD189" s="21"/>
      <c r="BE189" s="21"/>
    </row>
    <row r="190" spans="3:57">
      <c r="C190" s="26">
        <v>43</v>
      </c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  <c r="V190" s="26">
        <f t="shared" si="20"/>
        <v>0</v>
      </c>
      <c r="W190" s="29">
        <f t="shared" si="22"/>
        <v>9.0702560834039631E-2</v>
      </c>
      <c r="X190" s="28">
        <f t="shared" si="21"/>
        <v>0</v>
      </c>
      <c r="Y190" s="22"/>
      <c r="Z190" s="22"/>
      <c r="AA190" s="26">
        <v>43</v>
      </c>
      <c r="AB190" s="26">
        <f t="shared" si="24"/>
        <v>0</v>
      </c>
      <c r="AC190" s="26">
        <f t="shared" si="24"/>
        <v>0</v>
      </c>
      <c r="AD190" s="26">
        <f t="shared" si="24"/>
        <v>0</v>
      </c>
      <c r="AE190" s="26">
        <f t="shared" si="24"/>
        <v>0</v>
      </c>
      <c r="AF190" s="26">
        <f t="shared" si="24"/>
        <v>0</v>
      </c>
      <c r="AG190" s="26">
        <f t="shared" si="24"/>
        <v>0</v>
      </c>
      <c r="AH190" s="26">
        <f t="shared" si="24"/>
        <v>0</v>
      </c>
      <c r="AI190" s="26">
        <f t="shared" si="24"/>
        <v>0</v>
      </c>
      <c r="AJ190" s="26">
        <f t="shared" si="24"/>
        <v>0</v>
      </c>
      <c r="AK190" s="26">
        <f t="shared" si="24"/>
        <v>0</v>
      </c>
      <c r="AL190" s="26">
        <f t="shared" si="24"/>
        <v>0</v>
      </c>
      <c r="AM190" s="26">
        <f t="shared" si="24"/>
        <v>0</v>
      </c>
      <c r="AN190" s="26">
        <f t="shared" si="24"/>
        <v>0</v>
      </c>
      <c r="AO190" s="26">
        <f t="shared" si="24"/>
        <v>0</v>
      </c>
      <c r="AP190" s="26">
        <f t="shared" si="25"/>
        <v>0</v>
      </c>
      <c r="AQ190" s="26">
        <f t="shared" si="25"/>
        <v>0</v>
      </c>
      <c r="AR190" s="26">
        <f t="shared" si="17"/>
        <v>0</v>
      </c>
      <c r="AS190" s="26">
        <f t="shared" si="17"/>
        <v>0</v>
      </c>
      <c r="AT190" s="21"/>
      <c r="AU190" s="21"/>
      <c r="AV190" s="21"/>
      <c r="AW190" s="21"/>
      <c r="AX190" s="21"/>
      <c r="AY190" s="21"/>
      <c r="AZ190" s="21"/>
      <c r="BA190" s="21"/>
      <c r="BB190" s="21"/>
      <c r="BC190" s="21"/>
      <c r="BD190" s="21"/>
      <c r="BE190" s="21"/>
    </row>
    <row r="191" spans="3:57">
      <c r="C191" s="26">
        <v>43.25</v>
      </c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26">
        <f t="shared" si="20"/>
        <v>0</v>
      </c>
      <c r="W191" s="29">
        <f t="shared" si="22"/>
        <v>8.9004811760351146E-2</v>
      </c>
      <c r="X191" s="28">
        <f t="shared" si="21"/>
        <v>0</v>
      </c>
      <c r="Y191" s="22"/>
      <c r="Z191" s="22"/>
      <c r="AA191" s="26">
        <v>43.25</v>
      </c>
      <c r="AB191" s="26">
        <f t="shared" si="24"/>
        <v>0</v>
      </c>
      <c r="AC191" s="26">
        <f t="shared" si="24"/>
        <v>0</v>
      </c>
      <c r="AD191" s="26">
        <f t="shared" si="24"/>
        <v>0</v>
      </c>
      <c r="AE191" s="26">
        <f t="shared" si="24"/>
        <v>0</v>
      </c>
      <c r="AF191" s="26">
        <f t="shared" si="24"/>
        <v>0</v>
      </c>
      <c r="AG191" s="26">
        <f t="shared" si="24"/>
        <v>0</v>
      </c>
      <c r="AH191" s="26">
        <f t="shared" si="24"/>
        <v>0</v>
      </c>
      <c r="AI191" s="26">
        <f t="shared" si="24"/>
        <v>0</v>
      </c>
      <c r="AJ191" s="26">
        <f t="shared" si="24"/>
        <v>0</v>
      </c>
      <c r="AK191" s="26">
        <f t="shared" si="24"/>
        <v>0</v>
      </c>
      <c r="AL191" s="26">
        <f t="shared" si="24"/>
        <v>0</v>
      </c>
      <c r="AM191" s="26">
        <f t="shared" si="24"/>
        <v>0</v>
      </c>
      <c r="AN191" s="26">
        <f t="shared" si="24"/>
        <v>0</v>
      </c>
      <c r="AO191" s="26">
        <f t="shared" si="24"/>
        <v>0</v>
      </c>
      <c r="AP191" s="26">
        <f t="shared" si="25"/>
        <v>0</v>
      </c>
      <c r="AQ191" s="26">
        <f t="shared" si="25"/>
        <v>0</v>
      </c>
      <c r="AR191" s="26">
        <f t="shared" si="17"/>
        <v>0</v>
      </c>
      <c r="AS191" s="26">
        <f t="shared" si="17"/>
        <v>0</v>
      </c>
      <c r="AT191" s="21"/>
      <c r="AU191" s="21"/>
      <c r="AV191" s="21"/>
      <c r="AW191" s="21"/>
      <c r="AX191" s="21"/>
      <c r="AY191" s="21"/>
      <c r="AZ191" s="21"/>
      <c r="BA191" s="21"/>
      <c r="BB191" s="21"/>
      <c r="BC191" s="21"/>
      <c r="BD191" s="21"/>
      <c r="BE191" s="21"/>
    </row>
    <row r="192" spans="3:57">
      <c r="C192" s="26">
        <v>43.5</v>
      </c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  <c r="V192" s="26">
        <f t="shared" si="20"/>
        <v>0</v>
      </c>
      <c r="W192" s="29">
        <f t="shared" si="22"/>
        <v>8.734782997830258E-2</v>
      </c>
      <c r="X192" s="28">
        <f t="shared" si="21"/>
        <v>0</v>
      </c>
      <c r="Y192" s="22"/>
      <c r="Z192" s="22"/>
      <c r="AA192" s="26">
        <v>43.5</v>
      </c>
      <c r="AB192" s="26">
        <f t="shared" si="24"/>
        <v>0</v>
      </c>
      <c r="AC192" s="26">
        <f t="shared" si="24"/>
        <v>0</v>
      </c>
      <c r="AD192" s="26">
        <f t="shared" si="24"/>
        <v>0</v>
      </c>
      <c r="AE192" s="26">
        <f t="shared" si="24"/>
        <v>0</v>
      </c>
      <c r="AF192" s="26">
        <f t="shared" si="24"/>
        <v>0</v>
      </c>
      <c r="AG192" s="26">
        <f t="shared" si="24"/>
        <v>0</v>
      </c>
      <c r="AH192" s="26">
        <f t="shared" si="24"/>
        <v>0</v>
      </c>
      <c r="AI192" s="26">
        <f t="shared" si="24"/>
        <v>0</v>
      </c>
      <c r="AJ192" s="26">
        <f t="shared" si="24"/>
        <v>0</v>
      </c>
      <c r="AK192" s="26">
        <f t="shared" si="24"/>
        <v>0</v>
      </c>
      <c r="AL192" s="26">
        <f t="shared" si="24"/>
        <v>0</v>
      </c>
      <c r="AM192" s="26">
        <f t="shared" si="24"/>
        <v>0</v>
      </c>
      <c r="AN192" s="26">
        <f t="shared" si="24"/>
        <v>0</v>
      </c>
      <c r="AO192" s="26">
        <f t="shared" si="24"/>
        <v>0</v>
      </c>
      <c r="AP192" s="26">
        <f t="shared" si="25"/>
        <v>0</v>
      </c>
      <c r="AQ192" s="26">
        <f t="shared" si="25"/>
        <v>0</v>
      </c>
      <c r="AR192" s="26">
        <f t="shared" si="25"/>
        <v>0</v>
      </c>
      <c r="AS192" s="26">
        <f t="shared" si="25"/>
        <v>0</v>
      </c>
      <c r="AT192" s="21"/>
      <c r="AU192" s="21"/>
      <c r="AV192" s="21"/>
      <c r="AW192" s="21"/>
      <c r="AX192" s="21"/>
      <c r="AY192" s="21"/>
      <c r="AZ192" s="21"/>
      <c r="BA192" s="21"/>
      <c r="BB192" s="21"/>
      <c r="BC192" s="21"/>
      <c r="BD192" s="21"/>
      <c r="BE192" s="21"/>
    </row>
    <row r="193" spans="3:57">
      <c r="C193" s="26">
        <v>43.75</v>
      </c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  <c r="V193" s="26">
        <f t="shared" si="20"/>
        <v>0</v>
      </c>
      <c r="W193" s="29">
        <f t="shared" si="22"/>
        <v>8.5730636561094073E-2</v>
      </c>
      <c r="X193" s="28">
        <f t="shared" si="21"/>
        <v>0</v>
      </c>
      <c r="Y193" s="22"/>
      <c r="Z193" s="22"/>
      <c r="AA193" s="26">
        <v>43.75</v>
      </c>
      <c r="AB193" s="26">
        <f t="shared" si="24"/>
        <v>0</v>
      </c>
      <c r="AC193" s="26">
        <f t="shared" si="24"/>
        <v>0</v>
      </c>
      <c r="AD193" s="26">
        <f t="shared" si="24"/>
        <v>0</v>
      </c>
      <c r="AE193" s="26">
        <f t="shared" si="24"/>
        <v>0</v>
      </c>
      <c r="AF193" s="26">
        <f t="shared" si="24"/>
        <v>0</v>
      </c>
      <c r="AG193" s="26">
        <f t="shared" si="24"/>
        <v>0</v>
      </c>
      <c r="AH193" s="26">
        <f t="shared" si="24"/>
        <v>0</v>
      </c>
      <c r="AI193" s="26">
        <f t="shared" si="24"/>
        <v>0</v>
      </c>
      <c r="AJ193" s="26">
        <f t="shared" si="24"/>
        <v>0</v>
      </c>
      <c r="AK193" s="26">
        <f t="shared" si="24"/>
        <v>0</v>
      </c>
      <c r="AL193" s="26">
        <f t="shared" si="24"/>
        <v>0</v>
      </c>
      <c r="AM193" s="26">
        <f t="shared" si="24"/>
        <v>0</v>
      </c>
      <c r="AN193" s="26">
        <f t="shared" si="24"/>
        <v>0</v>
      </c>
      <c r="AO193" s="26">
        <f t="shared" si="24"/>
        <v>0</v>
      </c>
      <c r="AP193" s="26">
        <f t="shared" si="25"/>
        <v>0</v>
      </c>
      <c r="AQ193" s="26">
        <f t="shared" si="25"/>
        <v>0</v>
      </c>
      <c r="AR193" s="26">
        <f t="shared" si="25"/>
        <v>0</v>
      </c>
      <c r="AS193" s="26">
        <f t="shared" si="25"/>
        <v>0</v>
      </c>
      <c r="AT193" s="21"/>
      <c r="AU193" s="21"/>
      <c r="AV193" s="21"/>
      <c r="AW193" s="21"/>
      <c r="AX193" s="21"/>
      <c r="AY193" s="21"/>
      <c r="AZ193" s="21"/>
      <c r="BA193" s="21"/>
      <c r="BB193" s="21"/>
      <c r="BC193" s="21"/>
      <c r="BD193" s="21"/>
      <c r="BE193" s="21"/>
    </row>
    <row r="194" spans="3:57">
      <c r="C194" s="26">
        <v>44</v>
      </c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  <c r="V194" s="26">
        <f t="shared" si="20"/>
        <v>0</v>
      </c>
      <c r="W194" s="29">
        <f t="shared" si="22"/>
        <v>8.4152276088458614E-2</v>
      </c>
      <c r="X194" s="28">
        <f t="shared" si="21"/>
        <v>0</v>
      </c>
      <c r="Y194" s="22"/>
      <c r="Z194" s="22"/>
      <c r="AA194" s="26">
        <v>44</v>
      </c>
      <c r="AB194" s="26">
        <f t="shared" si="24"/>
        <v>0</v>
      </c>
      <c r="AC194" s="26">
        <f t="shared" si="24"/>
        <v>0</v>
      </c>
      <c r="AD194" s="26">
        <f t="shared" si="24"/>
        <v>0</v>
      </c>
      <c r="AE194" s="26">
        <f t="shared" si="24"/>
        <v>0</v>
      </c>
      <c r="AF194" s="26">
        <f t="shared" si="24"/>
        <v>0</v>
      </c>
      <c r="AG194" s="26">
        <f t="shared" si="24"/>
        <v>0</v>
      </c>
      <c r="AH194" s="26">
        <f t="shared" si="24"/>
        <v>0</v>
      </c>
      <c r="AI194" s="26">
        <f t="shared" si="24"/>
        <v>0</v>
      </c>
      <c r="AJ194" s="26">
        <f t="shared" si="24"/>
        <v>0</v>
      </c>
      <c r="AK194" s="26">
        <f t="shared" si="24"/>
        <v>0</v>
      </c>
      <c r="AL194" s="26">
        <f t="shared" si="24"/>
        <v>0</v>
      </c>
      <c r="AM194" s="26">
        <f t="shared" si="24"/>
        <v>0</v>
      </c>
      <c r="AN194" s="26">
        <f t="shared" si="24"/>
        <v>0</v>
      </c>
      <c r="AO194" s="26">
        <f t="shared" si="24"/>
        <v>0</v>
      </c>
      <c r="AP194" s="26">
        <f t="shared" si="25"/>
        <v>0</v>
      </c>
      <c r="AQ194" s="26">
        <f t="shared" si="25"/>
        <v>0</v>
      </c>
      <c r="AR194" s="26">
        <f t="shared" si="25"/>
        <v>0</v>
      </c>
      <c r="AS194" s="26">
        <f t="shared" si="25"/>
        <v>0</v>
      </c>
      <c r="AT194" s="21"/>
      <c r="AU194" s="21"/>
      <c r="AV194" s="21"/>
      <c r="AW194" s="21"/>
      <c r="AX194" s="21"/>
      <c r="AY194" s="21"/>
      <c r="AZ194" s="21"/>
      <c r="BA194" s="21"/>
      <c r="BB194" s="21"/>
      <c r="BC194" s="21"/>
      <c r="BD194" s="21"/>
      <c r="BE194" s="21"/>
    </row>
    <row r="195" spans="3:57">
      <c r="C195" s="26">
        <v>44.25</v>
      </c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  <c r="V195" s="26">
        <f t="shared" si="20"/>
        <v>0</v>
      </c>
      <c r="W195" s="29">
        <f t="shared" si="22"/>
        <v>8.2611816082210132E-2</v>
      </c>
      <c r="X195" s="28">
        <f t="shared" si="21"/>
        <v>0</v>
      </c>
      <c r="Y195" s="22"/>
      <c r="Z195" s="22"/>
      <c r="AA195" s="26">
        <v>44.25</v>
      </c>
      <c r="AB195" s="26">
        <f t="shared" si="24"/>
        <v>0</v>
      </c>
      <c r="AC195" s="26">
        <f t="shared" si="24"/>
        <v>0</v>
      </c>
      <c r="AD195" s="26">
        <f t="shared" si="24"/>
        <v>0</v>
      </c>
      <c r="AE195" s="26">
        <f t="shared" si="24"/>
        <v>0</v>
      </c>
      <c r="AF195" s="26">
        <f t="shared" si="24"/>
        <v>0</v>
      </c>
      <c r="AG195" s="26">
        <f t="shared" si="24"/>
        <v>0</v>
      </c>
      <c r="AH195" s="26">
        <f t="shared" si="24"/>
        <v>0</v>
      </c>
      <c r="AI195" s="26">
        <f t="shared" si="24"/>
        <v>0</v>
      </c>
      <c r="AJ195" s="26">
        <f t="shared" si="24"/>
        <v>0</v>
      </c>
      <c r="AK195" s="26">
        <f t="shared" si="24"/>
        <v>0</v>
      </c>
      <c r="AL195" s="26">
        <f t="shared" si="24"/>
        <v>0</v>
      </c>
      <c r="AM195" s="26">
        <f t="shared" si="24"/>
        <v>0</v>
      </c>
      <c r="AN195" s="26">
        <f t="shared" si="24"/>
        <v>0</v>
      </c>
      <c r="AO195" s="26">
        <f t="shared" si="24"/>
        <v>0</v>
      </c>
      <c r="AP195" s="26">
        <f t="shared" si="25"/>
        <v>0</v>
      </c>
      <c r="AQ195" s="26">
        <f t="shared" si="25"/>
        <v>0</v>
      </c>
      <c r="AR195" s="26">
        <f t="shared" si="25"/>
        <v>0</v>
      </c>
      <c r="AS195" s="26">
        <f t="shared" si="25"/>
        <v>0</v>
      </c>
      <c r="AT195" s="21"/>
      <c r="AU195" s="21"/>
      <c r="AV195" s="21"/>
      <c r="AW195" s="21"/>
      <c r="AX195" s="21"/>
      <c r="AY195" s="21"/>
      <c r="AZ195" s="21"/>
      <c r="BA195" s="21"/>
      <c r="BB195" s="21"/>
      <c r="BC195" s="21"/>
      <c r="BD195" s="21"/>
      <c r="BE195" s="21"/>
    </row>
    <row r="196" spans="3:57">
      <c r="C196" s="26">
        <v>44.5</v>
      </c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  <c r="V196" s="26">
        <f t="shared" si="20"/>
        <v>0</v>
      </c>
      <c r="W196" s="29">
        <f t="shared" si="22"/>
        <v>8.1108346455345523E-2</v>
      </c>
      <c r="X196" s="28">
        <f t="shared" si="21"/>
        <v>0</v>
      </c>
      <c r="Y196" s="22"/>
      <c r="Z196" s="22"/>
      <c r="AA196" s="26">
        <v>44.5</v>
      </c>
      <c r="AB196" s="26">
        <f t="shared" si="24"/>
        <v>0</v>
      </c>
      <c r="AC196" s="26">
        <f t="shared" si="24"/>
        <v>0</v>
      </c>
      <c r="AD196" s="26">
        <f t="shared" si="24"/>
        <v>0</v>
      </c>
      <c r="AE196" s="26">
        <f t="shared" si="24"/>
        <v>0</v>
      </c>
      <c r="AF196" s="26">
        <f t="shared" si="24"/>
        <v>0</v>
      </c>
      <c r="AG196" s="26">
        <f t="shared" si="24"/>
        <v>0</v>
      </c>
      <c r="AH196" s="26">
        <f t="shared" si="24"/>
        <v>0</v>
      </c>
      <c r="AI196" s="26">
        <f t="shared" si="24"/>
        <v>0</v>
      </c>
      <c r="AJ196" s="26">
        <f t="shared" si="24"/>
        <v>0</v>
      </c>
      <c r="AK196" s="26">
        <f t="shared" si="24"/>
        <v>0</v>
      </c>
      <c r="AL196" s="26">
        <f t="shared" si="24"/>
        <v>0</v>
      </c>
      <c r="AM196" s="26">
        <f t="shared" si="24"/>
        <v>0</v>
      </c>
      <c r="AN196" s="26">
        <f t="shared" si="24"/>
        <v>0</v>
      </c>
      <c r="AO196" s="26">
        <f t="shared" si="24"/>
        <v>0</v>
      </c>
      <c r="AP196" s="26">
        <f t="shared" si="25"/>
        <v>0</v>
      </c>
      <c r="AQ196" s="26">
        <f t="shared" si="25"/>
        <v>0</v>
      </c>
      <c r="AR196" s="26">
        <f t="shared" si="25"/>
        <v>0</v>
      </c>
      <c r="AS196" s="26">
        <f t="shared" si="25"/>
        <v>0</v>
      </c>
      <c r="AT196" s="21"/>
      <c r="AU196" s="21"/>
      <c r="AV196" s="21"/>
      <c r="AW196" s="21"/>
      <c r="AX196" s="21"/>
      <c r="AY196" s="21"/>
      <c r="AZ196" s="21"/>
      <c r="BA196" s="21"/>
      <c r="BB196" s="21"/>
      <c r="BC196" s="21"/>
      <c r="BD196" s="21"/>
      <c r="BE196" s="21"/>
    </row>
    <row r="197" spans="3:57">
      <c r="C197" s="26">
        <v>44.75</v>
      </c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  <c r="V197" s="26">
        <f t="shared" si="20"/>
        <v>0</v>
      </c>
      <c r="W197" s="29">
        <f t="shared" si="22"/>
        <v>7.9640978974375165E-2</v>
      </c>
      <c r="X197" s="28">
        <f t="shared" si="21"/>
        <v>0</v>
      </c>
      <c r="Y197" s="22"/>
      <c r="Z197" s="22"/>
      <c r="AA197" s="26">
        <v>44.75</v>
      </c>
      <c r="AB197" s="26">
        <f t="shared" si="24"/>
        <v>0</v>
      </c>
      <c r="AC197" s="26">
        <f t="shared" si="24"/>
        <v>0</v>
      </c>
      <c r="AD197" s="26">
        <f t="shared" si="24"/>
        <v>0</v>
      </c>
      <c r="AE197" s="26">
        <f t="shared" si="24"/>
        <v>0</v>
      </c>
      <c r="AF197" s="26">
        <f t="shared" si="24"/>
        <v>0</v>
      </c>
      <c r="AG197" s="26">
        <f t="shared" si="24"/>
        <v>0</v>
      </c>
      <c r="AH197" s="26">
        <f t="shared" si="24"/>
        <v>0</v>
      </c>
      <c r="AI197" s="26">
        <f t="shared" si="24"/>
        <v>0</v>
      </c>
      <c r="AJ197" s="26">
        <f t="shared" si="24"/>
        <v>0</v>
      </c>
      <c r="AK197" s="26">
        <f t="shared" si="24"/>
        <v>0</v>
      </c>
      <c r="AL197" s="26">
        <f t="shared" si="24"/>
        <v>0</v>
      </c>
      <c r="AM197" s="26">
        <f t="shared" si="24"/>
        <v>0</v>
      </c>
      <c r="AN197" s="26">
        <f t="shared" si="24"/>
        <v>0</v>
      </c>
      <c r="AO197" s="26">
        <f t="shared" si="24"/>
        <v>0</v>
      </c>
      <c r="AP197" s="26">
        <f t="shared" si="25"/>
        <v>0</v>
      </c>
      <c r="AQ197" s="26">
        <f t="shared" si="25"/>
        <v>0</v>
      </c>
      <c r="AR197" s="26">
        <f t="shared" si="25"/>
        <v>0</v>
      </c>
      <c r="AS197" s="26">
        <f t="shared" si="25"/>
        <v>0</v>
      </c>
      <c r="AT197" s="21"/>
      <c r="AU197" s="21"/>
      <c r="AV197" s="21"/>
      <c r="AW197" s="21"/>
      <c r="AX197" s="21"/>
      <c r="AY197" s="21"/>
      <c r="AZ197" s="21"/>
      <c r="BA197" s="21"/>
      <c r="BB197" s="21"/>
      <c r="BC197" s="21"/>
      <c r="BD197" s="21"/>
      <c r="BE197" s="21"/>
    </row>
    <row r="198" spans="3:57">
      <c r="C198" s="26">
        <v>45</v>
      </c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  <c r="V198" s="26">
        <f t="shared" si="20"/>
        <v>0</v>
      </c>
      <c r="W198" s="29">
        <f t="shared" si="22"/>
        <v>7.8208846734564255E-2</v>
      </c>
      <c r="X198" s="28">
        <f t="shared" si="21"/>
        <v>0</v>
      </c>
      <c r="Y198" s="22"/>
      <c r="Z198" s="22"/>
      <c r="AA198" s="26">
        <v>45</v>
      </c>
      <c r="AB198" s="26">
        <f t="shared" si="24"/>
        <v>0</v>
      </c>
      <c r="AC198" s="26">
        <f t="shared" si="24"/>
        <v>0</v>
      </c>
      <c r="AD198" s="26">
        <f t="shared" si="24"/>
        <v>0</v>
      </c>
      <c r="AE198" s="26">
        <f t="shared" si="24"/>
        <v>0</v>
      </c>
      <c r="AF198" s="26">
        <f t="shared" si="24"/>
        <v>0</v>
      </c>
      <c r="AG198" s="26">
        <f t="shared" ref="AG198:AO226" si="26">$B$6*(1-ISBLANK(I198))</f>
        <v>0</v>
      </c>
      <c r="AH198" s="26">
        <f t="shared" si="26"/>
        <v>0</v>
      </c>
      <c r="AI198" s="26">
        <f t="shared" si="26"/>
        <v>0</v>
      </c>
      <c r="AJ198" s="26">
        <f t="shared" si="26"/>
        <v>0</v>
      </c>
      <c r="AK198" s="26">
        <f t="shared" si="26"/>
        <v>0</v>
      </c>
      <c r="AL198" s="26">
        <f t="shared" si="26"/>
        <v>0</v>
      </c>
      <c r="AM198" s="26">
        <f t="shared" si="26"/>
        <v>0</v>
      </c>
      <c r="AN198" s="26">
        <f t="shared" si="26"/>
        <v>0</v>
      </c>
      <c r="AO198" s="26">
        <f t="shared" si="26"/>
        <v>0</v>
      </c>
      <c r="AP198" s="26">
        <f t="shared" si="25"/>
        <v>0</v>
      </c>
      <c r="AQ198" s="26">
        <f t="shared" si="25"/>
        <v>0</v>
      </c>
      <c r="AR198" s="26">
        <f t="shared" si="25"/>
        <v>0</v>
      </c>
      <c r="AS198" s="26">
        <f t="shared" si="25"/>
        <v>0</v>
      </c>
      <c r="AT198" s="21"/>
      <c r="AU198" s="21"/>
      <c r="AV198" s="21"/>
      <c r="AW198" s="21"/>
      <c r="AX198" s="21"/>
      <c r="AY198" s="21"/>
      <c r="AZ198" s="21"/>
      <c r="BA198" s="21"/>
      <c r="BB198" s="21"/>
      <c r="BC198" s="21"/>
      <c r="BD198" s="21"/>
      <c r="BE198" s="21"/>
    </row>
    <row r="199" spans="3:57">
      <c r="C199" s="26">
        <v>45.25</v>
      </c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26">
        <f t="shared" si="20"/>
        <v>0</v>
      </c>
      <c r="W199" s="29">
        <f t="shared" si="22"/>
        <v>7.6811103647774909E-2</v>
      </c>
      <c r="X199" s="28">
        <f t="shared" si="21"/>
        <v>0</v>
      </c>
      <c r="Y199" s="22"/>
      <c r="Z199" s="22"/>
      <c r="AA199" s="26">
        <v>45.25</v>
      </c>
      <c r="AB199" s="26">
        <f t="shared" ref="AB199:AI241" si="27">$B$6*(1-ISBLANK(D199))</f>
        <v>0</v>
      </c>
      <c r="AC199" s="26">
        <f t="shared" si="27"/>
        <v>0</v>
      </c>
      <c r="AD199" s="26">
        <f t="shared" si="27"/>
        <v>0</v>
      </c>
      <c r="AE199" s="26">
        <f t="shared" si="27"/>
        <v>0</v>
      </c>
      <c r="AF199" s="26">
        <f t="shared" si="27"/>
        <v>0</v>
      </c>
      <c r="AG199" s="26">
        <f t="shared" si="26"/>
        <v>0</v>
      </c>
      <c r="AH199" s="26">
        <f t="shared" si="26"/>
        <v>0</v>
      </c>
      <c r="AI199" s="26">
        <f t="shared" si="26"/>
        <v>0</v>
      </c>
      <c r="AJ199" s="26">
        <f t="shared" si="26"/>
        <v>0</v>
      </c>
      <c r="AK199" s="26">
        <f t="shared" si="26"/>
        <v>0</v>
      </c>
      <c r="AL199" s="26">
        <f t="shared" si="26"/>
        <v>0</v>
      </c>
      <c r="AM199" s="26">
        <f t="shared" si="26"/>
        <v>0</v>
      </c>
      <c r="AN199" s="26">
        <f t="shared" si="26"/>
        <v>0</v>
      </c>
      <c r="AO199" s="26">
        <f t="shared" si="26"/>
        <v>0</v>
      </c>
      <c r="AP199" s="26">
        <f t="shared" si="25"/>
        <v>0</v>
      </c>
      <c r="AQ199" s="26">
        <f t="shared" si="25"/>
        <v>0</v>
      </c>
      <c r="AR199" s="26">
        <f t="shared" si="25"/>
        <v>0</v>
      </c>
      <c r="AS199" s="26">
        <f t="shared" si="25"/>
        <v>0</v>
      </c>
      <c r="AT199" s="21"/>
      <c r="AU199" s="21"/>
      <c r="AV199" s="21"/>
      <c r="AW199" s="21"/>
      <c r="AX199" s="21"/>
      <c r="AY199" s="21"/>
      <c r="AZ199" s="21"/>
      <c r="BA199" s="21"/>
      <c r="BB199" s="21"/>
      <c r="BC199" s="21"/>
      <c r="BD199" s="21"/>
      <c r="BE199" s="21"/>
    </row>
    <row r="200" spans="3:57">
      <c r="C200" s="26">
        <v>45.5</v>
      </c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  <c r="V200" s="26">
        <f t="shared" si="20"/>
        <v>0</v>
      </c>
      <c r="W200" s="29">
        <f t="shared" si="22"/>
        <v>7.544692394260652E-2</v>
      </c>
      <c r="X200" s="28">
        <f t="shared" si="21"/>
        <v>0</v>
      </c>
      <c r="Y200" s="22"/>
      <c r="Z200" s="22"/>
      <c r="AA200" s="26">
        <v>45.5</v>
      </c>
      <c r="AB200" s="26">
        <f t="shared" si="27"/>
        <v>0</v>
      </c>
      <c r="AC200" s="26">
        <f t="shared" si="27"/>
        <v>0</v>
      </c>
      <c r="AD200" s="26">
        <f t="shared" si="27"/>
        <v>0</v>
      </c>
      <c r="AE200" s="26">
        <f t="shared" si="27"/>
        <v>0</v>
      </c>
      <c r="AF200" s="26">
        <f t="shared" si="27"/>
        <v>0</v>
      </c>
      <c r="AG200" s="26">
        <f t="shared" si="26"/>
        <v>0</v>
      </c>
      <c r="AH200" s="26">
        <f t="shared" si="26"/>
        <v>0</v>
      </c>
      <c r="AI200" s="26">
        <f t="shared" si="26"/>
        <v>0</v>
      </c>
      <c r="AJ200" s="26">
        <f t="shared" si="26"/>
        <v>0</v>
      </c>
      <c r="AK200" s="26">
        <f t="shared" si="26"/>
        <v>0</v>
      </c>
      <c r="AL200" s="26">
        <f t="shared" si="26"/>
        <v>0</v>
      </c>
      <c r="AM200" s="26">
        <f t="shared" si="26"/>
        <v>0</v>
      </c>
      <c r="AN200" s="26">
        <f t="shared" si="26"/>
        <v>0</v>
      </c>
      <c r="AO200" s="26">
        <f t="shared" si="26"/>
        <v>0</v>
      </c>
      <c r="AP200" s="26">
        <f t="shared" si="25"/>
        <v>0</v>
      </c>
      <c r="AQ200" s="26">
        <f t="shared" si="25"/>
        <v>0</v>
      </c>
      <c r="AR200" s="26">
        <f t="shared" si="25"/>
        <v>0</v>
      </c>
      <c r="AS200" s="26">
        <f t="shared" si="25"/>
        <v>0</v>
      </c>
      <c r="AT200" s="21"/>
      <c r="AU200" s="21"/>
      <c r="AV200" s="21"/>
      <c r="AW200" s="21"/>
      <c r="AX200" s="21"/>
      <c r="AY200" s="21"/>
      <c r="AZ200" s="21"/>
      <c r="BA200" s="21"/>
      <c r="BB200" s="21"/>
      <c r="BC200" s="21"/>
      <c r="BD200" s="21"/>
      <c r="BE200" s="21"/>
    </row>
    <row r="201" spans="3:57">
      <c r="C201" s="26">
        <v>45.75</v>
      </c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  <c r="V201" s="26">
        <f t="shared" si="20"/>
        <v>0</v>
      </c>
      <c r="W201" s="29">
        <f t="shared" si="22"/>
        <v>7.4115501676538964E-2</v>
      </c>
      <c r="X201" s="28">
        <f t="shared" si="21"/>
        <v>0</v>
      </c>
      <c r="Y201" s="22"/>
      <c r="Z201" s="22"/>
      <c r="AA201" s="26">
        <v>45.75</v>
      </c>
      <c r="AB201" s="26">
        <f t="shared" si="27"/>
        <v>0</v>
      </c>
      <c r="AC201" s="26">
        <f t="shared" si="27"/>
        <v>0</v>
      </c>
      <c r="AD201" s="26">
        <f t="shared" si="27"/>
        <v>0</v>
      </c>
      <c r="AE201" s="26">
        <f t="shared" si="27"/>
        <v>0</v>
      </c>
      <c r="AF201" s="26">
        <f t="shared" si="27"/>
        <v>0</v>
      </c>
      <c r="AG201" s="26">
        <f t="shared" si="26"/>
        <v>0</v>
      </c>
      <c r="AH201" s="26">
        <f t="shared" si="26"/>
        <v>0</v>
      </c>
      <c r="AI201" s="26">
        <f t="shared" si="26"/>
        <v>0</v>
      </c>
      <c r="AJ201" s="26">
        <f t="shared" si="26"/>
        <v>0</v>
      </c>
      <c r="AK201" s="26">
        <f t="shared" si="26"/>
        <v>0</v>
      </c>
      <c r="AL201" s="26">
        <f t="shared" si="26"/>
        <v>0</v>
      </c>
      <c r="AM201" s="26">
        <f t="shared" si="26"/>
        <v>0</v>
      </c>
      <c r="AN201" s="26">
        <f t="shared" si="26"/>
        <v>0</v>
      </c>
      <c r="AO201" s="26">
        <f t="shared" si="26"/>
        <v>0</v>
      </c>
      <c r="AP201" s="26">
        <f t="shared" si="25"/>
        <v>0</v>
      </c>
      <c r="AQ201" s="26">
        <f t="shared" si="25"/>
        <v>0</v>
      </c>
      <c r="AR201" s="26">
        <f t="shared" si="25"/>
        <v>0</v>
      </c>
      <c r="AS201" s="26">
        <f t="shared" si="25"/>
        <v>0</v>
      </c>
      <c r="AT201" s="21"/>
      <c r="AU201" s="21"/>
      <c r="AV201" s="21"/>
      <c r="AW201" s="21"/>
      <c r="AX201" s="21"/>
      <c r="AY201" s="21"/>
      <c r="AZ201" s="21"/>
      <c r="BA201" s="21"/>
      <c r="BB201" s="21"/>
      <c r="BC201" s="21"/>
      <c r="BD201" s="21"/>
      <c r="BE201" s="21"/>
    </row>
    <row r="202" spans="3:57">
      <c r="C202" s="26">
        <v>46</v>
      </c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  <c r="V202" s="26">
        <f t="shared" si="20"/>
        <v>0</v>
      </c>
      <c r="W202" s="29">
        <f t="shared" si="22"/>
        <v>7.2816050259790571E-2</v>
      </c>
      <c r="X202" s="28">
        <f t="shared" si="21"/>
        <v>0</v>
      </c>
      <c r="Y202" s="22"/>
      <c r="Z202" s="22"/>
      <c r="AA202" s="26">
        <v>46</v>
      </c>
      <c r="AB202" s="26">
        <f t="shared" si="27"/>
        <v>0</v>
      </c>
      <c r="AC202" s="26">
        <f t="shared" si="27"/>
        <v>0</v>
      </c>
      <c r="AD202" s="26">
        <f t="shared" si="27"/>
        <v>0</v>
      </c>
      <c r="AE202" s="26">
        <f t="shared" si="27"/>
        <v>0</v>
      </c>
      <c r="AF202" s="26">
        <f t="shared" si="27"/>
        <v>0</v>
      </c>
      <c r="AG202" s="26">
        <f t="shared" si="26"/>
        <v>0</v>
      </c>
      <c r="AH202" s="26">
        <f t="shared" si="26"/>
        <v>0</v>
      </c>
      <c r="AI202" s="26">
        <f t="shared" si="26"/>
        <v>0</v>
      </c>
      <c r="AJ202" s="26">
        <f t="shared" si="26"/>
        <v>0</v>
      </c>
      <c r="AK202" s="26">
        <f t="shared" si="26"/>
        <v>0</v>
      </c>
      <c r="AL202" s="26">
        <f t="shared" si="26"/>
        <v>0</v>
      </c>
      <c r="AM202" s="26">
        <f t="shared" si="26"/>
        <v>0</v>
      </c>
      <c r="AN202" s="26">
        <f t="shared" si="26"/>
        <v>0</v>
      </c>
      <c r="AO202" s="26">
        <f t="shared" si="26"/>
        <v>0</v>
      </c>
      <c r="AP202" s="26">
        <f t="shared" si="25"/>
        <v>0</v>
      </c>
      <c r="AQ202" s="26">
        <f t="shared" si="25"/>
        <v>0</v>
      </c>
      <c r="AR202" s="26">
        <f t="shared" si="25"/>
        <v>0</v>
      </c>
      <c r="AS202" s="26">
        <f t="shared" si="25"/>
        <v>0</v>
      </c>
      <c r="AT202" s="21"/>
      <c r="AU202" s="21"/>
      <c r="AV202" s="21"/>
      <c r="AW202" s="21"/>
      <c r="AX202" s="21"/>
      <c r="AY202" s="21"/>
      <c r="AZ202" s="21"/>
      <c r="BA202" s="21"/>
      <c r="BB202" s="21"/>
      <c r="BC202" s="21"/>
      <c r="BD202" s="21"/>
      <c r="BE202" s="21"/>
    </row>
    <row r="203" spans="3:57">
      <c r="C203" s="26">
        <v>46.25</v>
      </c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  <c r="V203" s="26">
        <f t="shared" si="20"/>
        <v>0</v>
      </c>
      <c r="W203" s="29">
        <f t="shared" si="22"/>
        <v>7.154780199060945E-2</v>
      </c>
      <c r="X203" s="28">
        <f t="shared" si="21"/>
        <v>0</v>
      </c>
      <c r="Y203" s="22"/>
      <c r="Z203" s="22"/>
      <c r="AA203" s="26">
        <v>46.25</v>
      </c>
      <c r="AB203" s="26">
        <f t="shared" si="27"/>
        <v>0</v>
      </c>
      <c r="AC203" s="26">
        <f t="shared" si="27"/>
        <v>0</v>
      </c>
      <c r="AD203" s="26">
        <f t="shared" si="27"/>
        <v>0</v>
      </c>
      <c r="AE203" s="26">
        <f t="shared" si="27"/>
        <v>0</v>
      </c>
      <c r="AF203" s="26">
        <f t="shared" si="27"/>
        <v>0</v>
      </c>
      <c r="AG203" s="26">
        <f t="shared" si="26"/>
        <v>0</v>
      </c>
      <c r="AH203" s="26">
        <f t="shared" si="26"/>
        <v>0</v>
      </c>
      <c r="AI203" s="26">
        <f t="shared" si="26"/>
        <v>0</v>
      </c>
      <c r="AJ203" s="26">
        <f t="shared" si="26"/>
        <v>0</v>
      </c>
      <c r="AK203" s="26">
        <f t="shared" si="26"/>
        <v>0</v>
      </c>
      <c r="AL203" s="26">
        <f t="shared" si="26"/>
        <v>0</v>
      </c>
      <c r="AM203" s="26">
        <f t="shared" si="26"/>
        <v>0</v>
      </c>
      <c r="AN203" s="26">
        <f t="shared" si="26"/>
        <v>0</v>
      </c>
      <c r="AO203" s="26">
        <f t="shared" si="26"/>
        <v>0</v>
      </c>
      <c r="AP203" s="26">
        <f t="shared" si="25"/>
        <v>0</v>
      </c>
      <c r="AQ203" s="26">
        <f t="shared" si="25"/>
        <v>0</v>
      </c>
      <c r="AR203" s="26">
        <f t="shared" si="25"/>
        <v>0</v>
      </c>
      <c r="AS203" s="26">
        <f t="shared" si="25"/>
        <v>0</v>
      </c>
      <c r="AT203" s="21"/>
      <c r="AU203" s="21"/>
      <c r="AV203" s="21"/>
      <c r="AW203" s="21"/>
      <c r="AX203" s="21"/>
      <c r="AY203" s="21"/>
      <c r="AZ203" s="21"/>
      <c r="BA203" s="21"/>
      <c r="BB203" s="21"/>
      <c r="BC203" s="21"/>
      <c r="BD203" s="21"/>
      <c r="BE203" s="21"/>
    </row>
    <row r="204" spans="3:57">
      <c r="C204" s="26">
        <v>46.5</v>
      </c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  <c r="V204" s="26">
        <f t="shared" si="20"/>
        <v>0</v>
      </c>
      <c r="W204" s="29">
        <f t="shared" si="22"/>
        <v>7.0310007601723595E-2</v>
      </c>
      <c r="X204" s="28">
        <f t="shared" si="21"/>
        <v>0</v>
      </c>
      <c r="Y204" s="22"/>
      <c r="Z204" s="22"/>
      <c r="AA204" s="26">
        <v>46.5</v>
      </c>
      <c r="AB204" s="26">
        <f t="shared" si="27"/>
        <v>0</v>
      </c>
      <c r="AC204" s="26">
        <f t="shared" si="27"/>
        <v>0</v>
      </c>
      <c r="AD204" s="26">
        <f t="shared" si="27"/>
        <v>0</v>
      </c>
      <c r="AE204" s="26">
        <f t="shared" si="27"/>
        <v>0</v>
      </c>
      <c r="AF204" s="26">
        <f t="shared" si="27"/>
        <v>0</v>
      </c>
      <c r="AG204" s="26">
        <f t="shared" si="26"/>
        <v>0</v>
      </c>
      <c r="AH204" s="26">
        <f t="shared" si="26"/>
        <v>0</v>
      </c>
      <c r="AI204" s="26">
        <f t="shared" si="26"/>
        <v>0</v>
      </c>
      <c r="AJ204" s="26">
        <f t="shared" si="26"/>
        <v>0</v>
      </c>
      <c r="AK204" s="26">
        <f t="shared" si="26"/>
        <v>0</v>
      </c>
      <c r="AL204" s="26">
        <f t="shared" si="26"/>
        <v>0</v>
      </c>
      <c r="AM204" s="26">
        <f t="shared" si="26"/>
        <v>0</v>
      </c>
      <c r="AN204" s="26">
        <f t="shared" si="26"/>
        <v>0</v>
      </c>
      <c r="AO204" s="26">
        <f t="shared" si="26"/>
        <v>0</v>
      </c>
      <c r="AP204" s="26">
        <f t="shared" si="25"/>
        <v>0</v>
      </c>
      <c r="AQ204" s="26">
        <f t="shared" si="25"/>
        <v>0</v>
      </c>
      <c r="AR204" s="26">
        <f t="shared" si="25"/>
        <v>0</v>
      </c>
      <c r="AS204" s="26">
        <f t="shared" si="25"/>
        <v>0</v>
      </c>
      <c r="AT204" s="21"/>
      <c r="AU204" s="21"/>
      <c r="AV204" s="21"/>
      <c r="AW204" s="21"/>
      <c r="AX204" s="21"/>
      <c r="AY204" s="21"/>
      <c r="AZ204" s="21"/>
      <c r="BA204" s="21"/>
      <c r="BB204" s="21"/>
      <c r="BC204" s="21"/>
      <c r="BD204" s="21"/>
      <c r="BE204" s="21"/>
    </row>
    <row r="205" spans="3:57">
      <c r="C205" s="26">
        <v>46.75</v>
      </c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26">
        <f t="shared" si="20"/>
        <v>0</v>
      </c>
      <c r="W205" s="29">
        <f t="shared" si="22"/>
        <v>6.9101935817682009E-2</v>
      </c>
      <c r="X205" s="28">
        <f t="shared" si="21"/>
        <v>0</v>
      </c>
      <c r="Y205" s="22"/>
      <c r="Z205" s="22"/>
      <c r="AA205" s="26">
        <v>46.75</v>
      </c>
      <c r="AB205" s="26">
        <f t="shared" si="27"/>
        <v>0</v>
      </c>
      <c r="AC205" s="26">
        <f t="shared" si="27"/>
        <v>0</v>
      </c>
      <c r="AD205" s="26">
        <f t="shared" si="27"/>
        <v>0</v>
      </c>
      <c r="AE205" s="26">
        <f t="shared" si="27"/>
        <v>0</v>
      </c>
      <c r="AF205" s="26">
        <f t="shared" si="27"/>
        <v>0</v>
      </c>
      <c r="AG205" s="26">
        <f t="shared" si="26"/>
        <v>0</v>
      </c>
      <c r="AH205" s="26">
        <f t="shared" si="26"/>
        <v>0</v>
      </c>
      <c r="AI205" s="26">
        <f t="shared" si="26"/>
        <v>0</v>
      </c>
      <c r="AJ205" s="26">
        <f t="shared" si="26"/>
        <v>0</v>
      </c>
      <c r="AK205" s="26">
        <f t="shared" si="26"/>
        <v>0</v>
      </c>
      <c r="AL205" s="26">
        <f t="shared" si="26"/>
        <v>0</v>
      </c>
      <c r="AM205" s="26">
        <f t="shared" si="26"/>
        <v>0</v>
      </c>
      <c r="AN205" s="26">
        <f t="shared" si="26"/>
        <v>0</v>
      </c>
      <c r="AO205" s="26">
        <f t="shared" si="26"/>
        <v>0</v>
      </c>
      <c r="AP205" s="26">
        <f t="shared" si="25"/>
        <v>0</v>
      </c>
      <c r="AQ205" s="26">
        <f t="shared" si="25"/>
        <v>0</v>
      </c>
      <c r="AR205" s="26">
        <f t="shared" si="25"/>
        <v>0</v>
      </c>
      <c r="AS205" s="26">
        <f t="shared" si="25"/>
        <v>0</v>
      </c>
      <c r="AT205" s="21"/>
      <c r="AU205" s="21"/>
      <c r="AV205" s="21"/>
      <c r="AW205" s="21"/>
      <c r="AX205" s="21"/>
      <c r="AY205" s="21"/>
      <c r="AZ205" s="21"/>
      <c r="BA205" s="21"/>
      <c r="BB205" s="21"/>
      <c r="BC205" s="21"/>
      <c r="BD205" s="21"/>
      <c r="BE205" s="21"/>
    </row>
    <row r="206" spans="3:57">
      <c r="C206" s="26">
        <v>47</v>
      </c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  <c r="V206" s="26">
        <f t="shared" si="20"/>
        <v>0</v>
      </c>
      <c r="W206" s="29">
        <f t="shared" si="22"/>
        <v>6.7922872922825075E-2</v>
      </c>
      <c r="X206" s="28">
        <f t="shared" si="21"/>
        <v>0</v>
      </c>
      <c r="Y206" s="22"/>
      <c r="Z206" s="22"/>
      <c r="AA206" s="26">
        <v>47</v>
      </c>
      <c r="AB206" s="26">
        <f t="shared" si="27"/>
        <v>0</v>
      </c>
      <c r="AC206" s="26">
        <f t="shared" si="27"/>
        <v>0</v>
      </c>
      <c r="AD206" s="26">
        <f t="shared" si="27"/>
        <v>0</v>
      </c>
      <c r="AE206" s="26">
        <f t="shared" si="27"/>
        <v>0</v>
      </c>
      <c r="AF206" s="26">
        <f t="shared" si="27"/>
        <v>0</v>
      </c>
      <c r="AG206" s="26">
        <f t="shared" si="26"/>
        <v>0</v>
      </c>
      <c r="AH206" s="26">
        <f t="shared" si="26"/>
        <v>0</v>
      </c>
      <c r="AI206" s="26">
        <f t="shared" si="26"/>
        <v>0</v>
      </c>
      <c r="AJ206" s="26">
        <f t="shared" si="26"/>
        <v>0</v>
      </c>
      <c r="AK206" s="26">
        <f t="shared" si="26"/>
        <v>0</v>
      </c>
      <c r="AL206" s="26">
        <f t="shared" si="26"/>
        <v>0</v>
      </c>
      <c r="AM206" s="26">
        <f t="shared" si="26"/>
        <v>0</v>
      </c>
      <c r="AN206" s="26">
        <f t="shared" si="26"/>
        <v>0</v>
      </c>
      <c r="AO206" s="26">
        <f t="shared" si="26"/>
        <v>0</v>
      </c>
      <c r="AP206" s="26">
        <f t="shared" si="25"/>
        <v>0</v>
      </c>
      <c r="AQ206" s="26">
        <f t="shared" si="25"/>
        <v>0</v>
      </c>
      <c r="AR206" s="26">
        <f t="shared" si="25"/>
        <v>0</v>
      </c>
      <c r="AS206" s="26">
        <f t="shared" si="25"/>
        <v>0</v>
      </c>
      <c r="AT206" s="21"/>
      <c r="AU206" s="21"/>
      <c r="AV206" s="21"/>
      <c r="AW206" s="21"/>
      <c r="AX206" s="21"/>
      <c r="AY206" s="21"/>
      <c r="AZ206" s="21"/>
      <c r="BA206" s="21"/>
      <c r="BB206" s="21"/>
      <c r="BC206" s="21"/>
      <c r="BD206" s="21"/>
      <c r="BE206" s="21"/>
    </row>
    <row r="207" spans="3:57">
      <c r="C207" s="26">
        <v>47.25</v>
      </c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  <c r="V207" s="26">
        <f t="shared" si="20"/>
        <v>0</v>
      </c>
      <c r="W207" s="29">
        <f t="shared" si="22"/>
        <v>6.6772122339629134E-2</v>
      </c>
      <c r="X207" s="28">
        <f t="shared" si="21"/>
        <v>0</v>
      </c>
      <c r="Y207" s="22"/>
      <c r="Z207" s="22"/>
      <c r="AA207" s="26">
        <v>47.25</v>
      </c>
      <c r="AB207" s="26">
        <f t="shared" si="27"/>
        <v>0</v>
      </c>
      <c r="AC207" s="26">
        <f t="shared" si="27"/>
        <v>0</v>
      </c>
      <c r="AD207" s="26">
        <f t="shared" si="27"/>
        <v>0</v>
      </c>
      <c r="AE207" s="26">
        <f t="shared" si="27"/>
        <v>0</v>
      </c>
      <c r="AF207" s="26">
        <f t="shared" si="27"/>
        <v>0</v>
      </c>
      <c r="AG207" s="26">
        <f t="shared" si="26"/>
        <v>0</v>
      </c>
      <c r="AH207" s="26">
        <f t="shared" si="26"/>
        <v>0</v>
      </c>
      <c r="AI207" s="26">
        <f t="shared" si="26"/>
        <v>0</v>
      </c>
      <c r="AJ207" s="26">
        <f t="shared" si="26"/>
        <v>0</v>
      </c>
      <c r="AK207" s="26">
        <f t="shared" si="26"/>
        <v>0</v>
      </c>
      <c r="AL207" s="26">
        <f t="shared" si="26"/>
        <v>0</v>
      </c>
      <c r="AM207" s="26">
        <f t="shared" si="26"/>
        <v>0</v>
      </c>
      <c r="AN207" s="26">
        <f t="shared" si="26"/>
        <v>0</v>
      </c>
      <c r="AO207" s="26">
        <f t="shared" si="26"/>
        <v>0</v>
      </c>
      <c r="AP207" s="26">
        <f t="shared" si="25"/>
        <v>0</v>
      </c>
      <c r="AQ207" s="26">
        <f t="shared" si="25"/>
        <v>0</v>
      </c>
      <c r="AR207" s="26">
        <f t="shared" si="25"/>
        <v>0</v>
      </c>
      <c r="AS207" s="26">
        <f t="shared" si="25"/>
        <v>0</v>
      </c>
      <c r="AT207" s="21"/>
      <c r="AU207" s="21"/>
      <c r="AV207" s="21"/>
      <c r="AW207" s="21"/>
      <c r="AX207" s="21"/>
      <c r="AY207" s="21"/>
      <c r="AZ207" s="21"/>
      <c r="BA207" s="21"/>
      <c r="BB207" s="21"/>
      <c r="BC207" s="21"/>
      <c r="BD207" s="21"/>
      <c r="BE207" s="21"/>
    </row>
    <row r="208" spans="3:57">
      <c r="C208" s="26">
        <v>47.5</v>
      </c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  <c r="V208" s="26">
        <f t="shared" si="20"/>
        <v>0</v>
      </c>
      <c r="W208" s="29">
        <f t="shared" si="22"/>
        <v>6.5649004217176066E-2</v>
      </c>
      <c r="X208" s="28">
        <f t="shared" si="21"/>
        <v>0</v>
      </c>
      <c r="Y208" s="22"/>
      <c r="Z208" s="22"/>
      <c r="AA208" s="26">
        <v>47.5</v>
      </c>
      <c r="AB208" s="26">
        <f t="shared" si="27"/>
        <v>0</v>
      </c>
      <c r="AC208" s="26">
        <f t="shared" si="27"/>
        <v>0</v>
      </c>
      <c r="AD208" s="26">
        <f t="shared" si="27"/>
        <v>0</v>
      </c>
      <c r="AE208" s="26">
        <f t="shared" si="27"/>
        <v>0</v>
      </c>
      <c r="AF208" s="26">
        <f t="shared" si="27"/>
        <v>0</v>
      </c>
      <c r="AG208" s="26">
        <f t="shared" si="26"/>
        <v>0</v>
      </c>
      <c r="AH208" s="26">
        <f t="shared" si="26"/>
        <v>0</v>
      </c>
      <c r="AI208" s="26">
        <f t="shared" si="26"/>
        <v>0</v>
      </c>
      <c r="AJ208" s="26">
        <f t="shared" si="26"/>
        <v>0</v>
      </c>
      <c r="AK208" s="26">
        <f t="shared" si="26"/>
        <v>0</v>
      </c>
      <c r="AL208" s="26">
        <f t="shared" si="26"/>
        <v>0</v>
      </c>
      <c r="AM208" s="26">
        <f t="shared" si="26"/>
        <v>0</v>
      </c>
      <c r="AN208" s="26">
        <f t="shared" si="26"/>
        <v>0</v>
      </c>
      <c r="AO208" s="26">
        <f t="shared" si="26"/>
        <v>0</v>
      </c>
      <c r="AP208" s="26">
        <f t="shared" si="25"/>
        <v>0</v>
      </c>
      <c r="AQ208" s="26">
        <f t="shared" si="25"/>
        <v>0</v>
      </c>
      <c r="AR208" s="26">
        <f t="shared" si="25"/>
        <v>0</v>
      </c>
      <c r="AS208" s="26">
        <f t="shared" si="25"/>
        <v>0</v>
      </c>
      <c r="AT208" s="21"/>
      <c r="AU208" s="21"/>
      <c r="AV208" s="21"/>
      <c r="AW208" s="21"/>
      <c r="AX208" s="21"/>
      <c r="AY208" s="21"/>
      <c r="AZ208" s="21"/>
      <c r="BA208" s="21"/>
      <c r="BB208" s="21"/>
      <c r="BC208" s="21"/>
      <c r="BD208" s="21"/>
      <c r="BE208" s="21"/>
    </row>
    <row r="209" spans="3:57">
      <c r="C209" s="26">
        <v>47.75</v>
      </c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  <c r="V209" s="26">
        <f t="shared" si="20"/>
        <v>0</v>
      </c>
      <c r="W209" s="29">
        <f t="shared" si="22"/>
        <v>6.455285502950478E-2</v>
      </c>
      <c r="X209" s="28">
        <f t="shared" si="21"/>
        <v>0</v>
      </c>
      <c r="Y209" s="22"/>
      <c r="Z209" s="22"/>
      <c r="AA209" s="26">
        <v>47.75</v>
      </c>
      <c r="AB209" s="26">
        <f t="shared" si="27"/>
        <v>0</v>
      </c>
      <c r="AC209" s="26">
        <f t="shared" si="27"/>
        <v>0</v>
      </c>
      <c r="AD209" s="26">
        <f t="shared" si="27"/>
        <v>0</v>
      </c>
      <c r="AE209" s="26">
        <f t="shared" si="27"/>
        <v>0</v>
      </c>
      <c r="AF209" s="26">
        <f t="shared" si="27"/>
        <v>0</v>
      </c>
      <c r="AG209" s="26">
        <f t="shared" si="26"/>
        <v>0</v>
      </c>
      <c r="AH209" s="26">
        <f t="shared" si="26"/>
        <v>0</v>
      </c>
      <c r="AI209" s="26">
        <f t="shared" si="26"/>
        <v>0</v>
      </c>
      <c r="AJ209" s="26">
        <f t="shared" si="26"/>
        <v>0</v>
      </c>
      <c r="AK209" s="26">
        <f t="shared" si="26"/>
        <v>0</v>
      </c>
      <c r="AL209" s="26">
        <f t="shared" si="26"/>
        <v>0</v>
      </c>
      <c r="AM209" s="26">
        <f t="shared" si="26"/>
        <v>0</v>
      </c>
      <c r="AN209" s="26">
        <f t="shared" si="26"/>
        <v>0</v>
      </c>
      <c r="AO209" s="26">
        <f t="shared" si="26"/>
        <v>0</v>
      </c>
      <c r="AP209" s="26">
        <f t="shared" si="25"/>
        <v>0</v>
      </c>
      <c r="AQ209" s="26">
        <f t="shared" si="25"/>
        <v>0</v>
      </c>
      <c r="AR209" s="26">
        <f t="shared" si="25"/>
        <v>0</v>
      </c>
      <c r="AS209" s="26">
        <f t="shared" si="25"/>
        <v>0</v>
      </c>
      <c r="AT209" s="21"/>
      <c r="AU209" s="21"/>
      <c r="AV209" s="21"/>
      <c r="AW209" s="21"/>
      <c r="AX209" s="21"/>
      <c r="AY209" s="21"/>
      <c r="AZ209" s="21"/>
      <c r="BA209" s="21"/>
      <c r="BB209" s="21"/>
      <c r="BC209" s="21"/>
      <c r="BD209" s="21"/>
      <c r="BE209" s="21"/>
    </row>
    <row r="210" spans="3:57">
      <c r="C210" s="26">
        <v>48</v>
      </c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26">
        <f t="shared" si="20"/>
        <v>0</v>
      </c>
      <c r="W210" s="29">
        <f t="shared" si="22"/>
        <v>6.3483027183607252E-2</v>
      </c>
      <c r="X210" s="28">
        <f t="shared" si="21"/>
        <v>0</v>
      </c>
      <c r="Y210" s="22"/>
      <c r="Z210" s="22"/>
      <c r="AA210" s="26">
        <v>48</v>
      </c>
      <c r="AB210" s="26">
        <f t="shared" si="27"/>
        <v>0</v>
      </c>
      <c r="AC210" s="26">
        <f t="shared" si="27"/>
        <v>0</v>
      </c>
      <c r="AD210" s="26">
        <f t="shared" si="27"/>
        <v>0</v>
      </c>
      <c r="AE210" s="26">
        <f t="shared" si="27"/>
        <v>0</v>
      </c>
      <c r="AF210" s="26">
        <f t="shared" si="27"/>
        <v>0</v>
      </c>
      <c r="AG210" s="26">
        <f t="shared" si="26"/>
        <v>0</v>
      </c>
      <c r="AH210" s="26">
        <f t="shared" si="26"/>
        <v>0</v>
      </c>
      <c r="AI210" s="26">
        <f t="shared" si="26"/>
        <v>0</v>
      </c>
      <c r="AJ210" s="26">
        <f t="shared" si="26"/>
        <v>0</v>
      </c>
      <c r="AK210" s="26">
        <f t="shared" si="26"/>
        <v>0</v>
      </c>
      <c r="AL210" s="26">
        <f t="shared" si="26"/>
        <v>0</v>
      </c>
      <c r="AM210" s="26">
        <f t="shared" si="26"/>
        <v>0</v>
      </c>
      <c r="AN210" s="26">
        <f t="shared" si="26"/>
        <v>0</v>
      </c>
      <c r="AO210" s="26">
        <f t="shared" si="26"/>
        <v>0</v>
      </c>
      <c r="AP210" s="26">
        <f t="shared" si="25"/>
        <v>0</v>
      </c>
      <c r="AQ210" s="26">
        <f t="shared" si="25"/>
        <v>0</v>
      </c>
      <c r="AR210" s="26">
        <f t="shared" si="25"/>
        <v>0</v>
      </c>
      <c r="AS210" s="26">
        <f t="shared" si="25"/>
        <v>0</v>
      </c>
      <c r="AT210" s="21"/>
      <c r="AU210" s="21"/>
      <c r="AV210" s="21"/>
      <c r="AW210" s="21"/>
      <c r="AX210" s="21"/>
      <c r="AY210" s="21"/>
      <c r="AZ210" s="21"/>
      <c r="BA210" s="21"/>
      <c r="BB210" s="21"/>
      <c r="BC210" s="21"/>
      <c r="BD210" s="21"/>
      <c r="BE210" s="21"/>
    </row>
    <row r="211" spans="3:57">
      <c r="C211" s="26">
        <v>48.25</v>
      </c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26">
        <f t="shared" ref="V211:V259" si="28">SUM(AB211:AS211)</f>
        <v>0</v>
      </c>
      <c r="W211" s="29">
        <f t="shared" si="22"/>
        <v>6.2438888636837692E-2</v>
      </c>
      <c r="X211" s="28">
        <f t="shared" ref="X211:X259" si="29">1*(W211&gt;$B$7)</f>
        <v>0</v>
      </c>
      <c r="Y211" s="22"/>
      <c r="Z211" s="22"/>
      <c r="AA211" s="26">
        <v>48.25</v>
      </c>
      <c r="AB211" s="26">
        <f t="shared" si="27"/>
        <v>0</v>
      </c>
      <c r="AC211" s="26">
        <f t="shared" si="27"/>
        <v>0</v>
      </c>
      <c r="AD211" s="26">
        <f t="shared" si="27"/>
        <v>0</v>
      </c>
      <c r="AE211" s="26">
        <f t="shared" si="27"/>
        <v>0</v>
      </c>
      <c r="AF211" s="26">
        <f t="shared" si="27"/>
        <v>0</v>
      </c>
      <c r="AG211" s="26">
        <f t="shared" si="26"/>
        <v>0</v>
      </c>
      <c r="AH211" s="26">
        <f t="shared" si="26"/>
        <v>0</v>
      </c>
      <c r="AI211" s="26">
        <f t="shared" si="26"/>
        <v>0</v>
      </c>
      <c r="AJ211" s="26">
        <f t="shared" si="26"/>
        <v>0</v>
      </c>
      <c r="AK211" s="26">
        <f t="shared" si="26"/>
        <v>0</v>
      </c>
      <c r="AL211" s="26">
        <f t="shared" si="26"/>
        <v>0</v>
      </c>
      <c r="AM211" s="26">
        <f t="shared" si="26"/>
        <v>0</v>
      </c>
      <c r="AN211" s="26">
        <f t="shared" si="26"/>
        <v>0</v>
      </c>
      <c r="AO211" s="26">
        <f t="shared" si="26"/>
        <v>0</v>
      </c>
      <c r="AP211" s="26">
        <f t="shared" si="25"/>
        <v>0</v>
      </c>
      <c r="AQ211" s="26">
        <f t="shared" si="25"/>
        <v>0</v>
      </c>
      <c r="AR211" s="26">
        <f t="shared" si="25"/>
        <v>0</v>
      </c>
      <c r="AS211" s="26">
        <f t="shared" si="25"/>
        <v>0</v>
      </c>
      <c r="AT211" s="21"/>
      <c r="AU211" s="21"/>
      <c r="AV211" s="21"/>
      <c r="AW211" s="21"/>
      <c r="AX211" s="21"/>
      <c r="AY211" s="21"/>
      <c r="AZ211" s="21"/>
      <c r="BA211" s="21"/>
      <c r="BB211" s="21"/>
      <c r="BC211" s="21"/>
      <c r="BD211" s="21"/>
      <c r="BE211" s="21"/>
    </row>
    <row r="212" spans="3:57">
      <c r="C212" s="26">
        <v>48.5</v>
      </c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  <c r="V212" s="26">
        <f t="shared" si="28"/>
        <v>0</v>
      </c>
      <c r="W212" s="29">
        <f t="shared" ref="W212:W259" si="30">$B$9+V212/$B$12-($B$9+V212/$B$12-W211)*EXP(-$B$12/$B$10/1*(C212-C211)*60)</f>
        <v>6.1419822523508569E-2</v>
      </c>
      <c r="X212" s="28">
        <f t="shared" si="29"/>
        <v>0</v>
      </c>
      <c r="Y212" s="22"/>
      <c r="Z212" s="22"/>
      <c r="AA212" s="26">
        <v>48.5</v>
      </c>
      <c r="AB212" s="26">
        <f t="shared" si="27"/>
        <v>0</v>
      </c>
      <c r="AC212" s="26">
        <f t="shared" si="27"/>
        <v>0</v>
      </c>
      <c r="AD212" s="26">
        <f t="shared" si="27"/>
        <v>0</v>
      </c>
      <c r="AE212" s="26">
        <f t="shared" si="27"/>
        <v>0</v>
      </c>
      <c r="AF212" s="26">
        <f t="shared" si="27"/>
        <v>0</v>
      </c>
      <c r="AG212" s="26">
        <f t="shared" si="26"/>
        <v>0</v>
      </c>
      <c r="AH212" s="26">
        <f t="shared" si="26"/>
        <v>0</v>
      </c>
      <c r="AI212" s="26">
        <f t="shared" si="26"/>
        <v>0</v>
      </c>
      <c r="AJ212" s="26">
        <f t="shared" si="26"/>
        <v>0</v>
      </c>
      <c r="AK212" s="26">
        <f t="shared" si="26"/>
        <v>0</v>
      </c>
      <c r="AL212" s="26">
        <f t="shared" si="26"/>
        <v>0</v>
      </c>
      <c r="AM212" s="26">
        <f t="shared" si="26"/>
        <v>0</v>
      </c>
      <c r="AN212" s="26">
        <f t="shared" si="26"/>
        <v>0</v>
      </c>
      <c r="AO212" s="26">
        <f t="shared" si="26"/>
        <v>0</v>
      </c>
      <c r="AP212" s="26">
        <f t="shared" si="25"/>
        <v>0</v>
      </c>
      <c r="AQ212" s="26">
        <f t="shared" si="25"/>
        <v>0</v>
      </c>
      <c r="AR212" s="26">
        <f t="shared" si="25"/>
        <v>0</v>
      </c>
      <c r="AS212" s="26">
        <f t="shared" si="25"/>
        <v>0</v>
      </c>
      <c r="AT212" s="21"/>
      <c r="AU212" s="21"/>
      <c r="AV212" s="21"/>
      <c r="AW212" s="21"/>
      <c r="AX212" s="21"/>
      <c r="AY212" s="21"/>
      <c r="AZ212" s="21"/>
      <c r="BA212" s="21"/>
      <c r="BB212" s="21"/>
      <c r="BC212" s="21"/>
      <c r="BD212" s="21"/>
      <c r="BE212" s="21"/>
    </row>
    <row r="213" spans="3:57">
      <c r="C213" s="26">
        <v>48.75</v>
      </c>
      <c r="D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  <c r="V213" s="26">
        <f t="shared" si="28"/>
        <v>0</v>
      </c>
      <c r="W213" s="29">
        <f t="shared" si="30"/>
        <v>6.0425226790453132E-2</v>
      </c>
      <c r="X213" s="28">
        <f t="shared" si="29"/>
        <v>0</v>
      </c>
      <c r="Y213" s="22"/>
      <c r="Z213" s="22"/>
      <c r="AA213" s="26">
        <v>48.75</v>
      </c>
      <c r="AB213" s="26">
        <f t="shared" si="27"/>
        <v>0</v>
      </c>
      <c r="AC213" s="26">
        <f t="shared" si="27"/>
        <v>0</v>
      </c>
      <c r="AD213" s="26">
        <f t="shared" si="27"/>
        <v>0</v>
      </c>
      <c r="AE213" s="26">
        <f t="shared" si="27"/>
        <v>0</v>
      </c>
      <c r="AF213" s="26">
        <f t="shared" si="27"/>
        <v>0</v>
      </c>
      <c r="AG213" s="26">
        <f t="shared" si="26"/>
        <v>0</v>
      </c>
      <c r="AH213" s="26">
        <f t="shared" si="26"/>
        <v>0</v>
      </c>
      <c r="AI213" s="26">
        <f t="shared" si="26"/>
        <v>0</v>
      </c>
      <c r="AJ213" s="26">
        <f t="shared" si="26"/>
        <v>0</v>
      </c>
      <c r="AK213" s="26">
        <f t="shared" si="26"/>
        <v>0</v>
      </c>
      <c r="AL213" s="26">
        <f t="shared" si="26"/>
        <v>0</v>
      </c>
      <c r="AM213" s="26">
        <f t="shared" si="26"/>
        <v>0</v>
      </c>
      <c r="AN213" s="26">
        <f t="shared" si="26"/>
        <v>0</v>
      </c>
      <c r="AO213" s="26">
        <f t="shared" si="26"/>
        <v>0</v>
      </c>
      <c r="AP213" s="26">
        <f t="shared" si="25"/>
        <v>0</v>
      </c>
      <c r="AQ213" s="26">
        <f t="shared" si="25"/>
        <v>0</v>
      </c>
      <c r="AR213" s="26">
        <f t="shared" si="25"/>
        <v>0</v>
      </c>
      <c r="AS213" s="26">
        <f t="shared" si="25"/>
        <v>0</v>
      </c>
      <c r="AT213" s="21"/>
      <c r="AU213" s="21"/>
      <c r="AV213" s="21"/>
      <c r="AW213" s="21"/>
      <c r="AX213" s="21"/>
      <c r="AY213" s="21"/>
      <c r="AZ213" s="21"/>
      <c r="BA213" s="21"/>
      <c r="BB213" s="21"/>
      <c r="BC213" s="21"/>
      <c r="BD213" s="21"/>
      <c r="BE213" s="21"/>
    </row>
    <row r="214" spans="3:57">
      <c r="C214" s="26">
        <v>49</v>
      </c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  <c r="V214" s="26">
        <f t="shared" si="28"/>
        <v>0</v>
      </c>
      <c r="W214" s="29">
        <f t="shared" si="30"/>
        <v>5.9454513841338902E-2</v>
      </c>
      <c r="X214" s="28">
        <f t="shared" si="29"/>
        <v>0</v>
      </c>
      <c r="Y214" s="22"/>
      <c r="Z214" s="22"/>
      <c r="AA214" s="26">
        <v>49</v>
      </c>
      <c r="AB214" s="26">
        <f t="shared" si="27"/>
        <v>0</v>
      </c>
      <c r="AC214" s="26">
        <f t="shared" si="27"/>
        <v>0</v>
      </c>
      <c r="AD214" s="26">
        <f t="shared" si="27"/>
        <v>0</v>
      </c>
      <c r="AE214" s="26">
        <f t="shared" si="27"/>
        <v>0</v>
      </c>
      <c r="AF214" s="26">
        <f t="shared" si="27"/>
        <v>0</v>
      </c>
      <c r="AG214" s="26">
        <f t="shared" si="26"/>
        <v>0</v>
      </c>
      <c r="AH214" s="26">
        <f t="shared" si="26"/>
        <v>0</v>
      </c>
      <c r="AI214" s="26">
        <f t="shared" si="26"/>
        <v>0</v>
      </c>
      <c r="AJ214" s="26">
        <f t="shared" si="26"/>
        <v>0</v>
      </c>
      <c r="AK214" s="26">
        <f t="shared" si="26"/>
        <v>0</v>
      </c>
      <c r="AL214" s="26">
        <f t="shared" si="26"/>
        <v>0</v>
      </c>
      <c r="AM214" s="26">
        <f t="shared" si="26"/>
        <v>0</v>
      </c>
      <c r="AN214" s="26">
        <f t="shared" si="26"/>
        <v>0</v>
      </c>
      <c r="AO214" s="26">
        <f t="shared" si="26"/>
        <v>0</v>
      </c>
      <c r="AP214" s="26">
        <f t="shared" si="25"/>
        <v>0</v>
      </c>
      <c r="AQ214" s="26">
        <f t="shared" si="25"/>
        <v>0</v>
      </c>
      <c r="AR214" s="26">
        <f t="shared" si="25"/>
        <v>0</v>
      </c>
      <c r="AS214" s="26">
        <f t="shared" si="25"/>
        <v>0</v>
      </c>
      <c r="AT214" s="21"/>
      <c r="AU214" s="21"/>
      <c r="AV214" s="21"/>
      <c r="AW214" s="21"/>
      <c r="AX214" s="21"/>
      <c r="AY214" s="21"/>
      <c r="AZ214" s="21"/>
      <c r="BA214" s="21"/>
      <c r="BB214" s="21"/>
      <c r="BC214" s="21"/>
      <c r="BD214" s="21"/>
      <c r="BE214" s="21"/>
    </row>
    <row r="215" spans="3:57">
      <c r="C215" s="26">
        <v>49.25</v>
      </c>
      <c r="D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  <c r="V215" s="26">
        <f t="shared" si="28"/>
        <v>0</v>
      </c>
      <c r="W215" s="29">
        <f t="shared" si="30"/>
        <v>5.8507110189522177E-2</v>
      </c>
      <c r="X215" s="28">
        <f t="shared" si="29"/>
        <v>0</v>
      </c>
      <c r="Y215" s="22"/>
      <c r="Z215" s="22"/>
      <c r="AA215" s="26">
        <v>49.25</v>
      </c>
      <c r="AB215" s="26">
        <f t="shared" si="27"/>
        <v>0</v>
      </c>
      <c r="AC215" s="26">
        <f t="shared" si="27"/>
        <v>0</v>
      </c>
      <c r="AD215" s="26">
        <f t="shared" si="27"/>
        <v>0</v>
      </c>
      <c r="AE215" s="26">
        <f t="shared" si="27"/>
        <v>0</v>
      </c>
      <c r="AF215" s="26">
        <f t="shared" si="27"/>
        <v>0</v>
      </c>
      <c r="AG215" s="26">
        <f t="shared" si="26"/>
        <v>0</v>
      </c>
      <c r="AH215" s="26">
        <f t="shared" si="26"/>
        <v>0</v>
      </c>
      <c r="AI215" s="26">
        <f t="shared" si="26"/>
        <v>0</v>
      </c>
      <c r="AJ215" s="26">
        <f t="shared" si="26"/>
        <v>0</v>
      </c>
      <c r="AK215" s="26">
        <f t="shared" si="26"/>
        <v>0</v>
      </c>
      <c r="AL215" s="26">
        <f t="shared" si="26"/>
        <v>0</v>
      </c>
      <c r="AM215" s="26">
        <f t="shared" si="26"/>
        <v>0</v>
      </c>
      <c r="AN215" s="26">
        <f t="shared" si="26"/>
        <v>0</v>
      </c>
      <c r="AO215" s="26">
        <f t="shared" si="26"/>
        <v>0</v>
      </c>
      <c r="AP215" s="26">
        <f t="shared" si="25"/>
        <v>0</v>
      </c>
      <c r="AQ215" s="26">
        <f t="shared" si="25"/>
        <v>0</v>
      </c>
      <c r="AR215" s="26">
        <f t="shared" si="25"/>
        <v>0</v>
      </c>
      <c r="AS215" s="26">
        <f t="shared" si="25"/>
        <v>0</v>
      </c>
      <c r="AT215" s="21"/>
      <c r="AU215" s="21"/>
      <c r="AV215" s="21"/>
      <c r="AW215" s="21"/>
      <c r="AX215" s="21"/>
      <c r="AY215" s="21"/>
      <c r="AZ215" s="21"/>
      <c r="BA215" s="21"/>
      <c r="BB215" s="21"/>
      <c r="BC215" s="21"/>
      <c r="BD215" s="21"/>
      <c r="BE215" s="21"/>
    </row>
    <row r="216" spans="3:57">
      <c r="C216" s="26">
        <v>49.5</v>
      </c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  <c r="V216" s="26">
        <f t="shared" si="28"/>
        <v>0</v>
      </c>
      <c r="W216" s="29">
        <f t="shared" si="30"/>
        <v>5.7582456119238387E-2</v>
      </c>
      <c r="X216" s="28">
        <f t="shared" si="29"/>
        <v>0</v>
      </c>
      <c r="Y216" s="22"/>
      <c r="Z216" s="22"/>
      <c r="AA216" s="26">
        <v>49.5</v>
      </c>
      <c r="AB216" s="26">
        <f t="shared" si="27"/>
        <v>0</v>
      </c>
      <c r="AC216" s="26">
        <f t="shared" si="27"/>
        <v>0</v>
      </c>
      <c r="AD216" s="26">
        <f t="shared" si="27"/>
        <v>0</v>
      </c>
      <c r="AE216" s="26">
        <f t="shared" si="27"/>
        <v>0</v>
      </c>
      <c r="AF216" s="26">
        <f t="shared" si="27"/>
        <v>0</v>
      </c>
      <c r="AG216" s="26">
        <f t="shared" si="26"/>
        <v>0</v>
      </c>
      <c r="AH216" s="26">
        <f t="shared" si="26"/>
        <v>0</v>
      </c>
      <c r="AI216" s="26">
        <f t="shared" si="26"/>
        <v>0</v>
      </c>
      <c r="AJ216" s="26">
        <f t="shared" si="26"/>
        <v>0</v>
      </c>
      <c r="AK216" s="26">
        <f t="shared" si="26"/>
        <v>0</v>
      </c>
      <c r="AL216" s="26">
        <f t="shared" si="26"/>
        <v>0</v>
      </c>
      <c r="AM216" s="26">
        <f t="shared" si="26"/>
        <v>0</v>
      </c>
      <c r="AN216" s="26">
        <f t="shared" si="26"/>
        <v>0</v>
      </c>
      <c r="AO216" s="26">
        <f t="shared" si="26"/>
        <v>0</v>
      </c>
      <c r="AP216" s="26">
        <f t="shared" si="25"/>
        <v>0</v>
      </c>
      <c r="AQ216" s="26">
        <f t="shared" si="25"/>
        <v>0</v>
      </c>
      <c r="AR216" s="26">
        <f t="shared" si="25"/>
        <v>0</v>
      </c>
      <c r="AS216" s="26">
        <f t="shared" si="25"/>
        <v>0</v>
      </c>
      <c r="AT216" s="21"/>
      <c r="AU216" s="21"/>
      <c r="AV216" s="21"/>
      <c r="AW216" s="21"/>
      <c r="AX216" s="21"/>
      <c r="AY216" s="21"/>
      <c r="AZ216" s="21"/>
      <c r="BA216" s="21"/>
      <c r="BB216" s="21"/>
      <c r="BC216" s="21"/>
      <c r="BD216" s="21"/>
      <c r="BE216" s="21"/>
    </row>
    <row r="217" spans="3:57">
      <c r="C217" s="26">
        <v>49.75</v>
      </c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  <c r="V217" s="26">
        <f t="shared" si="28"/>
        <v>0</v>
      </c>
      <c r="W217" s="29">
        <f t="shared" si="30"/>
        <v>5.6680005354928079E-2</v>
      </c>
      <c r="X217" s="28">
        <f t="shared" si="29"/>
        <v>0</v>
      </c>
      <c r="Y217" s="22"/>
      <c r="Z217" s="22"/>
      <c r="AA217" s="26">
        <v>49.75</v>
      </c>
      <c r="AB217" s="26">
        <f t="shared" si="27"/>
        <v>0</v>
      </c>
      <c r="AC217" s="26">
        <f t="shared" si="27"/>
        <v>0</v>
      </c>
      <c r="AD217" s="26">
        <f t="shared" si="27"/>
        <v>0</v>
      </c>
      <c r="AE217" s="26">
        <f t="shared" si="27"/>
        <v>0</v>
      </c>
      <c r="AF217" s="26">
        <f t="shared" si="27"/>
        <v>0</v>
      </c>
      <c r="AG217" s="26">
        <f t="shared" si="26"/>
        <v>0</v>
      </c>
      <c r="AH217" s="26">
        <f t="shared" si="26"/>
        <v>0</v>
      </c>
      <c r="AI217" s="26">
        <f t="shared" si="26"/>
        <v>0</v>
      </c>
      <c r="AJ217" s="26">
        <f t="shared" si="26"/>
        <v>0</v>
      </c>
      <c r="AK217" s="26">
        <f t="shared" si="26"/>
        <v>0</v>
      </c>
      <c r="AL217" s="26">
        <f t="shared" si="26"/>
        <v>0</v>
      </c>
      <c r="AM217" s="26">
        <f t="shared" si="26"/>
        <v>0</v>
      </c>
      <c r="AN217" s="26">
        <f t="shared" si="26"/>
        <v>0</v>
      </c>
      <c r="AO217" s="26">
        <f t="shared" si="26"/>
        <v>0</v>
      </c>
      <c r="AP217" s="26">
        <f t="shared" si="25"/>
        <v>0</v>
      </c>
      <c r="AQ217" s="26">
        <f t="shared" si="25"/>
        <v>0</v>
      </c>
      <c r="AR217" s="26">
        <f t="shared" si="25"/>
        <v>0</v>
      </c>
      <c r="AS217" s="26">
        <f t="shared" si="25"/>
        <v>0</v>
      </c>
      <c r="AT217" s="21"/>
      <c r="AU217" s="21"/>
      <c r="AV217" s="21"/>
      <c r="AW217" s="21"/>
      <c r="AX217" s="21"/>
      <c r="AY217" s="21"/>
      <c r="AZ217" s="21"/>
      <c r="BA217" s="21"/>
      <c r="BB217" s="21"/>
      <c r="BC217" s="21"/>
      <c r="BD217" s="21"/>
      <c r="BE217" s="21"/>
    </row>
    <row r="218" spans="3:57">
      <c r="C218" s="26">
        <v>50</v>
      </c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  <c r="V218" s="26">
        <f t="shared" si="28"/>
        <v>0</v>
      </c>
      <c r="W218" s="29">
        <f t="shared" si="30"/>
        <v>5.5799224738503267E-2</v>
      </c>
      <c r="X218" s="28">
        <f t="shared" si="29"/>
        <v>0</v>
      </c>
      <c r="Y218" s="22"/>
      <c r="Z218" s="22"/>
      <c r="AA218" s="26">
        <v>50</v>
      </c>
      <c r="AB218" s="26">
        <f t="shared" si="27"/>
        <v>0</v>
      </c>
      <c r="AC218" s="26">
        <f t="shared" si="27"/>
        <v>0</v>
      </c>
      <c r="AD218" s="26">
        <f t="shared" si="27"/>
        <v>0</v>
      </c>
      <c r="AE218" s="26">
        <f t="shared" si="27"/>
        <v>0</v>
      </c>
      <c r="AF218" s="26">
        <f t="shared" si="27"/>
        <v>0</v>
      </c>
      <c r="AG218" s="26">
        <f t="shared" si="26"/>
        <v>0</v>
      </c>
      <c r="AH218" s="26">
        <f t="shared" si="26"/>
        <v>0</v>
      </c>
      <c r="AI218" s="26">
        <f t="shared" si="26"/>
        <v>0</v>
      </c>
      <c r="AJ218" s="26">
        <f t="shared" si="26"/>
        <v>0</v>
      </c>
      <c r="AK218" s="26">
        <f t="shared" si="26"/>
        <v>0</v>
      </c>
      <c r="AL218" s="26">
        <f t="shared" si="26"/>
        <v>0</v>
      </c>
      <c r="AM218" s="26">
        <f t="shared" si="26"/>
        <v>0</v>
      </c>
      <c r="AN218" s="26">
        <f t="shared" si="26"/>
        <v>0</v>
      </c>
      <c r="AO218" s="26">
        <f t="shared" si="26"/>
        <v>0</v>
      </c>
      <c r="AP218" s="26">
        <f t="shared" si="25"/>
        <v>0</v>
      </c>
      <c r="AQ218" s="26">
        <f t="shared" si="25"/>
        <v>0</v>
      </c>
      <c r="AR218" s="26">
        <f t="shared" si="25"/>
        <v>0</v>
      </c>
      <c r="AS218" s="26">
        <f t="shared" si="25"/>
        <v>0</v>
      </c>
      <c r="AT218" s="21"/>
      <c r="AU218" s="21"/>
      <c r="AV218" s="21"/>
      <c r="AW218" s="21"/>
      <c r="AX218" s="21"/>
      <c r="AY218" s="21"/>
      <c r="AZ218" s="21"/>
      <c r="BA218" s="21"/>
      <c r="BB218" s="21"/>
      <c r="BC218" s="21"/>
      <c r="BD218" s="21"/>
      <c r="BE218" s="21"/>
    </row>
    <row r="219" spans="3:57">
      <c r="C219" s="26">
        <v>50.25</v>
      </c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  <c r="V219" s="26">
        <f t="shared" si="28"/>
        <v>0</v>
      </c>
      <c r="W219" s="29">
        <f t="shared" si="30"/>
        <v>5.4939593914363469E-2</v>
      </c>
      <c r="X219" s="28">
        <f t="shared" si="29"/>
        <v>0</v>
      </c>
      <c r="Y219" s="22"/>
      <c r="Z219" s="22"/>
      <c r="AA219" s="26">
        <v>50.25</v>
      </c>
      <c r="AB219" s="26">
        <f t="shared" si="27"/>
        <v>0</v>
      </c>
      <c r="AC219" s="26">
        <f t="shared" si="27"/>
        <v>0</v>
      </c>
      <c r="AD219" s="26">
        <f t="shared" si="27"/>
        <v>0</v>
      </c>
      <c r="AE219" s="26">
        <f t="shared" si="27"/>
        <v>0</v>
      </c>
      <c r="AF219" s="26">
        <f t="shared" si="27"/>
        <v>0</v>
      </c>
      <c r="AG219" s="26">
        <f t="shared" si="26"/>
        <v>0</v>
      </c>
      <c r="AH219" s="26">
        <f t="shared" si="26"/>
        <v>0</v>
      </c>
      <c r="AI219" s="26">
        <f t="shared" si="26"/>
        <v>0</v>
      </c>
      <c r="AJ219" s="26">
        <f t="shared" si="26"/>
        <v>0</v>
      </c>
      <c r="AK219" s="26">
        <f t="shared" si="26"/>
        <v>0</v>
      </c>
      <c r="AL219" s="26">
        <f t="shared" si="26"/>
        <v>0</v>
      </c>
      <c r="AM219" s="26">
        <f t="shared" si="26"/>
        <v>0</v>
      </c>
      <c r="AN219" s="26">
        <f t="shared" si="26"/>
        <v>0</v>
      </c>
      <c r="AO219" s="26">
        <f t="shared" si="26"/>
        <v>0</v>
      </c>
      <c r="AP219" s="26">
        <f t="shared" si="25"/>
        <v>0</v>
      </c>
      <c r="AQ219" s="26">
        <f t="shared" si="25"/>
        <v>0</v>
      </c>
      <c r="AR219" s="26">
        <f t="shared" si="25"/>
        <v>0</v>
      </c>
      <c r="AS219" s="26">
        <f t="shared" si="25"/>
        <v>0</v>
      </c>
      <c r="AT219" s="21"/>
      <c r="AU219" s="21"/>
      <c r="AV219" s="21"/>
      <c r="AW219" s="21"/>
      <c r="AX219" s="21"/>
      <c r="AY219" s="21"/>
      <c r="AZ219" s="21"/>
      <c r="BA219" s="21"/>
      <c r="BB219" s="21"/>
      <c r="BC219" s="21"/>
      <c r="BD219" s="21"/>
      <c r="BE219" s="21"/>
    </row>
    <row r="220" spans="3:57">
      <c r="C220" s="26">
        <v>50.5</v>
      </c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26">
        <f t="shared" si="28"/>
        <v>0</v>
      </c>
      <c r="W220" s="29">
        <f t="shared" si="30"/>
        <v>5.4100605021975237E-2</v>
      </c>
      <c r="X220" s="28">
        <f t="shared" si="29"/>
        <v>0</v>
      </c>
      <c r="Y220" s="22"/>
      <c r="Z220" s="22"/>
      <c r="AA220" s="26">
        <v>50.5</v>
      </c>
      <c r="AB220" s="26">
        <f t="shared" si="27"/>
        <v>0</v>
      </c>
      <c r="AC220" s="26">
        <f t="shared" si="27"/>
        <v>0</v>
      </c>
      <c r="AD220" s="26">
        <f t="shared" si="27"/>
        <v>0</v>
      </c>
      <c r="AE220" s="26">
        <f t="shared" si="27"/>
        <v>0</v>
      </c>
      <c r="AF220" s="26">
        <f t="shared" si="27"/>
        <v>0</v>
      </c>
      <c r="AG220" s="26">
        <f t="shared" si="26"/>
        <v>0</v>
      </c>
      <c r="AH220" s="26">
        <f t="shared" si="26"/>
        <v>0</v>
      </c>
      <c r="AI220" s="26">
        <f t="shared" si="26"/>
        <v>0</v>
      </c>
      <c r="AJ220" s="26">
        <f t="shared" si="26"/>
        <v>0</v>
      </c>
      <c r="AK220" s="26">
        <f t="shared" si="26"/>
        <v>0</v>
      </c>
      <c r="AL220" s="26">
        <f t="shared" si="26"/>
        <v>0</v>
      </c>
      <c r="AM220" s="26">
        <f t="shared" si="26"/>
        <v>0</v>
      </c>
      <c r="AN220" s="26">
        <f t="shared" si="26"/>
        <v>0</v>
      </c>
      <c r="AO220" s="26">
        <f t="shared" si="26"/>
        <v>0</v>
      </c>
      <c r="AP220" s="26">
        <f t="shared" si="25"/>
        <v>0</v>
      </c>
      <c r="AQ220" s="26">
        <f t="shared" si="25"/>
        <v>0</v>
      </c>
      <c r="AR220" s="26">
        <f t="shared" si="25"/>
        <v>0</v>
      </c>
      <c r="AS220" s="26">
        <f t="shared" si="25"/>
        <v>0</v>
      </c>
      <c r="AT220" s="21"/>
      <c r="AU220" s="21"/>
      <c r="AV220" s="21"/>
      <c r="AW220" s="21"/>
      <c r="AX220" s="21"/>
      <c r="AY220" s="21"/>
      <c r="AZ220" s="21"/>
      <c r="BA220" s="21"/>
      <c r="BB220" s="21"/>
      <c r="BC220" s="21"/>
      <c r="BD220" s="21"/>
      <c r="BE220" s="21"/>
    </row>
    <row r="221" spans="3:57">
      <c r="C221" s="26">
        <v>50.75</v>
      </c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  <c r="V221" s="26">
        <f t="shared" si="28"/>
        <v>0</v>
      </c>
      <c r="W221" s="29">
        <f t="shared" si="30"/>
        <v>5.3281762395833723E-2</v>
      </c>
      <c r="X221" s="28">
        <f t="shared" si="29"/>
        <v>0</v>
      </c>
      <c r="Y221" s="22"/>
      <c r="Z221" s="22"/>
      <c r="AA221" s="26">
        <v>50.75</v>
      </c>
      <c r="AB221" s="26">
        <f t="shared" si="27"/>
        <v>0</v>
      </c>
      <c r="AC221" s="26">
        <f t="shared" si="27"/>
        <v>0</v>
      </c>
      <c r="AD221" s="26">
        <f t="shared" si="27"/>
        <v>0</v>
      </c>
      <c r="AE221" s="26">
        <f t="shared" si="27"/>
        <v>0</v>
      </c>
      <c r="AF221" s="26">
        <f t="shared" si="27"/>
        <v>0</v>
      </c>
      <c r="AG221" s="26">
        <f t="shared" si="26"/>
        <v>0</v>
      </c>
      <c r="AH221" s="26">
        <f t="shared" si="26"/>
        <v>0</v>
      </c>
      <c r="AI221" s="26">
        <f t="shared" si="26"/>
        <v>0</v>
      </c>
      <c r="AJ221" s="26">
        <f t="shared" si="26"/>
        <v>0</v>
      </c>
      <c r="AK221" s="26">
        <f t="shared" si="26"/>
        <v>0</v>
      </c>
      <c r="AL221" s="26">
        <f t="shared" si="26"/>
        <v>0</v>
      </c>
      <c r="AM221" s="26">
        <f t="shared" si="26"/>
        <v>0</v>
      </c>
      <c r="AN221" s="26">
        <f t="shared" si="26"/>
        <v>0</v>
      </c>
      <c r="AO221" s="26">
        <f t="shared" si="26"/>
        <v>0</v>
      </c>
      <c r="AP221" s="26">
        <f t="shared" si="25"/>
        <v>0</v>
      </c>
      <c r="AQ221" s="26">
        <f t="shared" si="25"/>
        <v>0</v>
      </c>
      <c r="AR221" s="26">
        <f t="shared" si="25"/>
        <v>0</v>
      </c>
      <c r="AS221" s="26">
        <f t="shared" si="25"/>
        <v>0</v>
      </c>
      <c r="AT221" s="21"/>
      <c r="AU221" s="21"/>
      <c r="AV221" s="21"/>
      <c r="AW221" s="21"/>
      <c r="AX221" s="21"/>
      <c r="AY221" s="21"/>
      <c r="AZ221" s="21"/>
      <c r="BA221" s="21"/>
      <c r="BB221" s="21"/>
      <c r="BC221" s="21"/>
      <c r="BD221" s="21"/>
      <c r="BE221" s="21"/>
    </row>
    <row r="222" spans="3:57">
      <c r="C222" s="26">
        <v>51</v>
      </c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26">
        <f t="shared" si="28"/>
        <v>0</v>
      </c>
      <c r="W222" s="29">
        <f t="shared" si="30"/>
        <v>5.2482582272628864E-2</v>
      </c>
      <c r="X222" s="28">
        <f t="shared" si="29"/>
        <v>0</v>
      </c>
      <c r="Y222" s="22"/>
      <c r="Z222" s="22"/>
      <c r="AA222" s="26">
        <v>51</v>
      </c>
      <c r="AB222" s="26">
        <f t="shared" si="27"/>
        <v>0</v>
      </c>
      <c r="AC222" s="26">
        <f t="shared" si="27"/>
        <v>0</v>
      </c>
      <c r="AD222" s="26">
        <f t="shared" si="27"/>
        <v>0</v>
      </c>
      <c r="AE222" s="26">
        <f t="shared" si="27"/>
        <v>0</v>
      </c>
      <c r="AF222" s="26">
        <f t="shared" si="27"/>
        <v>0</v>
      </c>
      <c r="AG222" s="26">
        <f t="shared" si="26"/>
        <v>0</v>
      </c>
      <c r="AH222" s="26">
        <f t="shared" si="26"/>
        <v>0</v>
      </c>
      <c r="AI222" s="26">
        <f t="shared" si="26"/>
        <v>0</v>
      </c>
      <c r="AJ222" s="26">
        <f t="shared" si="26"/>
        <v>0</v>
      </c>
      <c r="AK222" s="26">
        <f t="shared" si="26"/>
        <v>0</v>
      </c>
      <c r="AL222" s="26">
        <f t="shared" si="26"/>
        <v>0</v>
      </c>
      <c r="AM222" s="26">
        <f t="shared" si="26"/>
        <v>0</v>
      </c>
      <c r="AN222" s="26">
        <f t="shared" si="26"/>
        <v>0</v>
      </c>
      <c r="AO222" s="26">
        <f t="shared" si="26"/>
        <v>0</v>
      </c>
      <c r="AP222" s="26">
        <f t="shared" si="25"/>
        <v>0</v>
      </c>
      <c r="AQ222" s="26">
        <f t="shared" si="25"/>
        <v>0</v>
      </c>
      <c r="AR222" s="26">
        <f t="shared" si="25"/>
        <v>0</v>
      </c>
      <c r="AS222" s="26">
        <f t="shared" si="25"/>
        <v>0</v>
      </c>
      <c r="AT222" s="21"/>
      <c r="AU222" s="21"/>
      <c r="AV222" s="21"/>
      <c r="AW222" s="21"/>
      <c r="AX222" s="21"/>
      <c r="AY222" s="21"/>
      <c r="AZ222" s="21"/>
      <c r="BA222" s="21"/>
      <c r="BB222" s="21"/>
      <c r="BC222" s="21"/>
      <c r="BD222" s="21"/>
      <c r="BE222" s="21"/>
    </row>
    <row r="223" spans="3:57">
      <c r="C223" s="26">
        <v>51.25</v>
      </c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  <c r="V223" s="26">
        <f t="shared" si="28"/>
        <v>0</v>
      </c>
      <c r="W223" s="29">
        <f t="shared" si="30"/>
        <v>5.1702592505443304E-2</v>
      </c>
      <c r="X223" s="28">
        <f t="shared" si="29"/>
        <v>0</v>
      </c>
      <c r="Y223" s="22"/>
      <c r="Z223" s="22"/>
      <c r="AA223" s="26">
        <v>51.25</v>
      </c>
      <c r="AB223" s="26">
        <f t="shared" si="27"/>
        <v>0</v>
      </c>
      <c r="AC223" s="26">
        <f t="shared" si="27"/>
        <v>0</v>
      </c>
      <c r="AD223" s="26">
        <f t="shared" si="27"/>
        <v>0</v>
      </c>
      <c r="AE223" s="26">
        <f t="shared" si="27"/>
        <v>0</v>
      </c>
      <c r="AF223" s="26">
        <f t="shared" si="27"/>
        <v>0</v>
      </c>
      <c r="AG223" s="26">
        <f t="shared" si="26"/>
        <v>0</v>
      </c>
      <c r="AH223" s="26">
        <f t="shared" si="26"/>
        <v>0</v>
      </c>
      <c r="AI223" s="26">
        <f t="shared" si="26"/>
        <v>0</v>
      </c>
      <c r="AJ223" s="26">
        <f t="shared" si="26"/>
        <v>0</v>
      </c>
      <c r="AK223" s="26">
        <f t="shared" si="26"/>
        <v>0</v>
      </c>
      <c r="AL223" s="26">
        <f t="shared" si="26"/>
        <v>0</v>
      </c>
      <c r="AM223" s="26">
        <f t="shared" si="26"/>
        <v>0</v>
      </c>
      <c r="AN223" s="26">
        <f t="shared" si="26"/>
        <v>0</v>
      </c>
      <c r="AO223" s="26">
        <f t="shared" si="26"/>
        <v>0</v>
      </c>
      <c r="AP223" s="26">
        <f t="shared" si="25"/>
        <v>0</v>
      </c>
      <c r="AQ223" s="26">
        <f t="shared" si="25"/>
        <v>0</v>
      </c>
      <c r="AR223" s="26">
        <f t="shared" si="25"/>
        <v>0</v>
      </c>
      <c r="AS223" s="26">
        <f t="shared" si="25"/>
        <v>0</v>
      </c>
      <c r="AT223" s="21"/>
      <c r="AU223" s="21"/>
      <c r="AV223" s="21"/>
      <c r="AW223" s="21"/>
      <c r="AX223" s="21"/>
      <c r="AY223" s="21"/>
      <c r="AZ223" s="21"/>
      <c r="BA223" s="21"/>
      <c r="BB223" s="21"/>
      <c r="BC223" s="21"/>
      <c r="BD223" s="21"/>
      <c r="BE223" s="21"/>
    </row>
    <row r="224" spans="3:57">
      <c r="C224" s="26">
        <v>51.5</v>
      </c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  <c r="V224" s="26">
        <f t="shared" si="28"/>
        <v>0</v>
      </c>
      <c r="W224" s="29">
        <f t="shared" si="30"/>
        <v>5.0941332284813123E-2</v>
      </c>
      <c r="X224" s="28">
        <f t="shared" si="29"/>
        <v>0</v>
      </c>
      <c r="Y224" s="22"/>
      <c r="Z224" s="22"/>
      <c r="AA224" s="26">
        <v>51.5</v>
      </c>
      <c r="AB224" s="26">
        <f t="shared" si="27"/>
        <v>0</v>
      </c>
      <c r="AC224" s="26">
        <f t="shared" si="27"/>
        <v>0</v>
      </c>
      <c r="AD224" s="26">
        <f t="shared" si="27"/>
        <v>0</v>
      </c>
      <c r="AE224" s="26">
        <f t="shared" si="27"/>
        <v>0</v>
      </c>
      <c r="AF224" s="26">
        <f t="shared" si="27"/>
        <v>0</v>
      </c>
      <c r="AG224" s="26">
        <f t="shared" si="26"/>
        <v>0</v>
      </c>
      <c r="AH224" s="26">
        <f t="shared" si="26"/>
        <v>0</v>
      </c>
      <c r="AI224" s="26">
        <f t="shared" si="26"/>
        <v>0</v>
      </c>
      <c r="AJ224" s="26">
        <f t="shared" si="26"/>
        <v>0</v>
      </c>
      <c r="AK224" s="26">
        <f t="shared" si="26"/>
        <v>0</v>
      </c>
      <c r="AL224" s="26">
        <f t="shared" si="26"/>
        <v>0</v>
      </c>
      <c r="AM224" s="26">
        <f t="shared" si="26"/>
        <v>0</v>
      </c>
      <c r="AN224" s="26">
        <f t="shared" si="26"/>
        <v>0</v>
      </c>
      <c r="AO224" s="26">
        <f t="shared" si="26"/>
        <v>0</v>
      </c>
      <c r="AP224" s="26">
        <f t="shared" si="25"/>
        <v>0</v>
      </c>
      <c r="AQ224" s="26">
        <f t="shared" si="25"/>
        <v>0</v>
      </c>
      <c r="AR224" s="26">
        <f t="shared" si="25"/>
        <v>0</v>
      </c>
      <c r="AS224" s="26">
        <f t="shared" si="25"/>
        <v>0</v>
      </c>
      <c r="AT224" s="21"/>
      <c r="AU224" s="21"/>
      <c r="AV224" s="21"/>
      <c r="AW224" s="21"/>
      <c r="AX224" s="21"/>
      <c r="AY224" s="21"/>
      <c r="AZ224" s="21"/>
      <c r="BA224" s="21"/>
      <c r="BB224" s="21"/>
      <c r="BC224" s="21"/>
      <c r="BD224" s="21"/>
      <c r="BE224" s="21"/>
    </row>
    <row r="225" spans="3:57">
      <c r="C225" s="26">
        <v>51.75</v>
      </c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  <c r="V225" s="26">
        <f t="shared" si="28"/>
        <v>0</v>
      </c>
      <c r="W225" s="29">
        <f t="shared" si="30"/>
        <v>5.0198351866486635E-2</v>
      </c>
      <c r="X225" s="28">
        <f t="shared" si="29"/>
        <v>0</v>
      </c>
      <c r="Y225" s="22"/>
      <c r="Z225" s="22"/>
      <c r="AA225" s="26">
        <v>51.75</v>
      </c>
      <c r="AB225" s="26">
        <f t="shared" si="27"/>
        <v>0</v>
      </c>
      <c r="AC225" s="26">
        <f t="shared" si="27"/>
        <v>0</v>
      </c>
      <c r="AD225" s="26">
        <f t="shared" si="27"/>
        <v>0</v>
      </c>
      <c r="AE225" s="26">
        <f t="shared" si="27"/>
        <v>0</v>
      </c>
      <c r="AF225" s="26">
        <f t="shared" si="27"/>
        <v>0</v>
      </c>
      <c r="AG225" s="26">
        <f t="shared" si="26"/>
        <v>0</v>
      </c>
      <c r="AH225" s="26">
        <f t="shared" si="26"/>
        <v>0</v>
      </c>
      <c r="AI225" s="26">
        <f t="shared" si="26"/>
        <v>0</v>
      </c>
      <c r="AJ225" s="26">
        <f t="shared" si="26"/>
        <v>0</v>
      </c>
      <c r="AK225" s="26">
        <f t="shared" si="26"/>
        <v>0</v>
      </c>
      <c r="AL225" s="26">
        <f t="shared" si="26"/>
        <v>0</v>
      </c>
      <c r="AM225" s="26">
        <f t="shared" si="26"/>
        <v>0</v>
      </c>
      <c r="AN225" s="26">
        <f t="shared" si="26"/>
        <v>0</v>
      </c>
      <c r="AO225" s="26">
        <f t="shared" si="26"/>
        <v>0</v>
      </c>
      <c r="AP225" s="26">
        <f t="shared" si="25"/>
        <v>0</v>
      </c>
      <c r="AQ225" s="26">
        <f t="shared" si="25"/>
        <v>0</v>
      </c>
      <c r="AR225" s="26">
        <f t="shared" si="25"/>
        <v>0</v>
      </c>
      <c r="AS225" s="26">
        <f t="shared" si="25"/>
        <v>0</v>
      </c>
      <c r="AT225" s="21"/>
      <c r="AU225" s="21"/>
      <c r="AV225" s="21"/>
      <c r="AW225" s="21"/>
      <c r="AX225" s="21"/>
      <c r="AY225" s="21"/>
      <c r="AZ225" s="21"/>
      <c r="BA225" s="21"/>
      <c r="BB225" s="21"/>
      <c r="BC225" s="21"/>
      <c r="BD225" s="21"/>
      <c r="BE225" s="21"/>
    </row>
    <row r="226" spans="3:57">
      <c r="C226" s="26">
        <v>52</v>
      </c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  <c r="V226" s="26">
        <f t="shared" si="28"/>
        <v>0</v>
      </c>
      <c r="W226" s="29">
        <f t="shared" si="30"/>
        <v>4.9473212305720354E-2</v>
      </c>
      <c r="X226" s="28">
        <f t="shared" si="29"/>
        <v>0</v>
      </c>
      <c r="Y226" s="22"/>
      <c r="Z226" s="22"/>
      <c r="AA226" s="26">
        <v>52</v>
      </c>
      <c r="AB226" s="26">
        <f t="shared" si="27"/>
        <v>0</v>
      </c>
      <c r="AC226" s="26">
        <f t="shared" si="27"/>
        <v>0</v>
      </c>
      <c r="AD226" s="26">
        <f t="shared" si="27"/>
        <v>0</v>
      </c>
      <c r="AE226" s="26">
        <f t="shared" si="27"/>
        <v>0</v>
      </c>
      <c r="AF226" s="26">
        <f t="shared" si="27"/>
        <v>0</v>
      </c>
      <c r="AG226" s="26">
        <f t="shared" si="26"/>
        <v>0</v>
      </c>
      <c r="AH226" s="26">
        <f t="shared" si="26"/>
        <v>0</v>
      </c>
      <c r="AI226" s="26">
        <f t="shared" si="26"/>
        <v>0</v>
      </c>
      <c r="AJ226" s="26">
        <f t="shared" ref="AJ226:AS259" si="31">$B$6*(1-ISBLANK(L226))</f>
        <v>0</v>
      </c>
      <c r="AK226" s="26">
        <f t="shared" si="31"/>
        <v>0</v>
      </c>
      <c r="AL226" s="26">
        <f t="shared" si="31"/>
        <v>0</v>
      </c>
      <c r="AM226" s="26">
        <f t="shared" si="31"/>
        <v>0</v>
      </c>
      <c r="AN226" s="26">
        <f t="shared" si="31"/>
        <v>0</v>
      </c>
      <c r="AO226" s="26">
        <f t="shared" si="31"/>
        <v>0</v>
      </c>
      <c r="AP226" s="26">
        <f t="shared" si="25"/>
        <v>0</v>
      </c>
      <c r="AQ226" s="26">
        <f t="shared" si="25"/>
        <v>0</v>
      </c>
      <c r="AR226" s="26">
        <f t="shared" si="25"/>
        <v>0</v>
      </c>
      <c r="AS226" s="26">
        <f t="shared" si="25"/>
        <v>0</v>
      </c>
      <c r="AT226" s="21"/>
      <c r="AU226" s="21"/>
      <c r="AV226" s="21"/>
      <c r="AW226" s="21"/>
      <c r="AX226" s="21"/>
      <c r="AY226" s="21"/>
      <c r="AZ226" s="21"/>
      <c r="BA226" s="21"/>
      <c r="BB226" s="21"/>
      <c r="BC226" s="21"/>
      <c r="BD226" s="21"/>
      <c r="BE226" s="21"/>
    </row>
    <row r="227" spans="3:57">
      <c r="C227" s="26">
        <v>52.25</v>
      </c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  <c r="V227" s="26">
        <f t="shared" si="28"/>
        <v>0</v>
      </c>
      <c r="W227" s="29">
        <f t="shared" si="30"/>
        <v>4.8765485197955261E-2</v>
      </c>
      <c r="X227" s="28">
        <f t="shared" si="29"/>
        <v>0</v>
      </c>
      <c r="Y227" s="22"/>
      <c r="Z227" s="22"/>
      <c r="AA227" s="26">
        <v>52.25</v>
      </c>
      <c r="AB227" s="26">
        <f t="shared" si="27"/>
        <v>0</v>
      </c>
      <c r="AC227" s="26">
        <f t="shared" si="27"/>
        <v>0</v>
      </c>
      <c r="AD227" s="26">
        <f t="shared" si="27"/>
        <v>0</v>
      </c>
      <c r="AE227" s="26">
        <f t="shared" si="27"/>
        <v>0</v>
      </c>
      <c r="AF227" s="26">
        <f t="shared" si="27"/>
        <v>0</v>
      </c>
      <c r="AG227" s="26">
        <f t="shared" si="27"/>
        <v>0</v>
      </c>
      <c r="AH227" s="26">
        <f t="shared" si="27"/>
        <v>0</v>
      </c>
      <c r="AI227" s="26">
        <f t="shared" si="27"/>
        <v>0</v>
      </c>
      <c r="AJ227" s="26">
        <f t="shared" si="31"/>
        <v>0</v>
      </c>
      <c r="AK227" s="26">
        <f t="shared" si="31"/>
        <v>0</v>
      </c>
      <c r="AL227" s="26">
        <f t="shared" si="31"/>
        <v>0</v>
      </c>
      <c r="AM227" s="26">
        <f t="shared" si="31"/>
        <v>0</v>
      </c>
      <c r="AN227" s="26">
        <f t="shared" si="31"/>
        <v>0</v>
      </c>
      <c r="AO227" s="26">
        <f t="shared" si="31"/>
        <v>0</v>
      </c>
      <c r="AP227" s="26">
        <f t="shared" si="25"/>
        <v>0</v>
      </c>
      <c r="AQ227" s="26">
        <f t="shared" si="25"/>
        <v>0</v>
      </c>
      <c r="AR227" s="26">
        <f t="shared" si="25"/>
        <v>0</v>
      </c>
      <c r="AS227" s="26">
        <f t="shared" si="25"/>
        <v>0</v>
      </c>
      <c r="AT227" s="21"/>
      <c r="AU227" s="21"/>
      <c r="AV227" s="21"/>
      <c r="AW227" s="21"/>
      <c r="AX227" s="21"/>
      <c r="AY227" s="21"/>
      <c r="AZ227" s="21"/>
      <c r="BA227" s="21"/>
      <c r="BB227" s="21"/>
      <c r="BC227" s="21"/>
      <c r="BD227" s="21"/>
      <c r="BE227" s="21"/>
    </row>
    <row r="228" spans="3:57">
      <c r="C228" s="26">
        <v>52.5</v>
      </c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  <c r="V228" s="26">
        <f t="shared" si="28"/>
        <v>0</v>
      </c>
      <c r="W228" s="29">
        <f t="shared" si="30"/>
        <v>4.8074752425719999E-2</v>
      </c>
      <c r="X228" s="28">
        <f t="shared" si="29"/>
        <v>0</v>
      </c>
      <c r="Y228" s="22"/>
      <c r="Z228" s="22"/>
      <c r="AA228" s="26">
        <v>52.5</v>
      </c>
      <c r="AB228" s="26">
        <f t="shared" si="27"/>
        <v>0</v>
      </c>
      <c r="AC228" s="26">
        <f t="shared" si="27"/>
        <v>0</v>
      </c>
      <c r="AD228" s="26">
        <f t="shared" si="27"/>
        <v>0</v>
      </c>
      <c r="AE228" s="26">
        <f t="shared" si="27"/>
        <v>0</v>
      </c>
      <c r="AF228" s="26">
        <f t="shared" si="27"/>
        <v>0</v>
      </c>
      <c r="AG228" s="26">
        <f t="shared" si="27"/>
        <v>0</v>
      </c>
      <c r="AH228" s="26">
        <f t="shared" si="27"/>
        <v>0</v>
      </c>
      <c r="AI228" s="26">
        <f t="shared" si="27"/>
        <v>0</v>
      </c>
      <c r="AJ228" s="26">
        <f t="shared" si="31"/>
        <v>0</v>
      </c>
      <c r="AK228" s="26">
        <f t="shared" si="31"/>
        <v>0</v>
      </c>
      <c r="AL228" s="26">
        <f t="shared" si="31"/>
        <v>0</v>
      </c>
      <c r="AM228" s="26">
        <f t="shared" si="31"/>
        <v>0</v>
      </c>
      <c r="AN228" s="26">
        <f t="shared" si="31"/>
        <v>0</v>
      </c>
      <c r="AO228" s="26">
        <f t="shared" si="31"/>
        <v>0</v>
      </c>
      <c r="AP228" s="26">
        <f t="shared" si="25"/>
        <v>0</v>
      </c>
      <c r="AQ228" s="26">
        <f t="shared" si="25"/>
        <v>0</v>
      </c>
      <c r="AR228" s="26">
        <f t="shared" si="25"/>
        <v>0</v>
      </c>
      <c r="AS228" s="26">
        <f t="shared" si="25"/>
        <v>0</v>
      </c>
      <c r="AT228" s="21"/>
      <c r="AU228" s="21"/>
      <c r="AV228" s="21"/>
      <c r="AW228" s="21"/>
      <c r="AX228" s="21"/>
      <c r="AY228" s="21"/>
      <c r="AZ228" s="21"/>
      <c r="BA228" s="21"/>
      <c r="BB228" s="21"/>
      <c r="BC228" s="21"/>
      <c r="BD228" s="21"/>
      <c r="BE228" s="21"/>
    </row>
    <row r="229" spans="3:57">
      <c r="C229" s="26">
        <v>52.75</v>
      </c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  <c r="V229" s="26">
        <f t="shared" si="28"/>
        <v>0</v>
      </c>
      <c r="W229" s="29">
        <f t="shared" si="30"/>
        <v>4.7400605911611673E-2</v>
      </c>
      <c r="X229" s="28">
        <f t="shared" si="29"/>
        <v>0</v>
      </c>
      <c r="Y229" s="22"/>
      <c r="Z229" s="22"/>
      <c r="AA229" s="26">
        <v>52.75</v>
      </c>
      <c r="AB229" s="26">
        <f t="shared" si="27"/>
        <v>0</v>
      </c>
      <c r="AC229" s="26">
        <f t="shared" si="27"/>
        <v>0</v>
      </c>
      <c r="AD229" s="26">
        <f t="shared" si="27"/>
        <v>0</v>
      </c>
      <c r="AE229" s="26">
        <f t="shared" si="27"/>
        <v>0</v>
      </c>
      <c r="AF229" s="26">
        <f t="shared" si="27"/>
        <v>0</v>
      </c>
      <c r="AG229" s="26">
        <f t="shared" si="27"/>
        <v>0</v>
      </c>
      <c r="AH229" s="26">
        <f t="shared" si="27"/>
        <v>0</v>
      </c>
      <c r="AI229" s="26">
        <f t="shared" si="27"/>
        <v>0</v>
      </c>
      <c r="AJ229" s="26">
        <f t="shared" si="31"/>
        <v>0</v>
      </c>
      <c r="AK229" s="26">
        <f t="shared" si="31"/>
        <v>0</v>
      </c>
      <c r="AL229" s="26">
        <f t="shared" si="31"/>
        <v>0</v>
      </c>
      <c r="AM229" s="26">
        <f t="shared" si="31"/>
        <v>0</v>
      </c>
      <c r="AN229" s="26">
        <f t="shared" si="31"/>
        <v>0</v>
      </c>
      <c r="AO229" s="26">
        <f t="shared" si="31"/>
        <v>0</v>
      </c>
      <c r="AP229" s="26">
        <f t="shared" si="25"/>
        <v>0</v>
      </c>
      <c r="AQ229" s="26">
        <f t="shared" si="25"/>
        <v>0</v>
      </c>
      <c r="AR229" s="26">
        <f t="shared" si="25"/>
        <v>0</v>
      </c>
      <c r="AS229" s="26">
        <f t="shared" si="25"/>
        <v>0</v>
      </c>
      <c r="AT229" s="21"/>
      <c r="AU229" s="21"/>
      <c r="AV229" s="21"/>
      <c r="AW229" s="21"/>
      <c r="AX229" s="21"/>
      <c r="AY229" s="21"/>
      <c r="AZ229" s="21"/>
      <c r="BA229" s="21"/>
      <c r="BB229" s="21"/>
      <c r="BC229" s="21"/>
      <c r="BD229" s="21"/>
      <c r="BE229" s="21"/>
    </row>
    <row r="230" spans="3:57">
      <c r="C230" s="26">
        <v>53</v>
      </c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26">
        <f t="shared" si="28"/>
        <v>0</v>
      </c>
      <c r="W230" s="29">
        <f t="shared" si="30"/>
        <v>4.6742647377208131E-2</v>
      </c>
      <c r="X230" s="28">
        <f t="shared" si="29"/>
        <v>0</v>
      </c>
      <c r="Y230" s="22"/>
      <c r="Z230" s="22"/>
      <c r="AA230" s="26">
        <v>53</v>
      </c>
      <c r="AB230" s="26">
        <f t="shared" si="27"/>
        <v>0</v>
      </c>
      <c r="AC230" s="26">
        <f t="shared" si="27"/>
        <v>0</v>
      </c>
      <c r="AD230" s="26">
        <f t="shared" si="27"/>
        <v>0</v>
      </c>
      <c r="AE230" s="26">
        <f t="shared" si="27"/>
        <v>0</v>
      </c>
      <c r="AF230" s="26">
        <f t="shared" si="27"/>
        <v>0</v>
      </c>
      <c r="AG230" s="26">
        <f t="shared" si="27"/>
        <v>0</v>
      </c>
      <c r="AH230" s="26">
        <f t="shared" si="27"/>
        <v>0</v>
      </c>
      <c r="AI230" s="26">
        <f t="shared" si="27"/>
        <v>0</v>
      </c>
      <c r="AJ230" s="26">
        <f t="shared" si="31"/>
        <v>0</v>
      </c>
      <c r="AK230" s="26">
        <f t="shared" si="31"/>
        <v>0</v>
      </c>
      <c r="AL230" s="26">
        <f t="shared" si="31"/>
        <v>0</v>
      </c>
      <c r="AM230" s="26">
        <f t="shared" si="31"/>
        <v>0</v>
      </c>
      <c r="AN230" s="26">
        <f t="shared" si="31"/>
        <v>0</v>
      </c>
      <c r="AO230" s="26">
        <f t="shared" si="31"/>
        <v>0</v>
      </c>
      <c r="AP230" s="26">
        <f t="shared" si="25"/>
        <v>0</v>
      </c>
      <c r="AQ230" s="26">
        <f t="shared" si="25"/>
        <v>0</v>
      </c>
      <c r="AR230" s="26">
        <f t="shared" si="25"/>
        <v>0</v>
      </c>
      <c r="AS230" s="26">
        <f t="shared" si="25"/>
        <v>0</v>
      </c>
      <c r="AT230" s="21"/>
      <c r="AU230" s="21"/>
      <c r="AV230" s="21"/>
      <c r="AW230" s="21"/>
      <c r="AX230" s="21"/>
      <c r="AY230" s="21"/>
      <c r="AZ230" s="21"/>
      <c r="BA230" s="21"/>
      <c r="BB230" s="21"/>
      <c r="BC230" s="21"/>
      <c r="BD230" s="21"/>
      <c r="BE230" s="21"/>
    </row>
    <row r="231" spans="3:57">
      <c r="C231" s="26">
        <v>53.25</v>
      </c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  <c r="V231" s="26">
        <f t="shared" si="28"/>
        <v>0</v>
      </c>
      <c r="W231" s="29">
        <f t="shared" si="30"/>
        <v>4.610048810776942E-2</v>
      </c>
      <c r="X231" s="28">
        <f t="shared" si="29"/>
        <v>0</v>
      </c>
      <c r="Y231" s="22"/>
      <c r="Z231" s="22"/>
      <c r="AA231" s="26">
        <v>53.25</v>
      </c>
      <c r="AB231" s="26">
        <f t="shared" si="27"/>
        <v>0</v>
      </c>
      <c r="AC231" s="26">
        <f t="shared" si="27"/>
        <v>0</v>
      </c>
      <c r="AD231" s="26">
        <f t="shared" si="27"/>
        <v>0</v>
      </c>
      <c r="AE231" s="26">
        <f t="shared" si="27"/>
        <v>0</v>
      </c>
      <c r="AF231" s="26">
        <f t="shared" si="27"/>
        <v>0</v>
      </c>
      <c r="AG231" s="26">
        <f t="shared" si="27"/>
        <v>0</v>
      </c>
      <c r="AH231" s="26">
        <f t="shared" si="27"/>
        <v>0</v>
      </c>
      <c r="AI231" s="26">
        <f t="shared" si="27"/>
        <v>0</v>
      </c>
      <c r="AJ231" s="26">
        <f t="shared" si="31"/>
        <v>0</v>
      </c>
      <c r="AK231" s="26">
        <f t="shared" si="31"/>
        <v>0</v>
      </c>
      <c r="AL231" s="26">
        <f t="shared" si="31"/>
        <v>0</v>
      </c>
      <c r="AM231" s="26">
        <f t="shared" si="31"/>
        <v>0</v>
      </c>
      <c r="AN231" s="26">
        <f t="shared" si="31"/>
        <v>0</v>
      </c>
      <c r="AO231" s="26">
        <f t="shared" si="31"/>
        <v>0</v>
      </c>
      <c r="AP231" s="26">
        <f t="shared" si="25"/>
        <v>0</v>
      </c>
      <c r="AQ231" s="26">
        <f t="shared" si="25"/>
        <v>0</v>
      </c>
      <c r="AR231" s="26">
        <f t="shared" si="25"/>
        <v>0</v>
      </c>
      <c r="AS231" s="26">
        <f t="shared" si="25"/>
        <v>0</v>
      </c>
      <c r="AT231" s="21"/>
      <c r="AU231" s="21"/>
      <c r="AV231" s="21"/>
      <c r="AW231" s="21"/>
      <c r="AX231" s="21"/>
      <c r="AY231" s="21"/>
      <c r="AZ231" s="21"/>
      <c r="BA231" s="21"/>
      <c r="BB231" s="21"/>
      <c r="BC231" s="21"/>
      <c r="BD231" s="21"/>
      <c r="BE231" s="21"/>
    </row>
    <row r="232" spans="3:57">
      <c r="C232" s="26">
        <v>53.5</v>
      </c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  <c r="V232" s="26">
        <f t="shared" si="28"/>
        <v>0</v>
      </c>
      <c r="W232" s="29">
        <f t="shared" si="30"/>
        <v>4.5473748722589344E-2</v>
      </c>
      <c r="X232" s="28">
        <f t="shared" si="29"/>
        <v>0</v>
      </c>
      <c r="Y232" s="22"/>
      <c r="Z232" s="22"/>
      <c r="AA232" s="26">
        <v>53.5</v>
      </c>
      <c r="AB232" s="26">
        <f t="shared" si="27"/>
        <v>0</v>
      </c>
      <c r="AC232" s="26">
        <f t="shared" si="27"/>
        <v>0</v>
      </c>
      <c r="AD232" s="26">
        <f t="shared" si="27"/>
        <v>0</v>
      </c>
      <c r="AE232" s="26">
        <f t="shared" si="27"/>
        <v>0</v>
      </c>
      <c r="AF232" s="26">
        <f t="shared" si="27"/>
        <v>0</v>
      </c>
      <c r="AG232" s="26">
        <f t="shared" si="27"/>
        <v>0</v>
      </c>
      <c r="AH232" s="26">
        <f t="shared" si="27"/>
        <v>0</v>
      </c>
      <c r="AI232" s="26">
        <f t="shared" si="27"/>
        <v>0</v>
      </c>
      <c r="AJ232" s="26">
        <f t="shared" si="31"/>
        <v>0</v>
      </c>
      <c r="AK232" s="26">
        <f t="shared" si="31"/>
        <v>0</v>
      </c>
      <c r="AL232" s="26">
        <f t="shared" si="31"/>
        <v>0</v>
      </c>
      <c r="AM232" s="26">
        <f t="shared" si="31"/>
        <v>0</v>
      </c>
      <c r="AN232" s="26">
        <f t="shared" si="31"/>
        <v>0</v>
      </c>
      <c r="AO232" s="26">
        <f t="shared" si="31"/>
        <v>0</v>
      </c>
      <c r="AP232" s="26">
        <f t="shared" si="25"/>
        <v>0</v>
      </c>
      <c r="AQ232" s="26">
        <f t="shared" si="25"/>
        <v>0</v>
      </c>
      <c r="AR232" s="26">
        <f t="shared" si="25"/>
        <v>0</v>
      </c>
      <c r="AS232" s="26">
        <f t="shared" si="25"/>
        <v>0</v>
      </c>
      <c r="AT232" s="21"/>
      <c r="AU232" s="21"/>
      <c r="AV232" s="21"/>
      <c r="AW232" s="21"/>
      <c r="AX232" s="21"/>
      <c r="AY232" s="21"/>
      <c r="AZ232" s="21"/>
      <c r="BA232" s="21"/>
      <c r="BB232" s="21"/>
      <c r="BC232" s="21"/>
      <c r="BD232" s="21"/>
      <c r="BE232" s="21"/>
    </row>
    <row r="233" spans="3:57">
      <c r="C233" s="26">
        <v>53.75</v>
      </c>
      <c r="D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  <c r="V233" s="26">
        <f t="shared" si="28"/>
        <v>0</v>
      </c>
      <c r="W233" s="29">
        <f t="shared" si="30"/>
        <v>4.4862058950861476E-2</v>
      </c>
      <c r="X233" s="28">
        <f t="shared" si="29"/>
        <v>0</v>
      </c>
      <c r="Y233" s="22"/>
      <c r="Z233" s="22"/>
      <c r="AA233" s="26">
        <v>53.75</v>
      </c>
      <c r="AB233" s="26">
        <f t="shared" si="27"/>
        <v>0</v>
      </c>
      <c r="AC233" s="26">
        <f t="shared" si="27"/>
        <v>0</v>
      </c>
      <c r="AD233" s="26">
        <f t="shared" si="27"/>
        <v>0</v>
      </c>
      <c r="AE233" s="26">
        <f t="shared" si="27"/>
        <v>0</v>
      </c>
      <c r="AF233" s="26">
        <f t="shared" si="27"/>
        <v>0</v>
      </c>
      <c r="AG233" s="26">
        <f t="shared" si="27"/>
        <v>0</v>
      </c>
      <c r="AH233" s="26">
        <f t="shared" si="27"/>
        <v>0</v>
      </c>
      <c r="AI233" s="26">
        <f t="shared" si="27"/>
        <v>0</v>
      </c>
      <c r="AJ233" s="26">
        <f t="shared" si="31"/>
        <v>0</v>
      </c>
      <c r="AK233" s="26">
        <f t="shared" si="31"/>
        <v>0</v>
      </c>
      <c r="AL233" s="26">
        <f t="shared" si="31"/>
        <v>0</v>
      </c>
      <c r="AM233" s="26">
        <f t="shared" si="31"/>
        <v>0</v>
      </c>
      <c r="AN233" s="26">
        <f t="shared" si="31"/>
        <v>0</v>
      </c>
      <c r="AO233" s="26">
        <f t="shared" si="31"/>
        <v>0</v>
      </c>
      <c r="AP233" s="26">
        <f t="shared" si="25"/>
        <v>0</v>
      </c>
      <c r="AQ233" s="26">
        <f t="shared" si="25"/>
        <v>0</v>
      </c>
      <c r="AR233" s="26">
        <f t="shared" si="25"/>
        <v>0</v>
      </c>
      <c r="AS233" s="26">
        <f t="shared" si="25"/>
        <v>0</v>
      </c>
      <c r="AT233" s="21"/>
      <c r="AU233" s="21"/>
      <c r="AV233" s="21"/>
      <c r="AW233" s="21"/>
      <c r="AX233" s="21"/>
      <c r="AY233" s="21"/>
      <c r="AZ233" s="21"/>
      <c r="BA233" s="21"/>
      <c r="BB233" s="21"/>
      <c r="BC233" s="21"/>
      <c r="BD233" s="21"/>
      <c r="BE233" s="21"/>
    </row>
    <row r="234" spans="3:57">
      <c r="C234" s="26">
        <v>54</v>
      </c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26">
        <f t="shared" si="28"/>
        <v>0</v>
      </c>
      <c r="W234" s="29">
        <f t="shared" si="30"/>
        <v>4.4265057412927196E-2</v>
      </c>
      <c r="X234" s="28">
        <f t="shared" si="29"/>
        <v>0</v>
      </c>
      <c r="Y234" s="22"/>
      <c r="Z234" s="22"/>
      <c r="AA234" s="26">
        <v>54</v>
      </c>
      <c r="AB234" s="26">
        <f t="shared" si="27"/>
        <v>0</v>
      </c>
      <c r="AC234" s="26">
        <f t="shared" si="27"/>
        <v>0</v>
      </c>
      <c r="AD234" s="26">
        <f t="shared" si="27"/>
        <v>0</v>
      </c>
      <c r="AE234" s="26">
        <f t="shared" si="27"/>
        <v>0</v>
      </c>
      <c r="AF234" s="26">
        <f t="shared" si="27"/>
        <v>0</v>
      </c>
      <c r="AG234" s="26">
        <f t="shared" si="27"/>
        <v>0</v>
      </c>
      <c r="AH234" s="26">
        <f t="shared" si="27"/>
        <v>0</v>
      </c>
      <c r="AI234" s="26">
        <f t="shared" si="27"/>
        <v>0</v>
      </c>
      <c r="AJ234" s="26">
        <f t="shared" si="31"/>
        <v>0</v>
      </c>
      <c r="AK234" s="26">
        <f t="shared" si="31"/>
        <v>0</v>
      </c>
      <c r="AL234" s="26">
        <f t="shared" si="31"/>
        <v>0</v>
      </c>
      <c r="AM234" s="26">
        <f t="shared" si="31"/>
        <v>0</v>
      </c>
      <c r="AN234" s="26">
        <f t="shared" si="31"/>
        <v>0</v>
      </c>
      <c r="AO234" s="26">
        <f t="shared" si="31"/>
        <v>0</v>
      </c>
      <c r="AP234" s="26">
        <f t="shared" si="25"/>
        <v>0</v>
      </c>
      <c r="AQ234" s="26">
        <f t="shared" si="25"/>
        <v>0</v>
      </c>
      <c r="AR234" s="26">
        <f t="shared" si="25"/>
        <v>0</v>
      </c>
      <c r="AS234" s="26">
        <f t="shared" si="25"/>
        <v>0</v>
      </c>
      <c r="AT234" s="21"/>
      <c r="AU234" s="21"/>
      <c r="AV234" s="21"/>
      <c r="AW234" s="21"/>
      <c r="AX234" s="21"/>
      <c r="AY234" s="21"/>
      <c r="AZ234" s="21"/>
      <c r="BA234" s="21"/>
      <c r="BB234" s="21"/>
      <c r="BC234" s="21"/>
      <c r="BD234" s="21"/>
      <c r="BE234" s="21"/>
    </row>
    <row r="235" spans="3:57">
      <c r="C235" s="26">
        <v>54.25</v>
      </c>
      <c r="D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  <c r="V235" s="26">
        <f t="shared" si="28"/>
        <v>0</v>
      </c>
      <c r="W235" s="29">
        <f t="shared" si="30"/>
        <v>4.3682391406776516E-2</v>
      </c>
      <c r="X235" s="28">
        <f t="shared" si="29"/>
        <v>0</v>
      </c>
      <c r="Y235" s="22"/>
      <c r="Z235" s="22"/>
      <c r="AA235" s="26">
        <v>54.25</v>
      </c>
      <c r="AB235" s="26">
        <f t="shared" si="27"/>
        <v>0</v>
      </c>
      <c r="AC235" s="26">
        <f t="shared" si="27"/>
        <v>0</v>
      </c>
      <c r="AD235" s="26">
        <f t="shared" si="27"/>
        <v>0</v>
      </c>
      <c r="AE235" s="26">
        <f t="shared" si="27"/>
        <v>0</v>
      </c>
      <c r="AF235" s="26">
        <f t="shared" si="27"/>
        <v>0</v>
      </c>
      <c r="AG235" s="26">
        <f t="shared" si="27"/>
        <v>0</v>
      </c>
      <c r="AH235" s="26">
        <f t="shared" si="27"/>
        <v>0</v>
      </c>
      <c r="AI235" s="26">
        <f t="shared" si="27"/>
        <v>0</v>
      </c>
      <c r="AJ235" s="26">
        <f t="shared" si="31"/>
        <v>0</v>
      </c>
      <c r="AK235" s="26">
        <f t="shared" si="31"/>
        <v>0</v>
      </c>
      <c r="AL235" s="26">
        <f t="shared" si="31"/>
        <v>0</v>
      </c>
      <c r="AM235" s="26">
        <f t="shared" si="31"/>
        <v>0</v>
      </c>
      <c r="AN235" s="26">
        <f t="shared" si="31"/>
        <v>0</v>
      </c>
      <c r="AO235" s="26">
        <f t="shared" si="31"/>
        <v>0</v>
      </c>
      <c r="AP235" s="26">
        <f t="shared" si="25"/>
        <v>0</v>
      </c>
      <c r="AQ235" s="26">
        <f t="shared" si="25"/>
        <v>0</v>
      </c>
      <c r="AR235" s="26">
        <f t="shared" si="25"/>
        <v>0</v>
      </c>
      <c r="AS235" s="26">
        <f t="shared" si="25"/>
        <v>0</v>
      </c>
      <c r="AT235" s="21"/>
      <c r="AU235" s="21"/>
      <c r="AV235" s="21"/>
      <c r="AW235" s="21"/>
      <c r="AX235" s="21"/>
      <c r="AY235" s="21"/>
      <c r="AZ235" s="21"/>
      <c r="BA235" s="21"/>
      <c r="BB235" s="21"/>
      <c r="BC235" s="21"/>
      <c r="BD235" s="21"/>
      <c r="BE235" s="21"/>
    </row>
    <row r="236" spans="3:57">
      <c r="C236" s="26">
        <v>54.5</v>
      </c>
      <c r="D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  <c r="V236" s="26">
        <f t="shared" si="28"/>
        <v>0</v>
      </c>
      <c r="W236" s="29">
        <f t="shared" si="30"/>
        <v>4.3113716699675592E-2</v>
      </c>
      <c r="X236" s="28">
        <f t="shared" si="29"/>
        <v>0</v>
      </c>
      <c r="Y236" s="22"/>
      <c r="Z236" s="22"/>
      <c r="AA236" s="26">
        <v>54.5</v>
      </c>
      <c r="AB236" s="26">
        <f t="shared" si="27"/>
        <v>0</v>
      </c>
      <c r="AC236" s="26">
        <f t="shared" si="27"/>
        <v>0</v>
      </c>
      <c r="AD236" s="26">
        <f t="shared" si="27"/>
        <v>0</v>
      </c>
      <c r="AE236" s="26">
        <f t="shared" si="27"/>
        <v>0</v>
      </c>
      <c r="AF236" s="26">
        <f t="shared" si="27"/>
        <v>0</v>
      </c>
      <c r="AG236" s="26">
        <f t="shared" si="27"/>
        <v>0</v>
      </c>
      <c r="AH236" s="26">
        <f t="shared" si="27"/>
        <v>0</v>
      </c>
      <c r="AI236" s="26">
        <f t="shared" si="27"/>
        <v>0</v>
      </c>
      <c r="AJ236" s="26">
        <f t="shared" si="31"/>
        <v>0</v>
      </c>
      <c r="AK236" s="26">
        <f t="shared" si="31"/>
        <v>0</v>
      </c>
      <c r="AL236" s="26">
        <f t="shared" si="31"/>
        <v>0</v>
      </c>
      <c r="AM236" s="26">
        <f t="shared" si="31"/>
        <v>0</v>
      </c>
      <c r="AN236" s="26">
        <f t="shared" si="31"/>
        <v>0</v>
      </c>
      <c r="AO236" s="26">
        <f t="shared" si="31"/>
        <v>0</v>
      </c>
      <c r="AP236" s="26">
        <f t="shared" si="25"/>
        <v>0</v>
      </c>
      <c r="AQ236" s="26">
        <f t="shared" si="25"/>
        <v>0</v>
      </c>
      <c r="AR236" s="26">
        <f t="shared" si="25"/>
        <v>0</v>
      </c>
      <c r="AS236" s="26">
        <f t="shared" si="25"/>
        <v>0</v>
      </c>
      <c r="AT236" s="21"/>
      <c r="AU236" s="21"/>
      <c r="AV236" s="21"/>
      <c r="AW236" s="21"/>
      <c r="AX236" s="21"/>
      <c r="AY236" s="21"/>
      <c r="AZ236" s="21"/>
      <c r="BA236" s="21"/>
      <c r="BB236" s="21"/>
      <c r="BC236" s="21"/>
      <c r="BD236" s="21"/>
      <c r="BE236" s="21"/>
    </row>
    <row r="237" spans="3:57">
      <c r="C237" s="26">
        <v>54.75</v>
      </c>
      <c r="D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  <c r="V237" s="26">
        <f t="shared" si="28"/>
        <v>0</v>
      </c>
      <c r="W237" s="29">
        <f t="shared" si="30"/>
        <v>4.2558697324797737E-2</v>
      </c>
      <c r="X237" s="28">
        <f t="shared" si="29"/>
        <v>0</v>
      </c>
      <c r="Y237" s="22"/>
      <c r="Z237" s="22"/>
      <c r="AA237" s="26">
        <v>54.75</v>
      </c>
      <c r="AB237" s="26">
        <f t="shared" si="27"/>
        <v>0</v>
      </c>
      <c r="AC237" s="26">
        <f t="shared" si="27"/>
        <v>0</v>
      </c>
      <c r="AD237" s="26">
        <f t="shared" si="27"/>
        <v>0</v>
      </c>
      <c r="AE237" s="26">
        <f t="shared" si="27"/>
        <v>0</v>
      </c>
      <c r="AF237" s="26">
        <f t="shared" si="27"/>
        <v>0</v>
      </c>
      <c r="AG237" s="26">
        <f t="shared" si="27"/>
        <v>0</v>
      </c>
      <c r="AH237" s="26">
        <f t="shared" si="27"/>
        <v>0</v>
      </c>
      <c r="AI237" s="26">
        <f t="shared" si="27"/>
        <v>0</v>
      </c>
      <c r="AJ237" s="26">
        <f t="shared" si="31"/>
        <v>0</v>
      </c>
      <c r="AK237" s="26">
        <f t="shared" si="31"/>
        <v>0</v>
      </c>
      <c r="AL237" s="26">
        <f t="shared" si="31"/>
        <v>0</v>
      </c>
      <c r="AM237" s="26">
        <f t="shared" si="31"/>
        <v>0</v>
      </c>
      <c r="AN237" s="26">
        <f t="shared" si="31"/>
        <v>0</v>
      </c>
      <c r="AO237" s="26">
        <f t="shared" si="31"/>
        <v>0</v>
      </c>
      <c r="AP237" s="26">
        <f t="shared" si="25"/>
        <v>0</v>
      </c>
      <c r="AQ237" s="26">
        <f t="shared" si="25"/>
        <v>0</v>
      </c>
      <c r="AR237" s="26">
        <f t="shared" si="25"/>
        <v>0</v>
      </c>
      <c r="AS237" s="26">
        <f t="shared" si="25"/>
        <v>0</v>
      </c>
      <c r="AT237" s="21"/>
      <c r="AU237" s="21"/>
      <c r="AV237" s="21"/>
      <c r="AW237" s="21"/>
      <c r="AX237" s="21"/>
      <c r="AY237" s="21"/>
      <c r="AZ237" s="21"/>
      <c r="BA237" s="21"/>
      <c r="BB237" s="21"/>
      <c r="BC237" s="21"/>
      <c r="BD237" s="21"/>
      <c r="BE237" s="21"/>
    </row>
    <row r="238" spans="3:57">
      <c r="C238" s="26">
        <v>55</v>
      </c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26">
        <f t="shared" si="28"/>
        <v>0</v>
      </c>
      <c r="W238" s="29">
        <f t="shared" si="30"/>
        <v>4.2017005382737907E-2</v>
      </c>
      <c r="X238" s="28">
        <f t="shared" si="29"/>
        <v>0</v>
      </c>
      <c r="Y238" s="22"/>
      <c r="Z238" s="22"/>
      <c r="AA238" s="26">
        <v>55</v>
      </c>
      <c r="AB238" s="26">
        <f t="shared" si="27"/>
        <v>0</v>
      </c>
      <c r="AC238" s="26">
        <f t="shared" si="27"/>
        <v>0</v>
      </c>
      <c r="AD238" s="26">
        <f t="shared" si="27"/>
        <v>0</v>
      </c>
      <c r="AE238" s="26">
        <f t="shared" si="27"/>
        <v>0</v>
      </c>
      <c r="AF238" s="26">
        <f t="shared" si="27"/>
        <v>0</v>
      </c>
      <c r="AG238" s="26">
        <f t="shared" si="27"/>
        <v>0</v>
      </c>
      <c r="AH238" s="26">
        <f t="shared" si="27"/>
        <v>0</v>
      </c>
      <c r="AI238" s="26">
        <f t="shared" si="27"/>
        <v>0</v>
      </c>
      <c r="AJ238" s="26">
        <f t="shared" si="31"/>
        <v>0</v>
      </c>
      <c r="AK238" s="26">
        <f t="shared" si="31"/>
        <v>0</v>
      </c>
      <c r="AL238" s="26">
        <f t="shared" si="31"/>
        <v>0</v>
      </c>
      <c r="AM238" s="26">
        <f t="shared" si="31"/>
        <v>0</v>
      </c>
      <c r="AN238" s="26">
        <f t="shared" si="31"/>
        <v>0</v>
      </c>
      <c r="AO238" s="26">
        <f t="shared" si="31"/>
        <v>0</v>
      </c>
      <c r="AP238" s="26">
        <f t="shared" si="25"/>
        <v>0</v>
      </c>
      <c r="AQ238" s="26">
        <f t="shared" si="25"/>
        <v>0</v>
      </c>
      <c r="AR238" s="26">
        <f t="shared" si="25"/>
        <v>0</v>
      </c>
      <c r="AS238" s="26">
        <f t="shared" si="25"/>
        <v>0</v>
      </c>
      <c r="AT238" s="21"/>
      <c r="AU238" s="21"/>
      <c r="AV238" s="21"/>
      <c r="AW238" s="21"/>
      <c r="AX238" s="21"/>
      <c r="AY238" s="21"/>
      <c r="AZ238" s="21"/>
      <c r="BA238" s="21"/>
      <c r="BB238" s="21"/>
      <c r="BC238" s="21"/>
      <c r="BD238" s="21"/>
      <c r="BE238" s="21"/>
    </row>
    <row r="239" spans="3:57">
      <c r="C239" s="26">
        <v>55.25</v>
      </c>
      <c r="D239" s="16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  <c r="V239" s="26">
        <f t="shared" si="28"/>
        <v>0</v>
      </c>
      <c r="W239" s="29">
        <f t="shared" si="30"/>
        <v>4.1488320847793289E-2</v>
      </c>
      <c r="X239" s="28">
        <f t="shared" si="29"/>
        <v>0</v>
      </c>
      <c r="Y239" s="22"/>
      <c r="Z239" s="22"/>
      <c r="AA239" s="26">
        <v>55.25</v>
      </c>
      <c r="AB239" s="26">
        <f t="shared" si="27"/>
        <v>0</v>
      </c>
      <c r="AC239" s="26">
        <f t="shared" si="27"/>
        <v>0</v>
      </c>
      <c r="AD239" s="26">
        <f t="shared" si="27"/>
        <v>0</v>
      </c>
      <c r="AE239" s="26">
        <f t="shared" si="27"/>
        <v>0</v>
      </c>
      <c r="AF239" s="26">
        <f t="shared" si="27"/>
        <v>0</v>
      </c>
      <c r="AG239" s="26">
        <f t="shared" si="27"/>
        <v>0</v>
      </c>
      <c r="AH239" s="26">
        <f t="shared" si="27"/>
        <v>0</v>
      </c>
      <c r="AI239" s="26">
        <f t="shared" si="27"/>
        <v>0</v>
      </c>
      <c r="AJ239" s="26">
        <f t="shared" si="31"/>
        <v>0</v>
      </c>
      <c r="AK239" s="26">
        <f t="shared" si="31"/>
        <v>0</v>
      </c>
      <c r="AL239" s="26">
        <f t="shared" si="31"/>
        <v>0</v>
      </c>
      <c r="AM239" s="26">
        <f t="shared" si="31"/>
        <v>0</v>
      </c>
      <c r="AN239" s="26">
        <f t="shared" si="31"/>
        <v>0</v>
      </c>
      <c r="AO239" s="26">
        <f t="shared" si="31"/>
        <v>0</v>
      </c>
      <c r="AP239" s="26">
        <f t="shared" si="25"/>
        <v>0</v>
      </c>
      <c r="AQ239" s="26">
        <f t="shared" si="25"/>
        <v>0</v>
      </c>
      <c r="AR239" s="26">
        <f t="shared" si="25"/>
        <v>0</v>
      </c>
      <c r="AS239" s="26">
        <f t="shared" si="25"/>
        <v>0</v>
      </c>
      <c r="AT239" s="21"/>
      <c r="AU239" s="21"/>
      <c r="AV239" s="21"/>
      <c r="AW239" s="21"/>
      <c r="AX239" s="21"/>
      <c r="AY239" s="21"/>
      <c r="AZ239" s="21"/>
      <c r="BA239" s="21"/>
      <c r="BB239" s="21"/>
      <c r="BC239" s="21"/>
      <c r="BD239" s="21"/>
      <c r="BE239" s="21"/>
    </row>
    <row r="240" spans="3:57">
      <c r="C240" s="26">
        <v>55.5</v>
      </c>
      <c r="D240" s="16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  <c r="V240" s="26">
        <f t="shared" si="28"/>
        <v>0</v>
      </c>
      <c r="W240" s="29">
        <f t="shared" si="30"/>
        <v>4.097233137889561E-2</v>
      </c>
      <c r="X240" s="28">
        <f t="shared" si="29"/>
        <v>0</v>
      </c>
      <c r="Y240" s="22"/>
      <c r="Z240" s="22"/>
      <c r="AA240" s="26">
        <v>55.5</v>
      </c>
      <c r="AB240" s="26">
        <f t="shared" si="27"/>
        <v>0</v>
      </c>
      <c r="AC240" s="26">
        <f t="shared" si="27"/>
        <v>0</v>
      </c>
      <c r="AD240" s="26">
        <f t="shared" si="27"/>
        <v>0</v>
      </c>
      <c r="AE240" s="26">
        <f t="shared" si="27"/>
        <v>0</v>
      </c>
      <c r="AF240" s="26">
        <f t="shared" si="27"/>
        <v>0</v>
      </c>
      <c r="AG240" s="26">
        <f t="shared" si="27"/>
        <v>0</v>
      </c>
      <c r="AH240" s="26">
        <f t="shared" si="27"/>
        <v>0</v>
      </c>
      <c r="AI240" s="26">
        <f t="shared" si="27"/>
        <v>0</v>
      </c>
      <c r="AJ240" s="26">
        <f t="shared" si="31"/>
        <v>0</v>
      </c>
      <c r="AK240" s="26">
        <f t="shared" si="31"/>
        <v>0</v>
      </c>
      <c r="AL240" s="26">
        <f t="shared" si="31"/>
        <v>0</v>
      </c>
      <c r="AM240" s="26">
        <f t="shared" si="31"/>
        <v>0</v>
      </c>
      <c r="AN240" s="26">
        <f t="shared" si="31"/>
        <v>0</v>
      </c>
      <c r="AO240" s="26">
        <f t="shared" si="31"/>
        <v>0</v>
      </c>
      <c r="AP240" s="26">
        <f t="shared" si="25"/>
        <v>0</v>
      </c>
      <c r="AQ240" s="26">
        <f t="shared" si="25"/>
        <v>0</v>
      </c>
      <c r="AR240" s="26">
        <f t="shared" si="25"/>
        <v>0</v>
      </c>
      <c r="AS240" s="26">
        <f t="shared" si="25"/>
        <v>0</v>
      </c>
      <c r="AT240" s="21"/>
      <c r="AU240" s="21"/>
      <c r="AV240" s="21"/>
      <c r="AW240" s="21"/>
      <c r="AX240" s="21"/>
      <c r="AY240" s="21"/>
      <c r="AZ240" s="21"/>
      <c r="BA240" s="21"/>
      <c r="BB240" s="21"/>
      <c r="BC240" s="21"/>
      <c r="BD240" s="21"/>
      <c r="BE240" s="21"/>
    </row>
    <row r="241" spans="3:57">
      <c r="C241" s="26">
        <v>55.75</v>
      </c>
      <c r="D241" s="16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  <c r="V241" s="26">
        <f t="shared" si="28"/>
        <v>0</v>
      </c>
      <c r="W241" s="29">
        <f t="shared" si="30"/>
        <v>4.0468732135083417E-2</v>
      </c>
      <c r="X241" s="28">
        <f t="shared" si="29"/>
        <v>0</v>
      </c>
      <c r="Y241" s="22"/>
      <c r="Z241" s="22"/>
      <c r="AA241" s="26">
        <v>55.75</v>
      </c>
      <c r="AB241" s="26">
        <f t="shared" si="27"/>
        <v>0</v>
      </c>
      <c r="AC241" s="26">
        <f t="shared" si="27"/>
        <v>0</v>
      </c>
      <c r="AD241" s="26">
        <f t="shared" si="27"/>
        <v>0</v>
      </c>
      <c r="AE241" s="26">
        <f t="shared" ref="AE241:AI259" si="32">$B$6*(1-ISBLANK(G241))</f>
        <v>0</v>
      </c>
      <c r="AF241" s="26">
        <f t="shared" si="32"/>
        <v>0</v>
      </c>
      <c r="AG241" s="26">
        <f t="shared" si="32"/>
        <v>0</v>
      </c>
      <c r="AH241" s="26">
        <f t="shared" si="32"/>
        <v>0</v>
      </c>
      <c r="AI241" s="26">
        <f t="shared" si="32"/>
        <v>0</v>
      </c>
      <c r="AJ241" s="26">
        <f t="shared" si="31"/>
        <v>0</v>
      </c>
      <c r="AK241" s="26">
        <f t="shared" si="31"/>
        <v>0</v>
      </c>
      <c r="AL241" s="26">
        <f t="shared" si="31"/>
        <v>0</v>
      </c>
      <c r="AM241" s="26">
        <f t="shared" si="31"/>
        <v>0</v>
      </c>
      <c r="AN241" s="26">
        <f t="shared" si="31"/>
        <v>0</v>
      </c>
      <c r="AO241" s="26">
        <f t="shared" si="31"/>
        <v>0</v>
      </c>
      <c r="AP241" s="26">
        <f t="shared" si="25"/>
        <v>0</v>
      </c>
      <c r="AQ241" s="26">
        <f t="shared" si="25"/>
        <v>0</v>
      </c>
      <c r="AR241" s="26">
        <f t="shared" si="25"/>
        <v>0</v>
      </c>
      <c r="AS241" s="26">
        <f t="shared" si="25"/>
        <v>0</v>
      </c>
      <c r="AT241" s="21"/>
      <c r="AU241" s="21"/>
      <c r="AV241" s="21"/>
      <c r="AW241" s="21"/>
      <c r="AX241" s="21"/>
      <c r="AY241" s="21"/>
      <c r="AZ241" s="21"/>
      <c r="BA241" s="21"/>
      <c r="BB241" s="21"/>
      <c r="BC241" s="21"/>
      <c r="BD241" s="21"/>
      <c r="BE241" s="21"/>
    </row>
    <row r="242" spans="3:57">
      <c r="C242" s="26">
        <v>56</v>
      </c>
      <c r="D242" s="16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  <c r="V242" s="26">
        <f t="shared" si="28"/>
        <v>0</v>
      </c>
      <c r="W242" s="29">
        <f t="shared" si="30"/>
        <v>3.9977225595405369E-2</v>
      </c>
      <c r="X242" s="28">
        <f t="shared" si="29"/>
        <v>0</v>
      </c>
      <c r="Y242" s="22"/>
      <c r="Z242" s="22"/>
      <c r="AA242" s="26">
        <v>56</v>
      </c>
      <c r="AB242" s="26">
        <f t="shared" ref="AB242:AD259" si="33">$B$6*(1-ISBLANK(D242))</f>
        <v>0</v>
      </c>
      <c r="AC242" s="26">
        <f t="shared" si="33"/>
        <v>0</v>
      </c>
      <c r="AD242" s="26">
        <f t="shared" si="33"/>
        <v>0</v>
      </c>
      <c r="AE242" s="26">
        <f t="shared" si="32"/>
        <v>0</v>
      </c>
      <c r="AF242" s="26">
        <f t="shared" si="32"/>
        <v>0</v>
      </c>
      <c r="AG242" s="26">
        <f t="shared" si="32"/>
        <v>0</v>
      </c>
      <c r="AH242" s="26">
        <f t="shared" si="32"/>
        <v>0</v>
      </c>
      <c r="AI242" s="26">
        <f t="shared" si="32"/>
        <v>0</v>
      </c>
      <c r="AJ242" s="26">
        <f t="shared" si="31"/>
        <v>0</v>
      </c>
      <c r="AK242" s="26">
        <f t="shared" si="31"/>
        <v>0</v>
      </c>
      <c r="AL242" s="26">
        <f t="shared" si="31"/>
        <v>0</v>
      </c>
      <c r="AM242" s="26">
        <f t="shared" si="31"/>
        <v>0</v>
      </c>
      <c r="AN242" s="26">
        <f t="shared" si="31"/>
        <v>0</v>
      </c>
      <c r="AO242" s="26">
        <f t="shared" si="31"/>
        <v>0</v>
      </c>
      <c r="AP242" s="26">
        <f t="shared" si="25"/>
        <v>0</v>
      </c>
      <c r="AQ242" s="26">
        <f t="shared" si="25"/>
        <v>0</v>
      </c>
      <c r="AR242" s="26">
        <f t="shared" si="25"/>
        <v>0</v>
      </c>
      <c r="AS242" s="26">
        <f t="shared" si="25"/>
        <v>0</v>
      </c>
      <c r="AT242" s="21"/>
      <c r="AU242" s="21"/>
      <c r="AV242" s="21"/>
      <c r="AW242" s="21"/>
      <c r="AX242" s="21"/>
      <c r="AY242" s="21"/>
      <c r="AZ242" s="21"/>
      <c r="BA242" s="21"/>
      <c r="BB242" s="21"/>
      <c r="BC242" s="21"/>
      <c r="BD242" s="21"/>
      <c r="BE242" s="21"/>
    </row>
    <row r="243" spans="3:57">
      <c r="C243" s="26">
        <v>56.25</v>
      </c>
      <c r="D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  <c r="V243" s="26">
        <f t="shared" si="28"/>
        <v>0</v>
      </c>
      <c r="W243" s="29">
        <f t="shared" si="30"/>
        <v>3.949752138314809E-2</v>
      </c>
      <c r="X243" s="28">
        <f t="shared" si="29"/>
        <v>0</v>
      </c>
      <c r="Y243" s="22"/>
      <c r="Z243" s="22"/>
      <c r="AA243" s="26">
        <v>56.25</v>
      </c>
      <c r="AB243" s="26">
        <f t="shared" si="33"/>
        <v>0</v>
      </c>
      <c r="AC243" s="26">
        <f t="shared" si="33"/>
        <v>0</v>
      </c>
      <c r="AD243" s="26">
        <f t="shared" si="33"/>
        <v>0</v>
      </c>
      <c r="AE243" s="26">
        <f t="shared" si="32"/>
        <v>0</v>
      </c>
      <c r="AF243" s="26">
        <f t="shared" si="32"/>
        <v>0</v>
      </c>
      <c r="AG243" s="26">
        <f t="shared" si="32"/>
        <v>0</v>
      </c>
      <c r="AH243" s="26">
        <f t="shared" si="32"/>
        <v>0</v>
      </c>
      <c r="AI243" s="26">
        <f t="shared" si="32"/>
        <v>0</v>
      </c>
      <c r="AJ243" s="26">
        <f t="shared" si="31"/>
        <v>0</v>
      </c>
      <c r="AK243" s="26">
        <f t="shared" si="31"/>
        <v>0</v>
      </c>
      <c r="AL243" s="26">
        <f t="shared" si="31"/>
        <v>0</v>
      </c>
      <c r="AM243" s="26">
        <f t="shared" si="31"/>
        <v>0</v>
      </c>
      <c r="AN243" s="26">
        <f t="shared" si="31"/>
        <v>0</v>
      </c>
      <c r="AO243" s="26">
        <f t="shared" si="31"/>
        <v>0</v>
      </c>
      <c r="AP243" s="26">
        <f t="shared" si="25"/>
        <v>0</v>
      </c>
      <c r="AQ243" s="26">
        <f t="shared" si="25"/>
        <v>0</v>
      </c>
      <c r="AR243" s="26">
        <f t="shared" si="25"/>
        <v>0</v>
      </c>
      <c r="AS243" s="26">
        <f t="shared" si="25"/>
        <v>0</v>
      </c>
      <c r="AT243" s="21"/>
      <c r="AU243" s="21"/>
      <c r="AV243" s="21"/>
      <c r="AW243" s="21"/>
      <c r="AX243" s="21"/>
      <c r="AY243" s="21"/>
      <c r="AZ243" s="21"/>
      <c r="BA243" s="21"/>
      <c r="BB243" s="21"/>
      <c r="BC243" s="21"/>
      <c r="BD243" s="21"/>
      <c r="BE243" s="21"/>
    </row>
    <row r="244" spans="3:57">
      <c r="C244" s="26">
        <v>56.5</v>
      </c>
      <c r="D244" s="16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  <c r="V244" s="26">
        <f t="shared" si="28"/>
        <v>0</v>
      </c>
      <c r="W244" s="29">
        <f t="shared" si="30"/>
        <v>3.9029336094284772E-2</v>
      </c>
      <c r="X244" s="28">
        <f t="shared" si="29"/>
        <v>0</v>
      </c>
      <c r="Y244" s="22"/>
      <c r="Z244" s="22"/>
      <c r="AA244" s="26">
        <v>56.5</v>
      </c>
      <c r="AB244" s="26">
        <f t="shared" si="33"/>
        <v>0</v>
      </c>
      <c r="AC244" s="26">
        <f t="shared" si="33"/>
        <v>0</v>
      </c>
      <c r="AD244" s="26">
        <f t="shared" si="33"/>
        <v>0</v>
      </c>
      <c r="AE244" s="26">
        <f t="shared" si="32"/>
        <v>0</v>
      </c>
      <c r="AF244" s="26">
        <f t="shared" si="32"/>
        <v>0</v>
      </c>
      <c r="AG244" s="26">
        <f t="shared" si="32"/>
        <v>0</v>
      </c>
      <c r="AH244" s="26">
        <f t="shared" si="32"/>
        <v>0</v>
      </c>
      <c r="AI244" s="26">
        <f t="shared" si="32"/>
        <v>0</v>
      </c>
      <c r="AJ244" s="26">
        <f t="shared" si="31"/>
        <v>0</v>
      </c>
      <c r="AK244" s="26">
        <f t="shared" si="31"/>
        <v>0</v>
      </c>
      <c r="AL244" s="26">
        <f t="shared" si="31"/>
        <v>0</v>
      </c>
      <c r="AM244" s="26">
        <f t="shared" si="31"/>
        <v>0</v>
      </c>
      <c r="AN244" s="26">
        <f t="shared" si="31"/>
        <v>0</v>
      </c>
      <c r="AO244" s="26">
        <f t="shared" si="31"/>
        <v>0</v>
      </c>
      <c r="AP244" s="26">
        <f t="shared" si="25"/>
        <v>0</v>
      </c>
      <c r="AQ244" s="26">
        <f t="shared" si="25"/>
        <v>0</v>
      </c>
      <c r="AR244" s="26">
        <f t="shared" si="25"/>
        <v>0</v>
      </c>
      <c r="AS244" s="26">
        <f t="shared" si="25"/>
        <v>0</v>
      </c>
      <c r="AT244" s="21"/>
      <c r="AU244" s="21"/>
      <c r="AV244" s="21"/>
      <c r="AW244" s="21"/>
      <c r="AX244" s="21"/>
      <c r="AY244" s="21"/>
      <c r="AZ244" s="21"/>
      <c r="BA244" s="21"/>
      <c r="BB244" s="21"/>
      <c r="BC244" s="21"/>
      <c r="BD244" s="21"/>
      <c r="BE244" s="21"/>
    </row>
    <row r="245" spans="3:57">
      <c r="C245" s="26">
        <v>56.75</v>
      </c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  <c r="V245" s="26">
        <f t="shared" si="28"/>
        <v>0</v>
      </c>
      <c r="W245" s="29">
        <f t="shared" si="30"/>
        <v>3.8572393130043167E-2</v>
      </c>
      <c r="X245" s="28">
        <f t="shared" si="29"/>
        <v>0</v>
      </c>
      <c r="Y245" s="22"/>
      <c r="Z245" s="22"/>
      <c r="AA245" s="26">
        <v>56.75</v>
      </c>
      <c r="AB245" s="26">
        <f t="shared" si="33"/>
        <v>0</v>
      </c>
      <c r="AC245" s="26">
        <f t="shared" si="33"/>
        <v>0</v>
      </c>
      <c r="AD245" s="26">
        <f t="shared" si="33"/>
        <v>0</v>
      </c>
      <c r="AE245" s="26">
        <f t="shared" si="32"/>
        <v>0</v>
      </c>
      <c r="AF245" s="26">
        <f t="shared" si="32"/>
        <v>0</v>
      </c>
      <c r="AG245" s="26">
        <f t="shared" si="32"/>
        <v>0</v>
      </c>
      <c r="AH245" s="26">
        <f t="shared" si="32"/>
        <v>0</v>
      </c>
      <c r="AI245" s="26">
        <f t="shared" si="32"/>
        <v>0</v>
      </c>
      <c r="AJ245" s="26">
        <f t="shared" si="31"/>
        <v>0</v>
      </c>
      <c r="AK245" s="26">
        <f t="shared" si="31"/>
        <v>0</v>
      </c>
      <c r="AL245" s="26">
        <f t="shared" si="31"/>
        <v>0</v>
      </c>
      <c r="AM245" s="26">
        <f t="shared" si="31"/>
        <v>0</v>
      </c>
      <c r="AN245" s="26">
        <f t="shared" si="31"/>
        <v>0</v>
      </c>
      <c r="AO245" s="26">
        <f t="shared" si="31"/>
        <v>0</v>
      </c>
      <c r="AP245" s="26">
        <f t="shared" si="25"/>
        <v>0</v>
      </c>
      <c r="AQ245" s="26">
        <f t="shared" si="25"/>
        <v>0</v>
      </c>
      <c r="AR245" s="26">
        <f t="shared" si="25"/>
        <v>0</v>
      </c>
      <c r="AS245" s="26">
        <f t="shared" si="25"/>
        <v>0</v>
      </c>
      <c r="AT245" s="21"/>
      <c r="AU245" s="21"/>
      <c r="AV245" s="21"/>
      <c r="AW245" s="21"/>
      <c r="AX245" s="21"/>
      <c r="AY245" s="21"/>
      <c r="AZ245" s="21"/>
      <c r="BA245" s="21"/>
      <c r="BB245" s="21"/>
      <c r="BC245" s="21"/>
      <c r="BD245" s="21"/>
      <c r="BE245" s="21"/>
    </row>
    <row r="246" spans="3:57">
      <c r="C246" s="26">
        <v>57</v>
      </c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26">
        <f t="shared" si="28"/>
        <v>0</v>
      </c>
      <c r="W246" s="29">
        <f t="shared" si="30"/>
        <v>3.812642253349402E-2</v>
      </c>
      <c r="X246" s="28">
        <f t="shared" si="29"/>
        <v>0</v>
      </c>
      <c r="Y246" s="22"/>
      <c r="Z246" s="22"/>
      <c r="AA246" s="26">
        <v>57</v>
      </c>
      <c r="AB246" s="26">
        <f t="shared" si="33"/>
        <v>0</v>
      </c>
      <c r="AC246" s="26">
        <f t="shared" si="33"/>
        <v>0</v>
      </c>
      <c r="AD246" s="26">
        <f t="shared" si="33"/>
        <v>0</v>
      </c>
      <c r="AE246" s="26">
        <f t="shared" si="32"/>
        <v>0</v>
      </c>
      <c r="AF246" s="26">
        <f t="shared" si="32"/>
        <v>0</v>
      </c>
      <c r="AG246" s="26">
        <f t="shared" si="32"/>
        <v>0</v>
      </c>
      <c r="AH246" s="26">
        <f t="shared" si="32"/>
        <v>0</v>
      </c>
      <c r="AI246" s="26">
        <f t="shared" si="32"/>
        <v>0</v>
      </c>
      <c r="AJ246" s="26">
        <f t="shared" si="31"/>
        <v>0</v>
      </c>
      <c r="AK246" s="26">
        <f t="shared" si="31"/>
        <v>0</v>
      </c>
      <c r="AL246" s="26">
        <f t="shared" si="31"/>
        <v>0</v>
      </c>
      <c r="AM246" s="26">
        <f t="shared" si="31"/>
        <v>0</v>
      </c>
      <c r="AN246" s="26">
        <f t="shared" si="31"/>
        <v>0</v>
      </c>
      <c r="AO246" s="26">
        <f t="shared" si="31"/>
        <v>0</v>
      </c>
      <c r="AP246" s="26">
        <f t="shared" si="25"/>
        <v>0</v>
      </c>
      <c r="AQ246" s="26">
        <f t="shared" si="25"/>
        <v>0</v>
      </c>
      <c r="AR246" s="26">
        <f t="shared" si="25"/>
        <v>0</v>
      </c>
      <c r="AS246" s="26">
        <f t="shared" si="25"/>
        <v>0</v>
      </c>
      <c r="AT246" s="21"/>
      <c r="AU246" s="21"/>
      <c r="AV246" s="21"/>
      <c r="AW246" s="21"/>
      <c r="AX246" s="21"/>
      <c r="AY246" s="21"/>
      <c r="AZ246" s="21"/>
      <c r="BA246" s="21"/>
      <c r="BB246" s="21"/>
      <c r="BC246" s="21"/>
      <c r="BD246" s="21"/>
      <c r="BE246" s="21"/>
    </row>
    <row r="247" spans="3:57">
      <c r="C247" s="26">
        <v>57.25</v>
      </c>
      <c r="D247" s="16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  <c r="V247" s="26">
        <f t="shared" si="28"/>
        <v>0</v>
      </c>
      <c r="W247" s="29">
        <f t="shared" si="30"/>
        <v>3.7691160830063478E-2</v>
      </c>
      <c r="X247" s="28">
        <f t="shared" si="29"/>
        <v>0</v>
      </c>
      <c r="Y247" s="22"/>
      <c r="Z247" s="22"/>
      <c r="AA247" s="26">
        <v>57.25</v>
      </c>
      <c r="AB247" s="26">
        <f t="shared" si="33"/>
        <v>0</v>
      </c>
      <c r="AC247" s="26">
        <f t="shared" si="33"/>
        <v>0</v>
      </c>
      <c r="AD247" s="26">
        <f t="shared" si="33"/>
        <v>0</v>
      </c>
      <c r="AE247" s="26">
        <f t="shared" si="32"/>
        <v>0</v>
      </c>
      <c r="AF247" s="26">
        <f t="shared" si="32"/>
        <v>0</v>
      </c>
      <c r="AG247" s="26">
        <f t="shared" si="32"/>
        <v>0</v>
      </c>
      <c r="AH247" s="26">
        <f t="shared" si="32"/>
        <v>0</v>
      </c>
      <c r="AI247" s="26">
        <f t="shared" si="32"/>
        <v>0</v>
      </c>
      <c r="AJ247" s="26">
        <f t="shared" si="31"/>
        <v>0</v>
      </c>
      <c r="AK247" s="26">
        <f t="shared" si="31"/>
        <v>0</v>
      </c>
      <c r="AL247" s="26">
        <f t="shared" si="31"/>
        <v>0</v>
      </c>
      <c r="AM247" s="26">
        <f t="shared" si="31"/>
        <v>0</v>
      </c>
      <c r="AN247" s="26">
        <f t="shared" si="31"/>
        <v>0</v>
      </c>
      <c r="AO247" s="26">
        <f t="shared" si="31"/>
        <v>0</v>
      </c>
      <c r="AP247" s="26">
        <f t="shared" si="31"/>
        <v>0</v>
      </c>
      <c r="AQ247" s="26">
        <f t="shared" si="31"/>
        <v>0</v>
      </c>
      <c r="AR247" s="26">
        <f t="shared" si="31"/>
        <v>0</v>
      </c>
      <c r="AS247" s="26">
        <f t="shared" si="31"/>
        <v>0</v>
      </c>
      <c r="AT247" s="21"/>
      <c r="AU247" s="21"/>
      <c r="AV247" s="21"/>
      <c r="AW247" s="21"/>
      <c r="AX247" s="21"/>
      <c r="AY247" s="21"/>
      <c r="AZ247" s="21"/>
      <c r="BA247" s="21"/>
      <c r="BB247" s="21"/>
      <c r="BC247" s="21"/>
      <c r="BD247" s="21"/>
      <c r="BE247" s="21"/>
    </row>
    <row r="248" spans="3:57">
      <c r="C248" s="26">
        <v>57.5</v>
      </c>
      <c r="D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  <c r="V248" s="26">
        <f t="shared" si="28"/>
        <v>0</v>
      </c>
      <c r="W248" s="29">
        <f t="shared" si="30"/>
        <v>3.7266350871875173E-2</v>
      </c>
      <c r="X248" s="28">
        <f t="shared" si="29"/>
        <v>0</v>
      </c>
      <c r="Y248" s="22"/>
      <c r="Z248" s="22"/>
      <c r="AA248" s="26">
        <v>57.5</v>
      </c>
      <c r="AB248" s="26">
        <f t="shared" si="33"/>
        <v>0</v>
      </c>
      <c r="AC248" s="26">
        <f t="shared" si="33"/>
        <v>0</v>
      </c>
      <c r="AD248" s="26">
        <f t="shared" si="33"/>
        <v>0</v>
      </c>
      <c r="AE248" s="26">
        <f t="shared" si="32"/>
        <v>0</v>
      </c>
      <c r="AF248" s="26">
        <f t="shared" si="32"/>
        <v>0</v>
      </c>
      <c r="AG248" s="26">
        <f t="shared" si="32"/>
        <v>0</v>
      </c>
      <c r="AH248" s="26">
        <f t="shared" si="32"/>
        <v>0</v>
      </c>
      <c r="AI248" s="26">
        <f t="shared" si="32"/>
        <v>0</v>
      </c>
      <c r="AJ248" s="26">
        <f t="shared" si="31"/>
        <v>0</v>
      </c>
      <c r="AK248" s="26">
        <f t="shared" si="31"/>
        <v>0</v>
      </c>
      <c r="AL248" s="26">
        <f t="shared" si="31"/>
        <v>0</v>
      </c>
      <c r="AM248" s="26">
        <f t="shared" si="31"/>
        <v>0</v>
      </c>
      <c r="AN248" s="26">
        <f t="shared" si="31"/>
        <v>0</v>
      </c>
      <c r="AO248" s="26">
        <f t="shared" si="31"/>
        <v>0</v>
      </c>
      <c r="AP248" s="26">
        <f t="shared" si="31"/>
        <v>0</v>
      </c>
      <c r="AQ248" s="26">
        <f t="shared" si="31"/>
        <v>0</v>
      </c>
      <c r="AR248" s="26">
        <f t="shared" si="31"/>
        <v>0</v>
      </c>
      <c r="AS248" s="26">
        <f t="shared" si="31"/>
        <v>0</v>
      </c>
      <c r="AT248" s="21"/>
      <c r="AU248" s="21"/>
      <c r="AV248" s="21"/>
      <c r="AW248" s="21"/>
      <c r="AX248" s="21"/>
      <c r="AY248" s="21"/>
      <c r="AZ248" s="21"/>
      <c r="BA248" s="21"/>
      <c r="BB248" s="21"/>
      <c r="BC248" s="21"/>
      <c r="BD248" s="21"/>
      <c r="BE248" s="21"/>
    </row>
    <row r="249" spans="3:57">
      <c r="C249" s="26">
        <v>57.75</v>
      </c>
      <c r="D249" s="16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  <c r="V249" s="26">
        <f t="shared" si="28"/>
        <v>0</v>
      </c>
      <c r="W249" s="29">
        <f t="shared" si="30"/>
        <v>3.6851741685830053E-2</v>
      </c>
      <c r="X249" s="28">
        <f t="shared" si="29"/>
        <v>0</v>
      </c>
      <c r="Y249" s="22"/>
      <c r="Z249" s="22"/>
      <c r="AA249" s="26">
        <v>57.75</v>
      </c>
      <c r="AB249" s="26">
        <f t="shared" si="33"/>
        <v>0</v>
      </c>
      <c r="AC249" s="26">
        <f t="shared" si="33"/>
        <v>0</v>
      </c>
      <c r="AD249" s="26">
        <f t="shared" si="33"/>
        <v>0</v>
      </c>
      <c r="AE249" s="26">
        <f t="shared" si="32"/>
        <v>0</v>
      </c>
      <c r="AF249" s="26">
        <f t="shared" si="32"/>
        <v>0</v>
      </c>
      <c r="AG249" s="26">
        <f t="shared" si="32"/>
        <v>0</v>
      </c>
      <c r="AH249" s="26">
        <f t="shared" si="32"/>
        <v>0</v>
      </c>
      <c r="AI249" s="26">
        <f t="shared" si="32"/>
        <v>0</v>
      </c>
      <c r="AJ249" s="26">
        <f t="shared" si="31"/>
        <v>0</v>
      </c>
      <c r="AK249" s="26">
        <f t="shared" si="31"/>
        <v>0</v>
      </c>
      <c r="AL249" s="26">
        <f t="shared" si="31"/>
        <v>0</v>
      </c>
      <c r="AM249" s="26">
        <f t="shared" si="31"/>
        <v>0</v>
      </c>
      <c r="AN249" s="26">
        <f t="shared" si="31"/>
        <v>0</v>
      </c>
      <c r="AO249" s="26">
        <f t="shared" si="31"/>
        <v>0</v>
      </c>
      <c r="AP249" s="26">
        <f t="shared" si="31"/>
        <v>0</v>
      </c>
      <c r="AQ249" s="26">
        <f t="shared" si="31"/>
        <v>0</v>
      </c>
      <c r="AR249" s="26">
        <f t="shared" si="31"/>
        <v>0</v>
      </c>
      <c r="AS249" s="26">
        <f t="shared" si="31"/>
        <v>0</v>
      </c>
      <c r="AT249" s="21"/>
      <c r="AU249" s="21"/>
      <c r="AV249" s="21"/>
      <c r="AW249" s="21"/>
      <c r="AX249" s="21"/>
      <c r="AY249" s="21"/>
      <c r="AZ249" s="21"/>
      <c r="BA249" s="21"/>
      <c r="BB249" s="21"/>
      <c r="BC249" s="21"/>
      <c r="BD249" s="21"/>
      <c r="BE249" s="21"/>
    </row>
    <row r="250" spans="3:57">
      <c r="C250" s="26">
        <v>58</v>
      </c>
      <c r="D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  <c r="V250" s="26">
        <f t="shared" si="28"/>
        <v>0</v>
      </c>
      <c r="W250" s="29">
        <f t="shared" si="30"/>
        <v>3.6447088325334213E-2</v>
      </c>
      <c r="X250" s="28">
        <f t="shared" si="29"/>
        <v>0</v>
      </c>
      <c r="Y250" s="22"/>
      <c r="Z250" s="22"/>
      <c r="AA250" s="26">
        <v>58</v>
      </c>
      <c r="AB250" s="26">
        <f t="shared" si="33"/>
        <v>0</v>
      </c>
      <c r="AC250" s="26">
        <f t="shared" si="33"/>
        <v>0</v>
      </c>
      <c r="AD250" s="26">
        <f t="shared" si="33"/>
        <v>0</v>
      </c>
      <c r="AE250" s="26">
        <f t="shared" si="32"/>
        <v>0</v>
      </c>
      <c r="AF250" s="26">
        <f t="shared" si="32"/>
        <v>0</v>
      </c>
      <c r="AG250" s="26">
        <f t="shared" si="32"/>
        <v>0</v>
      </c>
      <c r="AH250" s="26">
        <f t="shared" si="32"/>
        <v>0</v>
      </c>
      <c r="AI250" s="26">
        <f t="shared" si="32"/>
        <v>0</v>
      </c>
      <c r="AJ250" s="26">
        <f t="shared" si="31"/>
        <v>0</v>
      </c>
      <c r="AK250" s="26">
        <f t="shared" si="31"/>
        <v>0</v>
      </c>
      <c r="AL250" s="26">
        <f t="shared" si="31"/>
        <v>0</v>
      </c>
      <c r="AM250" s="26">
        <f t="shared" si="31"/>
        <v>0</v>
      </c>
      <c r="AN250" s="26">
        <f t="shared" si="31"/>
        <v>0</v>
      </c>
      <c r="AO250" s="26">
        <f t="shared" si="31"/>
        <v>0</v>
      </c>
      <c r="AP250" s="26">
        <f t="shared" si="31"/>
        <v>0</v>
      </c>
      <c r="AQ250" s="26">
        <f t="shared" si="31"/>
        <v>0</v>
      </c>
      <c r="AR250" s="26">
        <f t="shared" si="31"/>
        <v>0</v>
      </c>
      <c r="AS250" s="26">
        <f t="shared" si="31"/>
        <v>0</v>
      </c>
      <c r="AT250" s="21"/>
      <c r="AU250" s="21"/>
      <c r="AV250" s="21"/>
      <c r="AW250" s="21"/>
      <c r="AX250" s="21"/>
      <c r="AY250" s="21"/>
      <c r="AZ250" s="21"/>
      <c r="BA250" s="21"/>
      <c r="BB250" s="21"/>
      <c r="BC250" s="21"/>
      <c r="BD250" s="21"/>
      <c r="BE250" s="21"/>
    </row>
    <row r="251" spans="3:57">
      <c r="C251" s="26">
        <v>58.25</v>
      </c>
      <c r="D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  <c r="V251" s="26">
        <f t="shared" si="28"/>
        <v>0</v>
      </c>
      <c r="W251" s="29">
        <f t="shared" si="30"/>
        <v>3.6052151725587102E-2</v>
      </c>
      <c r="X251" s="28">
        <f t="shared" si="29"/>
        <v>0</v>
      </c>
      <c r="Y251" s="22"/>
      <c r="Z251" s="22"/>
      <c r="AA251" s="26">
        <v>58.25</v>
      </c>
      <c r="AB251" s="26">
        <f t="shared" si="33"/>
        <v>0</v>
      </c>
      <c r="AC251" s="26">
        <f t="shared" si="33"/>
        <v>0</v>
      </c>
      <c r="AD251" s="26">
        <f t="shared" si="33"/>
        <v>0</v>
      </c>
      <c r="AE251" s="26">
        <f t="shared" si="32"/>
        <v>0</v>
      </c>
      <c r="AF251" s="26">
        <f t="shared" si="32"/>
        <v>0</v>
      </c>
      <c r="AG251" s="26">
        <f t="shared" si="32"/>
        <v>0</v>
      </c>
      <c r="AH251" s="26">
        <f t="shared" si="32"/>
        <v>0</v>
      </c>
      <c r="AI251" s="26">
        <f t="shared" si="32"/>
        <v>0</v>
      </c>
      <c r="AJ251" s="26">
        <f t="shared" si="31"/>
        <v>0</v>
      </c>
      <c r="AK251" s="26">
        <f t="shared" si="31"/>
        <v>0</v>
      </c>
      <c r="AL251" s="26">
        <f t="shared" si="31"/>
        <v>0</v>
      </c>
      <c r="AM251" s="26">
        <f t="shared" si="31"/>
        <v>0</v>
      </c>
      <c r="AN251" s="26">
        <f t="shared" si="31"/>
        <v>0</v>
      </c>
      <c r="AO251" s="26">
        <f t="shared" si="31"/>
        <v>0</v>
      </c>
      <c r="AP251" s="26">
        <f t="shared" si="31"/>
        <v>0</v>
      </c>
      <c r="AQ251" s="26">
        <f t="shared" si="31"/>
        <v>0</v>
      </c>
      <c r="AR251" s="26">
        <f t="shared" si="31"/>
        <v>0</v>
      </c>
      <c r="AS251" s="26">
        <f t="shared" si="31"/>
        <v>0</v>
      </c>
      <c r="AT251" s="21"/>
      <c r="AU251" s="21"/>
      <c r="AV251" s="21"/>
      <c r="AW251" s="21"/>
      <c r="AX251" s="21"/>
      <c r="AY251" s="21"/>
      <c r="AZ251" s="21"/>
      <c r="BA251" s="21"/>
      <c r="BB251" s="21"/>
      <c r="BC251" s="21"/>
      <c r="BD251" s="21"/>
      <c r="BE251" s="21"/>
    </row>
    <row r="252" spans="3:57">
      <c r="C252" s="26">
        <v>58.5</v>
      </c>
      <c r="D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  <c r="V252" s="26">
        <f t="shared" si="28"/>
        <v>0</v>
      </c>
      <c r="W252" s="29">
        <f t="shared" si="30"/>
        <v>3.5666698562344654E-2</v>
      </c>
      <c r="X252" s="28">
        <f t="shared" si="29"/>
        <v>0</v>
      </c>
      <c r="Y252" s="22"/>
      <c r="Z252" s="22"/>
      <c r="AA252" s="26">
        <v>58.5</v>
      </c>
      <c r="AB252" s="26">
        <f t="shared" si="33"/>
        <v>0</v>
      </c>
      <c r="AC252" s="26">
        <f t="shared" si="33"/>
        <v>0</v>
      </c>
      <c r="AD252" s="26">
        <f t="shared" si="33"/>
        <v>0</v>
      </c>
      <c r="AE252" s="26">
        <f t="shared" si="32"/>
        <v>0</v>
      </c>
      <c r="AF252" s="26">
        <f t="shared" si="32"/>
        <v>0</v>
      </c>
      <c r="AG252" s="26">
        <f t="shared" si="32"/>
        <v>0</v>
      </c>
      <c r="AH252" s="26">
        <f t="shared" si="32"/>
        <v>0</v>
      </c>
      <c r="AI252" s="26">
        <f t="shared" si="32"/>
        <v>0</v>
      </c>
      <c r="AJ252" s="26">
        <f t="shared" si="31"/>
        <v>0</v>
      </c>
      <c r="AK252" s="26">
        <f t="shared" si="31"/>
        <v>0</v>
      </c>
      <c r="AL252" s="26">
        <f t="shared" si="31"/>
        <v>0</v>
      </c>
      <c r="AM252" s="26">
        <f t="shared" si="31"/>
        <v>0</v>
      </c>
      <c r="AN252" s="26">
        <f t="shared" si="31"/>
        <v>0</v>
      </c>
      <c r="AO252" s="26">
        <f t="shared" si="31"/>
        <v>0</v>
      </c>
      <c r="AP252" s="26">
        <f t="shared" si="31"/>
        <v>0</v>
      </c>
      <c r="AQ252" s="26">
        <f t="shared" si="31"/>
        <v>0</v>
      </c>
      <c r="AR252" s="26">
        <f t="shared" si="31"/>
        <v>0</v>
      </c>
      <c r="AS252" s="26">
        <f t="shared" si="31"/>
        <v>0</v>
      </c>
      <c r="AT252" s="21"/>
      <c r="AU252" s="21"/>
      <c r="AV252" s="21"/>
      <c r="AW252" s="21"/>
      <c r="AX252" s="21"/>
      <c r="AY252" s="21"/>
      <c r="AZ252" s="21"/>
      <c r="BA252" s="21"/>
      <c r="BB252" s="21"/>
      <c r="BC252" s="21"/>
      <c r="BD252" s="21"/>
      <c r="BE252" s="21"/>
    </row>
    <row r="253" spans="3:57">
      <c r="C253" s="26">
        <v>58.75</v>
      </c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  <c r="U253" s="16"/>
      <c r="V253" s="26">
        <f t="shared" si="28"/>
        <v>0</v>
      </c>
      <c r="W253" s="29">
        <f t="shared" si="30"/>
        <v>3.5290501114073843E-2</v>
      </c>
      <c r="X253" s="28">
        <f t="shared" si="29"/>
        <v>0</v>
      </c>
      <c r="Y253" s="22"/>
      <c r="Z253" s="22"/>
      <c r="AA253" s="26">
        <v>58.75</v>
      </c>
      <c r="AB253" s="26">
        <f t="shared" si="33"/>
        <v>0</v>
      </c>
      <c r="AC253" s="26">
        <f t="shared" si="33"/>
        <v>0</v>
      </c>
      <c r="AD253" s="26">
        <f t="shared" si="33"/>
        <v>0</v>
      </c>
      <c r="AE253" s="26">
        <f t="shared" si="32"/>
        <v>0</v>
      </c>
      <c r="AF253" s="26">
        <f t="shared" si="32"/>
        <v>0</v>
      </c>
      <c r="AG253" s="26">
        <f t="shared" si="32"/>
        <v>0</v>
      </c>
      <c r="AH253" s="26">
        <f t="shared" si="32"/>
        <v>0</v>
      </c>
      <c r="AI253" s="26">
        <f t="shared" si="32"/>
        <v>0</v>
      </c>
      <c r="AJ253" s="26">
        <f t="shared" si="31"/>
        <v>0</v>
      </c>
      <c r="AK253" s="26">
        <f t="shared" si="31"/>
        <v>0</v>
      </c>
      <c r="AL253" s="26">
        <f t="shared" si="31"/>
        <v>0</v>
      </c>
      <c r="AM253" s="26">
        <f t="shared" si="31"/>
        <v>0</v>
      </c>
      <c r="AN253" s="26">
        <f t="shared" si="31"/>
        <v>0</v>
      </c>
      <c r="AO253" s="26">
        <f t="shared" si="31"/>
        <v>0</v>
      </c>
      <c r="AP253" s="26">
        <f t="shared" si="31"/>
        <v>0</v>
      </c>
      <c r="AQ253" s="26">
        <f t="shared" si="31"/>
        <v>0</v>
      </c>
      <c r="AR253" s="26">
        <f t="shared" si="31"/>
        <v>0</v>
      </c>
      <c r="AS253" s="26">
        <f t="shared" si="31"/>
        <v>0</v>
      </c>
      <c r="AT253" s="21"/>
      <c r="AU253" s="21"/>
      <c r="AV253" s="21"/>
      <c r="AW253" s="21"/>
      <c r="AX253" s="21"/>
      <c r="AY253" s="21"/>
      <c r="AZ253" s="21"/>
      <c r="BA253" s="21"/>
      <c r="BB253" s="21"/>
      <c r="BC253" s="21"/>
      <c r="BD253" s="21"/>
      <c r="BE253" s="21"/>
    </row>
    <row r="254" spans="3:57">
      <c r="C254" s="26">
        <v>59</v>
      </c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26">
        <f t="shared" si="28"/>
        <v>0</v>
      </c>
      <c r="W254" s="29">
        <f t="shared" si="30"/>
        <v>3.4923337127417312E-2</v>
      </c>
      <c r="X254" s="28">
        <f t="shared" si="29"/>
        <v>0</v>
      </c>
      <c r="Y254" s="22"/>
      <c r="Z254" s="22"/>
      <c r="AA254" s="26">
        <v>59</v>
      </c>
      <c r="AB254" s="26">
        <f t="shared" si="33"/>
        <v>0</v>
      </c>
      <c r="AC254" s="26">
        <f t="shared" si="33"/>
        <v>0</v>
      </c>
      <c r="AD254" s="26">
        <f t="shared" si="33"/>
        <v>0</v>
      </c>
      <c r="AE254" s="26">
        <f t="shared" si="32"/>
        <v>0</v>
      </c>
      <c r="AF254" s="26">
        <f t="shared" si="32"/>
        <v>0</v>
      </c>
      <c r="AG254" s="26">
        <f t="shared" si="32"/>
        <v>0</v>
      </c>
      <c r="AH254" s="26">
        <f t="shared" si="32"/>
        <v>0</v>
      </c>
      <c r="AI254" s="26">
        <f t="shared" si="32"/>
        <v>0</v>
      </c>
      <c r="AJ254" s="26">
        <f t="shared" si="31"/>
        <v>0</v>
      </c>
      <c r="AK254" s="26">
        <f t="shared" si="31"/>
        <v>0</v>
      </c>
      <c r="AL254" s="26">
        <f t="shared" si="31"/>
        <v>0</v>
      </c>
      <c r="AM254" s="26">
        <f t="shared" si="31"/>
        <v>0</v>
      </c>
      <c r="AN254" s="26">
        <f t="shared" si="31"/>
        <v>0</v>
      </c>
      <c r="AO254" s="26">
        <f t="shared" si="31"/>
        <v>0</v>
      </c>
      <c r="AP254" s="26">
        <f t="shared" si="31"/>
        <v>0</v>
      </c>
      <c r="AQ254" s="26">
        <f t="shared" si="31"/>
        <v>0</v>
      </c>
      <c r="AR254" s="26">
        <f t="shared" si="31"/>
        <v>0</v>
      </c>
      <c r="AS254" s="26">
        <f t="shared" si="31"/>
        <v>0</v>
      </c>
      <c r="AT254" s="21"/>
      <c r="AU254" s="21"/>
      <c r="AV254" s="21"/>
      <c r="AW254" s="21"/>
      <c r="AX254" s="21"/>
      <c r="AY254" s="21"/>
      <c r="AZ254" s="21"/>
      <c r="BA254" s="21"/>
      <c r="BB254" s="21"/>
      <c r="BC254" s="21"/>
      <c r="BD254" s="21"/>
      <c r="BE254" s="21"/>
    </row>
    <row r="255" spans="3:57">
      <c r="C255" s="26">
        <v>59.25</v>
      </c>
      <c r="D255" s="16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6"/>
      <c r="V255" s="26">
        <f t="shared" si="28"/>
        <v>0</v>
      </c>
      <c r="W255" s="29">
        <f t="shared" si="30"/>
        <v>3.4564989685888489E-2</v>
      </c>
      <c r="X255" s="28">
        <f t="shared" si="29"/>
        <v>0</v>
      </c>
      <c r="Y255" s="22"/>
      <c r="Z255" s="22"/>
      <c r="AA255" s="26">
        <v>59.25</v>
      </c>
      <c r="AB255" s="26">
        <f t="shared" si="33"/>
        <v>0</v>
      </c>
      <c r="AC255" s="26">
        <f t="shared" si="33"/>
        <v>0</v>
      </c>
      <c r="AD255" s="26">
        <f t="shared" si="33"/>
        <v>0</v>
      </c>
      <c r="AE255" s="26">
        <f t="shared" si="32"/>
        <v>0</v>
      </c>
      <c r="AF255" s="26">
        <f t="shared" si="32"/>
        <v>0</v>
      </c>
      <c r="AG255" s="26">
        <f t="shared" si="32"/>
        <v>0</v>
      </c>
      <c r="AH255" s="26">
        <f t="shared" si="32"/>
        <v>0</v>
      </c>
      <c r="AI255" s="26">
        <f t="shared" si="32"/>
        <v>0</v>
      </c>
      <c r="AJ255" s="26">
        <f t="shared" si="31"/>
        <v>0</v>
      </c>
      <c r="AK255" s="26">
        <f t="shared" si="31"/>
        <v>0</v>
      </c>
      <c r="AL255" s="26">
        <f t="shared" si="31"/>
        <v>0</v>
      </c>
      <c r="AM255" s="26">
        <f t="shared" si="31"/>
        <v>0</v>
      </c>
      <c r="AN255" s="26">
        <f t="shared" si="31"/>
        <v>0</v>
      </c>
      <c r="AO255" s="26">
        <f t="shared" si="31"/>
        <v>0</v>
      </c>
      <c r="AP255" s="26">
        <f t="shared" si="31"/>
        <v>0</v>
      </c>
      <c r="AQ255" s="26">
        <f t="shared" si="31"/>
        <v>0</v>
      </c>
      <c r="AR255" s="26">
        <f t="shared" si="31"/>
        <v>0</v>
      </c>
      <c r="AS255" s="26">
        <f t="shared" si="31"/>
        <v>0</v>
      </c>
      <c r="AT255" s="21"/>
      <c r="AU255" s="21"/>
      <c r="AV255" s="21"/>
      <c r="AW255" s="21"/>
      <c r="AX255" s="21"/>
      <c r="AY255" s="21"/>
      <c r="AZ255" s="21"/>
      <c r="BA255" s="21"/>
      <c r="BB255" s="21"/>
      <c r="BC255" s="21"/>
      <c r="BD255" s="21"/>
      <c r="BE255" s="21"/>
    </row>
    <row r="256" spans="3:57">
      <c r="C256" s="26">
        <v>59.5</v>
      </c>
      <c r="D256" s="16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6"/>
      <c r="V256" s="26">
        <f t="shared" si="28"/>
        <v>0</v>
      </c>
      <c r="W256" s="29">
        <f t="shared" si="30"/>
        <v>3.4215247081719698E-2</v>
      </c>
      <c r="X256" s="28">
        <f t="shared" si="29"/>
        <v>0</v>
      </c>
      <c r="Y256" s="22"/>
      <c r="Z256" s="22"/>
      <c r="AA256" s="26">
        <v>59.5</v>
      </c>
      <c r="AB256" s="26">
        <f t="shared" si="33"/>
        <v>0</v>
      </c>
      <c r="AC256" s="26">
        <f t="shared" si="33"/>
        <v>0</v>
      </c>
      <c r="AD256" s="26">
        <f t="shared" si="33"/>
        <v>0</v>
      </c>
      <c r="AE256" s="26">
        <f t="shared" si="32"/>
        <v>0</v>
      </c>
      <c r="AF256" s="26">
        <f t="shared" si="32"/>
        <v>0</v>
      </c>
      <c r="AG256" s="26">
        <f t="shared" si="32"/>
        <v>0</v>
      </c>
      <c r="AH256" s="26">
        <f t="shared" si="32"/>
        <v>0</v>
      </c>
      <c r="AI256" s="26">
        <f t="shared" si="32"/>
        <v>0</v>
      </c>
      <c r="AJ256" s="26">
        <f t="shared" si="31"/>
        <v>0</v>
      </c>
      <c r="AK256" s="26">
        <f t="shared" si="31"/>
        <v>0</v>
      </c>
      <c r="AL256" s="26">
        <f t="shared" si="31"/>
        <v>0</v>
      </c>
      <c r="AM256" s="26">
        <f t="shared" si="31"/>
        <v>0</v>
      </c>
      <c r="AN256" s="26">
        <f t="shared" si="31"/>
        <v>0</v>
      </c>
      <c r="AO256" s="26">
        <f t="shared" si="31"/>
        <v>0</v>
      </c>
      <c r="AP256" s="26">
        <f t="shared" si="31"/>
        <v>0</v>
      </c>
      <c r="AQ256" s="26">
        <f t="shared" si="31"/>
        <v>0</v>
      </c>
      <c r="AR256" s="26">
        <f t="shared" si="31"/>
        <v>0</v>
      </c>
      <c r="AS256" s="26">
        <f t="shared" si="31"/>
        <v>0</v>
      </c>
      <c r="AT256" s="21"/>
      <c r="AU256" s="21"/>
      <c r="AV256" s="21"/>
      <c r="AW256" s="21"/>
      <c r="AX256" s="21"/>
      <c r="AY256" s="21"/>
      <c r="AZ256" s="21"/>
      <c r="BA256" s="21"/>
      <c r="BB256" s="21"/>
      <c r="BC256" s="21"/>
      <c r="BD256" s="21"/>
      <c r="BE256" s="21"/>
    </row>
    <row r="257" spans="3:57">
      <c r="C257" s="26">
        <v>59.75</v>
      </c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26">
        <f t="shared" si="28"/>
        <v>0</v>
      </c>
      <c r="W257" s="29">
        <f t="shared" si="30"/>
        <v>3.3873902690787494E-2</v>
      </c>
      <c r="X257" s="28">
        <f t="shared" si="29"/>
        <v>0</v>
      </c>
      <c r="Y257" s="22"/>
      <c r="Z257" s="22"/>
      <c r="AA257" s="26">
        <v>59.75</v>
      </c>
      <c r="AB257" s="26">
        <f t="shared" si="33"/>
        <v>0</v>
      </c>
      <c r="AC257" s="26">
        <f t="shared" si="33"/>
        <v>0</v>
      </c>
      <c r="AD257" s="26">
        <f t="shared" si="33"/>
        <v>0</v>
      </c>
      <c r="AE257" s="26">
        <f t="shared" si="32"/>
        <v>0</v>
      </c>
      <c r="AF257" s="26">
        <f t="shared" si="32"/>
        <v>0</v>
      </c>
      <c r="AG257" s="26">
        <f t="shared" si="32"/>
        <v>0</v>
      </c>
      <c r="AH257" s="26">
        <f t="shared" si="32"/>
        <v>0</v>
      </c>
      <c r="AI257" s="26">
        <f t="shared" si="32"/>
        <v>0</v>
      </c>
      <c r="AJ257" s="26">
        <f t="shared" si="31"/>
        <v>0</v>
      </c>
      <c r="AK257" s="26">
        <f t="shared" si="31"/>
        <v>0</v>
      </c>
      <c r="AL257" s="26">
        <f t="shared" si="31"/>
        <v>0</v>
      </c>
      <c r="AM257" s="26">
        <f t="shared" si="31"/>
        <v>0</v>
      </c>
      <c r="AN257" s="26">
        <f t="shared" si="31"/>
        <v>0</v>
      </c>
      <c r="AO257" s="26">
        <f t="shared" si="31"/>
        <v>0</v>
      </c>
      <c r="AP257" s="26">
        <f t="shared" si="31"/>
        <v>0</v>
      </c>
      <c r="AQ257" s="26">
        <f t="shared" si="31"/>
        <v>0</v>
      </c>
      <c r="AR257" s="26">
        <f t="shared" si="31"/>
        <v>0</v>
      </c>
      <c r="AS257" s="26">
        <f t="shared" si="31"/>
        <v>0</v>
      </c>
      <c r="AT257" s="21"/>
      <c r="AU257" s="21"/>
      <c r="AV257" s="21"/>
      <c r="AW257" s="21"/>
      <c r="AX257" s="21"/>
      <c r="AY257" s="21"/>
      <c r="AZ257" s="21"/>
      <c r="BA257" s="21"/>
      <c r="BB257" s="21"/>
      <c r="BC257" s="21"/>
      <c r="BD257" s="21"/>
      <c r="BE257" s="21"/>
    </row>
    <row r="258" spans="3:57">
      <c r="C258" s="26">
        <v>60</v>
      </c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  <c r="V258" s="26">
        <f t="shared" si="28"/>
        <v>0</v>
      </c>
      <c r="W258" s="29">
        <f t="shared" si="30"/>
        <v>3.3540754850541393E-2</v>
      </c>
      <c r="X258" s="28">
        <f t="shared" si="29"/>
        <v>0</v>
      </c>
      <c r="Y258" s="22"/>
      <c r="Z258" s="22"/>
      <c r="AA258" s="26">
        <v>60</v>
      </c>
      <c r="AB258" s="26">
        <f t="shared" si="33"/>
        <v>0</v>
      </c>
      <c r="AC258" s="26">
        <f t="shared" si="33"/>
        <v>0</v>
      </c>
      <c r="AD258" s="26">
        <f t="shared" si="33"/>
        <v>0</v>
      </c>
      <c r="AE258" s="26">
        <f t="shared" si="32"/>
        <v>0</v>
      </c>
      <c r="AF258" s="26">
        <f t="shared" si="32"/>
        <v>0</v>
      </c>
      <c r="AG258" s="26">
        <f t="shared" si="32"/>
        <v>0</v>
      </c>
      <c r="AH258" s="26">
        <f t="shared" si="32"/>
        <v>0</v>
      </c>
      <c r="AI258" s="26">
        <f t="shared" si="32"/>
        <v>0</v>
      </c>
      <c r="AJ258" s="26">
        <f t="shared" si="31"/>
        <v>0</v>
      </c>
      <c r="AK258" s="26">
        <f t="shared" si="31"/>
        <v>0</v>
      </c>
      <c r="AL258" s="26">
        <f t="shared" si="31"/>
        <v>0</v>
      </c>
      <c r="AM258" s="26">
        <f t="shared" si="31"/>
        <v>0</v>
      </c>
      <c r="AN258" s="26">
        <f t="shared" si="31"/>
        <v>0</v>
      </c>
      <c r="AO258" s="26">
        <f t="shared" si="31"/>
        <v>0</v>
      </c>
      <c r="AP258" s="26">
        <f t="shared" si="31"/>
        <v>0</v>
      </c>
      <c r="AQ258" s="26">
        <f t="shared" si="31"/>
        <v>0</v>
      </c>
      <c r="AR258" s="26">
        <f t="shared" si="31"/>
        <v>0</v>
      </c>
      <c r="AS258" s="26">
        <f t="shared" si="31"/>
        <v>0</v>
      </c>
      <c r="AT258" s="21"/>
      <c r="AU258" s="21"/>
      <c r="AV258" s="21"/>
      <c r="AW258" s="21"/>
      <c r="AX258" s="21"/>
      <c r="AY258" s="21"/>
      <c r="AZ258" s="21"/>
      <c r="BA258" s="21"/>
      <c r="BB258" s="21"/>
      <c r="BC258" s="21"/>
      <c r="BD258" s="21"/>
      <c r="BE258" s="21"/>
    </row>
    <row r="259" spans="3:57">
      <c r="C259" s="26">
        <v>60.25</v>
      </c>
      <c r="D259" s="16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U259" s="16"/>
      <c r="V259" s="26">
        <f t="shared" si="28"/>
        <v>0</v>
      </c>
      <c r="W259" s="29">
        <f t="shared" si="30"/>
        <v>3.3215606740863851E-2</v>
      </c>
      <c r="X259" s="28">
        <f t="shared" si="29"/>
        <v>0</v>
      </c>
      <c r="Y259" s="22"/>
      <c r="Z259" s="22"/>
      <c r="AA259" s="26">
        <v>60.25</v>
      </c>
      <c r="AB259" s="26">
        <f t="shared" si="33"/>
        <v>0</v>
      </c>
      <c r="AC259" s="26">
        <f t="shared" si="33"/>
        <v>0</v>
      </c>
      <c r="AD259" s="26">
        <f t="shared" si="33"/>
        <v>0</v>
      </c>
      <c r="AE259" s="26">
        <f t="shared" si="32"/>
        <v>0</v>
      </c>
      <c r="AF259" s="26">
        <f t="shared" si="32"/>
        <v>0</v>
      </c>
      <c r="AG259" s="26">
        <f t="shared" si="32"/>
        <v>0</v>
      </c>
      <c r="AH259" s="26">
        <f t="shared" si="32"/>
        <v>0</v>
      </c>
      <c r="AI259" s="26">
        <f t="shared" si="32"/>
        <v>0</v>
      </c>
      <c r="AJ259" s="26">
        <f t="shared" si="31"/>
        <v>0</v>
      </c>
      <c r="AK259" s="26">
        <f t="shared" si="31"/>
        <v>0</v>
      </c>
      <c r="AL259" s="26">
        <f t="shared" si="31"/>
        <v>0</v>
      </c>
      <c r="AM259" s="26">
        <f t="shared" si="31"/>
        <v>0</v>
      </c>
      <c r="AN259" s="26">
        <f t="shared" si="31"/>
        <v>0</v>
      </c>
      <c r="AO259" s="26">
        <f t="shared" si="31"/>
        <v>0</v>
      </c>
      <c r="AP259" s="26">
        <f t="shared" si="31"/>
        <v>0</v>
      </c>
      <c r="AQ259" s="26">
        <f t="shared" si="31"/>
        <v>0</v>
      </c>
      <c r="AR259" s="26">
        <f t="shared" si="31"/>
        <v>0</v>
      </c>
      <c r="AS259" s="26">
        <f t="shared" ref="AS259" si="34">$B$6*(1-ISBLANK(U259))</f>
        <v>0</v>
      </c>
      <c r="AT259" s="21"/>
      <c r="AU259" s="21"/>
      <c r="AV259" s="21"/>
      <c r="AW259" s="21"/>
      <c r="AX259" s="21"/>
      <c r="AY259" s="21"/>
      <c r="AZ259" s="21"/>
      <c r="BA259" s="21"/>
      <c r="BB259" s="21"/>
      <c r="BC259" s="21"/>
      <c r="BD259" s="21"/>
      <c r="BE259" s="21"/>
    </row>
  </sheetData>
  <printOptions gridLines="1" gridLinesSet="0"/>
  <pageMargins left="0.75" right="0.75" top="1" bottom="1" header="0.5" footer="0.5"/>
  <pageSetup paperSize="9" scale="71" orientation="landscape" horizontalDpi="200" verticalDpi="200" r:id="rId1"/>
  <headerFooter alignWithMargins="0">
    <oddHeader>&amp;A</oddHeader>
    <oddFooter>Strona 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BE259"/>
  <sheetViews>
    <sheetView zoomScale="110" zoomScaleNormal="110" zoomScaleSheetLayoutView="75" workbookViewId="0">
      <selection activeCell="B11" sqref="B11"/>
    </sheetView>
  </sheetViews>
  <sheetFormatPr defaultRowHeight="12.75"/>
  <cols>
    <col min="1" max="1" width="29.140625" style="1" customWidth="1"/>
    <col min="2" max="2" width="5" style="1" customWidth="1"/>
    <col min="3" max="3" width="5.28515625" style="15" customWidth="1"/>
    <col min="4" max="20" width="5.7109375" style="15" customWidth="1"/>
    <col min="21" max="21" width="7.28515625" style="15" customWidth="1"/>
    <col min="22" max="22" width="6.7109375" style="15" customWidth="1"/>
    <col min="23" max="23" width="9.140625" style="15"/>
    <col min="24" max="24" width="6.7109375" style="15" customWidth="1"/>
    <col min="25" max="27" width="5.7109375" style="15" customWidth="1"/>
    <col min="28" max="29" width="6.7109375" style="1" customWidth="1"/>
    <col min="30" max="16384" width="9.140625" style="1"/>
  </cols>
  <sheetData>
    <row r="1" spans="1:24">
      <c r="A1" s="20" t="s">
        <v>11</v>
      </c>
      <c r="B1" s="21"/>
      <c r="C1" s="22"/>
      <c r="D1" s="22"/>
    </row>
    <row r="2" spans="1:24">
      <c r="A2" s="34" t="s">
        <v>12</v>
      </c>
      <c r="B2" s="34">
        <v>22</v>
      </c>
      <c r="C2" s="34"/>
      <c r="D2" s="22"/>
    </row>
    <row r="3" spans="1:24">
      <c r="A3" s="34" t="s">
        <v>13</v>
      </c>
      <c r="B3" s="35">
        <v>18</v>
      </c>
      <c r="C3" s="34"/>
      <c r="D3" s="22"/>
    </row>
    <row r="4" spans="1:24">
      <c r="A4" s="34" t="s">
        <v>16</v>
      </c>
      <c r="B4" s="35">
        <v>1</v>
      </c>
      <c r="C4" s="34" t="s">
        <v>17</v>
      </c>
      <c r="D4" s="22"/>
    </row>
    <row r="5" spans="1:24">
      <c r="A5" s="34" t="s">
        <v>15</v>
      </c>
      <c r="B5" s="34">
        <v>1</v>
      </c>
      <c r="C5" s="34" t="s">
        <v>14</v>
      </c>
      <c r="D5" s="22"/>
    </row>
    <row r="6" spans="1:24" ht="13.5">
      <c r="A6" s="34" t="s">
        <v>33</v>
      </c>
      <c r="B6" s="36">
        <v>900</v>
      </c>
      <c r="C6" s="34" t="s">
        <v>10</v>
      </c>
      <c r="D6" s="22"/>
    </row>
    <row r="7" spans="1:24">
      <c r="A7" s="34" t="s">
        <v>0</v>
      </c>
      <c r="B7" s="34">
        <v>9000</v>
      </c>
      <c r="C7" s="34" t="s">
        <v>26</v>
      </c>
      <c r="D7" s="22"/>
    </row>
    <row r="8" spans="1:24">
      <c r="A8" s="34" t="s">
        <v>2</v>
      </c>
      <c r="B8" s="34">
        <v>27000</v>
      </c>
      <c r="C8" s="34" t="s">
        <v>26</v>
      </c>
      <c r="D8" s="22"/>
    </row>
    <row r="9" spans="1:24" ht="13.5">
      <c r="A9" s="34" t="s">
        <v>27</v>
      </c>
      <c r="B9" s="34">
        <v>10</v>
      </c>
      <c r="C9" s="34" t="s">
        <v>26</v>
      </c>
      <c r="D9" s="22"/>
    </row>
    <row r="10" spans="1:24" ht="13.5">
      <c r="A10" s="34" t="s">
        <v>28</v>
      </c>
      <c r="B10" s="37">
        <v>1200</v>
      </c>
      <c r="C10" s="34" t="s">
        <v>29</v>
      </c>
      <c r="D10" s="22"/>
      <c r="T10" s="22"/>
      <c r="U10" s="22"/>
      <c r="V10" s="22"/>
      <c r="W10" s="22"/>
    </row>
    <row r="11" spans="1:24">
      <c r="A11" s="34" t="s">
        <v>1</v>
      </c>
      <c r="B11" s="39">
        <v>3000</v>
      </c>
      <c r="C11" s="34" t="s">
        <v>30</v>
      </c>
      <c r="D11" s="22"/>
      <c r="T11" s="30" t="s">
        <v>4</v>
      </c>
      <c r="U11" s="31"/>
      <c r="V11" s="31"/>
      <c r="W11" s="32">
        <f>SUM(X17:X508)/4</f>
        <v>0</v>
      </c>
      <c r="X11" s="1"/>
    </row>
    <row r="12" spans="1:24" ht="14.25">
      <c r="A12" s="34"/>
      <c r="B12" s="36">
        <f>B11/3600</f>
        <v>0.83333333333333337</v>
      </c>
      <c r="C12" s="34" t="s">
        <v>31</v>
      </c>
      <c r="D12" s="22"/>
      <c r="T12" s="33" t="s">
        <v>22</v>
      </c>
      <c r="U12" s="32">
        <f>MAX(W19:W511)</f>
        <v>554.00662711076427</v>
      </c>
      <c r="V12" s="21"/>
      <c r="W12" s="21"/>
      <c r="X12" s="18"/>
    </row>
    <row r="13" spans="1:24">
      <c r="A13" s="34" t="s">
        <v>23</v>
      </c>
      <c r="B13" s="36">
        <f>B11/B10</f>
        <v>2.5</v>
      </c>
      <c r="C13" s="34" t="s">
        <v>32</v>
      </c>
    </row>
    <row r="17" spans="3:57" ht="14.25">
      <c r="C17" s="23"/>
      <c r="D17" s="23">
        <v>1</v>
      </c>
      <c r="E17" s="23">
        <v>2</v>
      </c>
      <c r="F17" s="23">
        <v>3</v>
      </c>
      <c r="G17" s="23">
        <v>4</v>
      </c>
      <c r="H17" s="23">
        <v>5</v>
      </c>
      <c r="I17" s="23">
        <v>6</v>
      </c>
      <c r="J17" s="23">
        <v>7</v>
      </c>
      <c r="K17" s="23">
        <v>8</v>
      </c>
      <c r="L17" s="23">
        <v>9</v>
      </c>
      <c r="M17" s="23">
        <v>10</v>
      </c>
      <c r="N17" s="23">
        <v>11</v>
      </c>
      <c r="O17" s="23">
        <v>12</v>
      </c>
      <c r="P17" s="23">
        <v>13</v>
      </c>
      <c r="Q17" s="23">
        <v>14</v>
      </c>
      <c r="R17" s="23">
        <v>15</v>
      </c>
      <c r="S17" s="23">
        <v>16</v>
      </c>
      <c r="T17" s="23">
        <v>17</v>
      </c>
      <c r="U17" s="23">
        <v>18</v>
      </c>
      <c r="V17" s="24" t="s">
        <v>18</v>
      </c>
      <c r="W17" s="24" t="s">
        <v>21</v>
      </c>
      <c r="X17" s="25" t="s">
        <v>9</v>
      </c>
      <c r="Y17" s="22"/>
      <c r="Z17" s="22"/>
      <c r="AA17" s="23"/>
      <c r="AB17" s="23">
        <v>1</v>
      </c>
      <c r="AC17" s="23">
        <v>2</v>
      </c>
      <c r="AD17" s="23">
        <v>3</v>
      </c>
      <c r="AE17" s="23">
        <v>4</v>
      </c>
      <c r="AF17" s="23">
        <v>5</v>
      </c>
      <c r="AG17" s="23">
        <v>6</v>
      </c>
      <c r="AH17" s="23">
        <v>7</v>
      </c>
      <c r="AI17" s="23">
        <v>8</v>
      </c>
      <c r="AJ17" s="23">
        <v>9</v>
      </c>
      <c r="AK17" s="23">
        <v>10</v>
      </c>
      <c r="AL17" s="23">
        <v>11</v>
      </c>
      <c r="AM17" s="23">
        <v>12</v>
      </c>
      <c r="AN17" s="23">
        <v>13</v>
      </c>
      <c r="AO17" s="23">
        <v>14</v>
      </c>
      <c r="AP17" s="23">
        <v>15</v>
      </c>
      <c r="AQ17" s="23">
        <v>16</v>
      </c>
      <c r="AR17" s="23">
        <v>17</v>
      </c>
      <c r="AS17" s="23">
        <v>18</v>
      </c>
      <c r="AT17" s="21"/>
      <c r="AU17" s="21"/>
      <c r="AV17" s="21"/>
      <c r="AW17" s="21"/>
      <c r="AX17" s="21"/>
      <c r="AY17" s="21"/>
      <c r="AZ17" s="21"/>
      <c r="BA17" s="21"/>
      <c r="BB17" s="21"/>
      <c r="BC17" s="21"/>
      <c r="BD17" s="21"/>
      <c r="BE17" s="21"/>
    </row>
    <row r="18" spans="3:57" ht="15.75">
      <c r="C18" s="26">
        <v>0</v>
      </c>
      <c r="D18" s="19" t="s">
        <v>19</v>
      </c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26">
        <f>SUM(AB18:AS18)</f>
        <v>900</v>
      </c>
      <c r="W18" s="27">
        <v>6</v>
      </c>
      <c r="X18" s="28">
        <f>1*(W18&gt;$B$7)</f>
        <v>0</v>
      </c>
      <c r="Y18" s="22"/>
      <c r="Z18" s="22"/>
      <c r="AA18" s="26">
        <v>0</v>
      </c>
      <c r="AB18" s="26">
        <f>$B$6*(1-ISBLANK(D18))</f>
        <v>900</v>
      </c>
      <c r="AC18" s="26">
        <f t="shared" ref="AC18:AR18" si="0">$B$6*(1-ISBLANK(E18))</f>
        <v>0</v>
      </c>
      <c r="AD18" s="26">
        <f t="shared" si="0"/>
        <v>0</v>
      </c>
      <c r="AE18" s="26">
        <f t="shared" si="0"/>
        <v>0</v>
      </c>
      <c r="AF18" s="26">
        <f t="shared" si="0"/>
        <v>0</v>
      </c>
      <c r="AG18" s="26">
        <f t="shared" si="0"/>
        <v>0</v>
      </c>
      <c r="AH18" s="26">
        <f t="shared" si="0"/>
        <v>0</v>
      </c>
      <c r="AI18" s="26">
        <f t="shared" si="0"/>
        <v>0</v>
      </c>
      <c r="AJ18" s="26">
        <f t="shared" si="0"/>
        <v>0</v>
      </c>
      <c r="AK18" s="26">
        <f t="shared" si="0"/>
        <v>0</v>
      </c>
      <c r="AL18" s="26">
        <f t="shared" si="0"/>
        <v>0</v>
      </c>
      <c r="AM18" s="26">
        <f t="shared" si="0"/>
        <v>0</v>
      </c>
      <c r="AN18" s="26">
        <f t="shared" si="0"/>
        <v>0</v>
      </c>
      <c r="AO18" s="26">
        <f t="shared" si="0"/>
        <v>0</v>
      </c>
      <c r="AP18" s="26">
        <f t="shared" si="0"/>
        <v>0</v>
      </c>
      <c r="AQ18" s="26">
        <f t="shared" si="0"/>
        <v>0</v>
      </c>
      <c r="AR18" s="26">
        <f t="shared" si="0"/>
        <v>0</v>
      </c>
      <c r="AS18" s="26">
        <f t="shared" ref="AC18:AS33" si="1">$B$6*(1-ISBLANK(U18))</f>
        <v>0</v>
      </c>
      <c r="AT18" s="21"/>
      <c r="AU18" s="21"/>
      <c r="AV18" s="21"/>
      <c r="AW18" s="21"/>
      <c r="AX18" s="21"/>
      <c r="AY18" s="21"/>
      <c r="AZ18" s="21"/>
      <c r="BA18" s="21"/>
      <c r="BB18" s="21"/>
      <c r="BC18" s="21"/>
      <c r="BD18" s="21"/>
      <c r="BE18" s="21"/>
    </row>
    <row r="19" spans="3:57" ht="15.75">
      <c r="C19" s="26">
        <v>0.25</v>
      </c>
      <c r="D19" s="19" t="s">
        <v>19</v>
      </c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26">
        <f t="shared" ref="V19:V82" si="2">SUM(AB19:AS19)</f>
        <v>900</v>
      </c>
      <c r="W19" s="29">
        <f>$B$9+V19/$B$12-($B$9+V19/$B$12-W18)*EXP(-$B$12/$B$10/1*(C19-C18)*60)</f>
        <v>17.23305957614366</v>
      </c>
      <c r="X19" s="28">
        <f t="shared" ref="X19:X82" si="3">1*(W19&gt;$B$7)</f>
        <v>0</v>
      </c>
      <c r="Y19" s="22"/>
      <c r="Z19" s="22"/>
      <c r="AA19" s="26">
        <v>0.25</v>
      </c>
      <c r="AB19" s="26">
        <f t="shared" ref="AB19:AQ48" si="4">$B$6*(1-ISBLANK(D19))</f>
        <v>900</v>
      </c>
      <c r="AC19" s="26">
        <f t="shared" si="1"/>
        <v>0</v>
      </c>
      <c r="AD19" s="26">
        <f t="shared" si="1"/>
        <v>0</v>
      </c>
      <c r="AE19" s="26">
        <f t="shared" si="1"/>
        <v>0</v>
      </c>
      <c r="AF19" s="26">
        <f t="shared" si="1"/>
        <v>0</v>
      </c>
      <c r="AG19" s="26">
        <f t="shared" si="1"/>
        <v>0</v>
      </c>
      <c r="AH19" s="26">
        <f t="shared" si="1"/>
        <v>0</v>
      </c>
      <c r="AI19" s="26">
        <f t="shared" si="1"/>
        <v>0</v>
      </c>
      <c r="AJ19" s="26">
        <f t="shared" si="1"/>
        <v>0</v>
      </c>
      <c r="AK19" s="26">
        <f t="shared" si="1"/>
        <v>0</v>
      </c>
      <c r="AL19" s="26">
        <f t="shared" si="1"/>
        <v>0</v>
      </c>
      <c r="AM19" s="26">
        <f t="shared" si="1"/>
        <v>0</v>
      </c>
      <c r="AN19" s="26">
        <f t="shared" si="1"/>
        <v>0</v>
      </c>
      <c r="AO19" s="26">
        <f t="shared" si="1"/>
        <v>0</v>
      </c>
      <c r="AP19" s="26">
        <f t="shared" si="1"/>
        <v>0</v>
      </c>
      <c r="AQ19" s="26">
        <f t="shared" si="1"/>
        <v>0</v>
      </c>
      <c r="AR19" s="26">
        <f t="shared" si="1"/>
        <v>0</v>
      </c>
      <c r="AS19" s="26">
        <f t="shared" si="1"/>
        <v>0</v>
      </c>
      <c r="AT19" s="21"/>
      <c r="AU19" s="21"/>
      <c r="AV19" s="21"/>
      <c r="AW19" s="21"/>
      <c r="AX19" s="21"/>
      <c r="AY19" s="21"/>
      <c r="AZ19" s="21"/>
      <c r="BA19" s="21"/>
      <c r="BB19" s="21"/>
      <c r="BC19" s="21"/>
      <c r="BD19" s="21"/>
      <c r="BE19" s="21"/>
    </row>
    <row r="20" spans="3:57" ht="15.75">
      <c r="C20" s="26">
        <v>0.5</v>
      </c>
      <c r="D20" s="19" t="s">
        <v>19</v>
      </c>
      <c r="E20" s="19" t="s">
        <v>19</v>
      </c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26">
        <f t="shared" si="2"/>
        <v>1800</v>
      </c>
      <c r="W20" s="29">
        <f t="shared" ref="W20:W83" si="5">$B$9+V20/$B$12-($B$9+V20/$B$12-W19)*EXP(-$B$12/$B$10/1*(C20-C19)*60)</f>
        <v>39.541324608739615</v>
      </c>
      <c r="X20" s="28">
        <f t="shared" si="3"/>
        <v>0</v>
      </c>
      <c r="Y20" s="22"/>
      <c r="Z20" s="22"/>
      <c r="AA20" s="26">
        <v>0.5</v>
      </c>
      <c r="AB20" s="26">
        <f t="shared" si="4"/>
        <v>900</v>
      </c>
      <c r="AC20" s="26">
        <f t="shared" si="1"/>
        <v>900</v>
      </c>
      <c r="AD20" s="26">
        <f t="shared" si="1"/>
        <v>0</v>
      </c>
      <c r="AE20" s="26">
        <f t="shared" si="1"/>
        <v>0</v>
      </c>
      <c r="AF20" s="26">
        <f t="shared" si="1"/>
        <v>0</v>
      </c>
      <c r="AG20" s="26">
        <f t="shared" si="1"/>
        <v>0</v>
      </c>
      <c r="AH20" s="26">
        <f t="shared" si="1"/>
        <v>0</v>
      </c>
      <c r="AI20" s="26">
        <f t="shared" si="1"/>
        <v>0</v>
      </c>
      <c r="AJ20" s="26">
        <f t="shared" si="1"/>
        <v>0</v>
      </c>
      <c r="AK20" s="26">
        <f t="shared" si="1"/>
        <v>0</v>
      </c>
      <c r="AL20" s="26">
        <f t="shared" si="1"/>
        <v>0</v>
      </c>
      <c r="AM20" s="26">
        <f t="shared" si="1"/>
        <v>0</v>
      </c>
      <c r="AN20" s="26">
        <f t="shared" si="1"/>
        <v>0</v>
      </c>
      <c r="AO20" s="26">
        <f t="shared" si="1"/>
        <v>0</v>
      </c>
      <c r="AP20" s="26">
        <f t="shared" si="1"/>
        <v>0</v>
      </c>
      <c r="AQ20" s="26">
        <f t="shared" si="1"/>
        <v>0</v>
      </c>
      <c r="AR20" s="26">
        <f t="shared" si="1"/>
        <v>0</v>
      </c>
      <c r="AS20" s="26">
        <f t="shared" si="1"/>
        <v>0</v>
      </c>
      <c r="AT20" s="21"/>
      <c r="AU20" s="21"/>
      <c r="AV20" s="21"/>
      <c r="AW20" s="21"/>
      <c r="AX20" s="21"/>
      <c r="AY20" s="21"/>
      <c r="AZ20" s="21"/>
      <c r="BA20" s="21"/>
      <c r="BB20" s="21"/>
      <c r="BC20" s="21"/>
      <c r="BD20" s="21"/>
      <c r="BE20" s="21"/>
    </row>
    <row r="21" spans="3:57" ht="12" customHeight="1">
      <c r="C21" s="26">
        <v>0.75</v>
      </c>
      <c r="D21" s="19" t="s">
        <v>19</v>
      </c>
      <c r="E21" s="19" t="s">
        <v>19</v>
      </c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26">
        <f t="shared" si="2"/>
        <v>1800</v>
      </c>
      <c r="W21" s="29">
        <f t="shared" si="5"/>
        <v>61.618417989904174</v>
      </c>
      <c r="X21" s="28">
        <f t="shared" si="3"/>
        <v>0</v>
      </c>
      <c r="Y21" s="22"/>
      <c r="Z21" s="22"/>
      <c r="AA21" s="26">
        <v>0.75</v>
      </c>
      <c r="AB21" s="26">
        <f t="shared" si="4"/>
        <v>900</v>
      </c>
      <c r="AC21" s="26">
        <f t="shared" si="1"/>
        <v>900</v>
      </c>
      <c r="AD21" s="26">
        <f t="shared" si="1"/>
        <v>0</v>
      </c>
      <c r="AE21" s="26">
        <f t="shared" si="1"/>
        <v>0</v>
      </c>
      <c r="AF21" s="26">
        <f t="shared" si="1"/>
        <v>0</v>
      </c>
      <c r="AG21" s="26">
        <f t="shared" si="1"/>
        <v>0</v>
      </c>
      <c r="AH21" s="26">
        <f t="shared" si="1"/>
        <v>0</v>
      </c>
      <c r="AI21" s="26">
        <f t="shared" si="1"/>
        <v>0</v>
      </c>
      <c r="AJ21" s="26">
        <f t="shared" si="1"/>
        <v>0</v>
      </c>
      <c r="AK21" s="26">
        <f t="shared" si="1"/>
        <v>0</v>
      </c>
      <c r="AL21" s="26">
        <f t="shared" si="1"/>
        <v>0</v>
      </c>
      <c r="AM21" s="26">
        <f t="shared" si="1"/>
        <v>0</v>
      </c>
      <c r="AN21" s="26">
        <f t="shared" si="1"/>
        <v>0</v>
      </c>
      <c r="AO21" s="26">
        <f t="shared" si="1"/>
        <v>0</v>
      </c>
      <c r="AP21" s="26">
        <f t="shared" si="1"/>
        <v>0</v>
      </c>
      <c r="AQ21" s="26">
        <f t="shared" si="1"/>
        <v>0</v>
      </c>
      <c r="AR21" s="26">
        <f t="shared" si="1"/>
        <v>0</v>
      </c>
      <c r="AS21" s="26">
        <f t="shared" si="1"/>
        <v>0</v>
      </c>
      <c r="AT21" s="21"/>
      <c r="AU21" s="21"/>
      <c r="AV21" s="21"/>
      <c r="AW21" s="21"/>
      <c r="AX21" s="21"/>
      <c r="AY21" s="21"/>
      <c r="AZ21" s="21"/>
      <c r="BA21" s="21"/>
      <c r="BB21" s="21"/>
      <c r="BC21" s="21"/>
      <c r="BD21" s="21"/>
      <c r="BE21" s="21"/>
    </row>
    <row r="22" spans="3:57" ht="15.75">
      <c r="C22" s="26">
        <v>1</v>
      </c>
      <c r="D22" s="17"/>
      <c r="E22" s="19" t="s">
        <v>19</v>
      </c>
      <c r="F22" s="19" t="s">
        <v>19</v>
      </c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26">
        <f t="shared" si="2"/>
        <v>1800</v>
      </c>
      <c r="W22" s="29">
        <f t="shared" si="5"/>
        <v>83.466735259243251</v>
      </c>
      <c r="X22" s="28">
        <f t="shared" si="3"/>
        <v>0</v>
      </c>
      <c r="Y22" s="22"/>
      <c r="Z22" s="22"/>
      <c r="AA22" s="26">
        <v>1</v>
      </c>
      <c r="AB22" s="26">
        <f t="shared" si="4"/>
        <v>0</v>
      </c>
      <c r="AC22" s="26">
        <f t="shared" si="1"/>
        <v>900</v>
      </c>
      <c r="AD22" s="26">
        <f t="shared" si="1"/>
        <v>900</v>
      </c>
      <c r="AE22" s="26">
        <f t="shared" si="1"/>
        <v>0</v>
      </c>
      <c r="AF22" s="26">
        <f t="shared" si="1"/>
        <v>0</v>
      </c>
      <c r="AG22" s="26">
        <f t="shared" si="1"/>
        <v>0</v>
      </c>
      <c r="AH22" s="26">
        <f t="shared" si="1"/>
        <v>0</v>
      </c>
      <c r="AI22" s="26">
        <f t="shared" si="1"/>
        <v>0</v>
      </c>
      <c r="AJ22" s="26">
        <f t="shared" si="1"/>
        <v>0</v>
      </c>
      <c r="AK22" s="26">
        <f t="shared" si="1"/>
        <v>0</v>
      </c>
      <c r="AL22" s="26">
        <f t="shared" si="1"/>
        <v>0</v>
      </c>
      <c r="AM22" s="26">
        <f t="shared" si="1"/>
        <v>0</v>
      </c>
      <c r="AN22" s="26">
        <f t="shared" si="1"/>
        <v>0</v>
      </c>
      <c r="AO22" s="26">
        <f t="shared" si="1"/>
        <v>0</v>
      </c>
      <c r="AP22" s="26">
        <f t="shared" si="1"/>
        <v>0</v>
      </c>
      <c r="AQ22" s="26">
        <f t="shared" si="1"/>
        <v>0</v>
      </c>
      <c r="AR22" s="26">
        <f t="shared" si="1"/>
        <v>0</v>
      </c>
      <c r="AS22" s="26">
        <f t="shared" si="1"/>
        <v>0</v>
      </c>
      <c r="AT22" s="21"/>
      <c r="AU22" s="21"/>
      <c r="AV22" s="21"/>
      <c r="AW22" s="21"/>
      <c r="AX22" s="21"/>
      <c r="AY22" s="21"/>
      <c r="AZ22" s="21"/>
      <c r="BA22" s="21"/>
      <c r="BB22" s="21"/>
      <c r="BC22" s="21"/>
      <c r="BD22" s="21"/>
      <c r="BE22" s="21"/>
    </row>
    <row r="23" spans="3:57" ht="15.75">
      <c r="C23" s="26">
        <v>1.25</v>
      </c>
      <c r="D23" s="16"/>
      <c r="E23" s="19" t="s">
        <v>19</v>
      </c>
      <c r="F23" s="19" t="s">
        <v>19</v>
      </c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26">
        <f t="shared" si="2"/>
        <v>1800</v>
      </c>
      <c r="W23" s="29">
        <f t="shared" si="5"/>
        <v>105.08864713234152</v>
      </c>
      <c r="X23" s="28">
        <f t="shared" si="3"/>
        <v>0</v>
      </c>
      <c r="Y23" s="22"/>
      <c r="Z23" s="22"/>
      <c r="AA23" s="26">
        <v>1.25</v>
      </c>
      <c r="AB23" s="26">
        <f t="shared" si="4"/>
        <v>0</v>
      </c>
      <c r="AC23" s="26">
        <f t="shared" si="1"/>
        <v>900</v>
      </c>
      <c r="AD23" s="26">
        <f t="shared" si="1"/>
        <v>900</v>
      </c>
      <c r="AE23" s="26">
        <f t="shared" si="1"/>
        <v>0</v>
      </c>
      <c r="AF23" s="26">
        <f t="shared" si="1"/>
        <v>0</v>
      </c>
      <c r="AG23" s="26">
        <f t="shared" si="1"/>
        <v>0</v>
      </c>
      <c r="AH23" s="26">
        <f t="shared" si="1"/>
        <v>0</v>
      </c>
      <c r="AI23" s="26">
        <f t="shared" si="1"/>
        <v>0</v>
      </c>
      <c r="AJ23" s="26">
        <f t="shared" si="1"/>
        <v>0</v>
      </c>
      <c r="AK23" s="26">
        <f t="shared" si="1"/>
        <v>0</v>
      </c>
      <c r="AL23" s="26">
        <f t="shared" si="1"/>
        <v>0</v>
      </c>
      <c r="AM23" s="26">
        <f t="shared" si="1"/>
        <v>0</v>
      </c>
      <c r="AN23" s="26">
        <f t="shared" si="1"/>
        <v>0</v>
      </c>
      <c r="AO23" s="26">
        <f t="shared" si="1"/>
        <v>0</v>
      </c>
      <c r="AP23" s="26">
        <f t="shared" si="1"/>
        <v>0</v>
      </c>
      <c r="AQ23" s="26">
        <f t="shared" si="1"/>
        <v>0</v>
      </c>
      <c r="AR23" s="26">
        <f t="shared" si="1"/>
        <v>0</v>
      </c>
      <c r="AS23" s="26">
        <f t="shared" si="1"/>
        <v>0</v>
      </c>
      <c r="AT23" s="21"/>
      <c r="AU23" s="21"/>
      <c r="AV23" s="21"/>
      <c r="AW23" s="21"/>
      <c r="AX23" s="21"/>
      <c r="AY23" s="21"/>
      <c r="AZ23" s="21"/>
      <c r="BA23" s="21"/>
      <c r="BB23" s="21"/>
      <c r="BC23" s="21"/>
      <c r="BD23" s="21"/>
      <c r="BE23" s="21"/>
    </row>
    <row r="24" spans="3:57" ht="15.75">
      <c r="C24" s="26">
        <v>1.5</v>
      </c>
      <c r="D24" s="16"/>
      <c r="E24" s="17"/>
      <c r="F24" s="19" t="s">
        <v>19</v>
      </c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26">
        <f t="shared" si="2"/>
        <v>900</v>
      </c>
      <c r="W24" s="29">
        <f t="shared" si="5"/>
        <v>115.29489058620015</v>
      </c>
      <c r="X24" s="28">
        <f t="shared" si="3"/>
        <v>0</v>
      </c>
      <c r="Y24" s="22"/>
      <c r="Z24" s="22"/>
      <c r="AA24" s="26">
        <v>1.5</v>
      </c>
      <c r="AB24" s="26">
        <f t="shared" si="4"/>
        <v>0</v>
      </c>
      <c r="AC24" s="26">
        <f t="shared" si="1"/>
        <v>0</v>
      </c>
      <c r="AD24" s="26">
        <f t="shared" si="1"/>
        <v>900</v>
      </c>
      <c r="AE24" s="26">
        <f t="shared" si="1"/>
        <v>0</v>
      </c>
      <c r="AF24" s="26">
        <f t="shared" si="1"/>
        <v>0</v>
      </c>
      <c r="AG24" s="26">
        <f t="shared" si="1"/>
        <v>0</v>
      </c>
      <c r="AH24" s="26">
        <f t="shared" si="1"/>
        <v>0</v>
      </c>
      <c r="AI24" s="26">
        <f t="shared" si="1"/>
        <v>0</v>
      </c>
      <c r="AJ24" s="26">
        <f t="shared" si="1"/>
        <v>0</v>
      </c>
      <c r="AK24" s="26">
        <f t="shared" si="1"/>
        <v>0</v>
      </c>
      <c r="AL24" s="26">
        <f t="shared" si="1"/>
        <v>0</v>
      </c>
      <c r="AM24" s="26">
        <f t="shared" si="1"/>
        <v>0</v>
      </c>
      <c r="AN24" s="26">
        <f t="shared" si="1"/>
        <v>0</v>
      </c>
      <c r="AO24" s="26">
        <f t="shared" si="1"/>
        <v>0</v>
      </c>
      <c r="AP24" s="26">
        <f t="shared" si="1"/>
        <v>0</v>
      </c>
      <c r="AQ24" s="26">
        <f t="shared" si="1"/>
        <v>0</v>
      </c>
      <c r="AR24" s="26">
        <f t="shared" si="1"/>
        <v>0</v>
      </c>
      <c r="AS24" s="26">
        <f t="shared" si="1"/>
        <v>0</v>
      </c>
      <c r="AT24" s="21"/>
      <c r="AU24" s="21"/>
      <c r="AV24" s="21"/>
      <c r="AW24" s="21"/>
      <c r="AX24" s="21"/>
      <c r="AY24" s="21"/>
      <c r="AZ24" s="21"/>
      <c r="BA24" s="21"/>
      <c r="BB24" s="21"/>
      <c r="BC24" s="21"/>
      <c r="BD24" s="21"/>
      <c r="BE24" s="21"/>
    </row>
    <row r="25" spans="3:57" ht="15.75">
      <c r="C25" s="26">
        <v>1.75</v>
      </c>
      <c r="D25" s="16"/>
      <c r="E25" s="16"/>
      <c r="F25" s="19" t="s">
        <v>19</v>
      </c>
      <c r="G25" s="19" t="s">
        <v>19</v>
      </c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26">
        <f t="shared" si="2"/>
        <v>1800</v>
      </c>
      <c r="W25" s="29">
        <f t="shared" si="5"/>
        <v>136.5869799823738</v>
      </c>
      <c r="X25" s="28">
        <f t="shared" si="3"/>
        <v>0</v>
      </c>
      <c r="Y25" s="22"/>
      <c r="Z25" s="22"/>
      <c r="AA25" s="26">
        <v>1.75</v>
      </c>
      <c r="AB25" s="26">
        <f t="shared" si="4"/>
        <v>0</v>
      </c>
      <c r="AC25" s="26">
        <f t="shared" si="1"/>
        <v>0</v>
      </c>
      <c r="AD25" s="26">
        <f t="shared" si="1"/>
        <v>900</v>
      </c>
      <c r="AE25" s="26">
        <f t="shared" si="1"/>
        <v>900</v>
      </c>
      <c r="AF25" s="26">
        <f t="shared" si="1"/>
        <v>0</v>
      </c>
      <c r="AG25" s="26">
        <f t="shared" si="1"/>
        <v>0</v>
      </c>
      <c r="AH25" s="26">
        <f t="shared" si="1"/>
        <v>0</v>
      </c>
      <c r="AI25" s="26">
        <f t="shared" si="1"/>
        <v>0</v>
      </c>
      <c r="AJ25" s="26">
        <f t="shared" si="1"/>
        <v>0</v>
      </c>
      <c r="AK25" s="26">
        <f t="shared" si="1"/>
        <v>0</v>
      </c>
      <c r="AL25" s="26">
        <f t="shared" si="1"/>
        <v>0</v>
      </c>
      <c r="AM25" s="26">
        <f t="shared" si="1"/>
        <v>0</v>
      </c>
      <c r="AN25" s="26">
        <f t="shared" si="1"/>
        <v>0</v>
      </c>
      <c r="AO25" s="26">
        <f t="shared" si="1"/>
        <v>0</v>
      </c>
      <c r="AP25" s="26">
        <f t="shared" si="1"/>
        <v>0</v>
      </c>
      <c r="AQ25" s="26">
        <f t="shared" si="1"/>
        <v>0</v>
      </c>
      <c r="AR25" s="26">
        <f t="shared" si="1"/>
        <v>0</v>
      </c>
      <c r="AS25" s="26">
        <f t="shared" si="1"/>
        <v>0</v>
      </c>
      <c r="AT25" s="21"/>
      <c r="AU25" s="21"/>
      <c r="AV25" s="21"/>
      <c r="AW25" s="21"/>
      <c r="AX25" s="21"/>
      <c r="AY25" s="21"/>
      <c r="AZ25" s="21"/>
      <c r="BA25" s="21"/>
      <c r="BB25" s="21"/>
      <c r="BC25" s="21"/>
      <c r="BD25" s="21"/>
      <c r="BE25" s="21"/>
    </row>
    <row r="26" spans="3:57" ht="15.75">
      <c r="C26" s="26">
        <v>2</v>
      </c>
      <c r="D26" s="16"/>
      <c r="E26" s="16"/>
      <c r="F26" s="16"/>
      <c r="G26" s="19" t="s">
        <v>19</v>
      </c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26">
        <f t="shared" si="2"/>
        <v>900</v>
      </c>
      <c r="W26" s="29">
        <f t="shared" si="5"/>
        <v>146.46681877806486</v>
      </c>
      <c r="X26" s="28">
        <f t="shared" si="3"/>
        <v>0</v>
      </c>
      <c r="Y26" s="22"/>
      <c r="Z26" s="22"/>
      <c r="AA26" s="26">
        <v>2</v>
      </c>
      <c r="AB26" s="26">
        <f t="shared" si="4"/>
        <v>0</v>
      </c>
      <c r="AC26" s="26">
        <f t="shared" si="1"/>
        <v>0</v>
      </c>
      <c r="AD26" s="26">
        <f t="shared" si="1"/>
        <v>0</v>
      </c>
      <c r="AE26" s="26">
        <f t="shared" si="1"/>
        <v>900</v>
      </c>
      <c r="AF26" s="26">
        <f t="shared" si="1"/>
        <v>0</v>
      </c>
      <c r="AG26" s="26">
        <f t="shared" si="1"/>
        <v>0</v>
      </c>
      <c r="AH26" s="26">
        <f t="shared" si="1"/>
        <v>0</v>
      </c>
      <c r="AI26" s="26">
        <f t="shared" si="1"/>
        <v>0</v>
      </c>
      <c r="AJ26" s="26">
        <f t="shared" si="1"/>
        <v>0</v>
      </c>
      <c r="AK26" s="26">
        <f t="shared" si="1"/>
        <v>0</v>
      </c>
      <c r="AL26" s="26">
        <f t="shared" si="1"/>
        <v>0</v>
      </c>
      <c r="AM26" s="26">
        <f t="shared" si="1"/>
        <v>0</v>
      </c>
      <c r="AN26" s="26">
        <f t="shared" si="1"/>
        <v>0</v>
      </c>
      <c r="AO26" s="26">
        <f t="shared" si="1"/>
        <v>0</v>
      </c>
      <c r="AP26" s="26">
        <f t="shared" si="1"/>
        <v>0</v>
      </c>
      <c r="AQ26" s="26">
        <f t="shared" si="1"/>
        <v>0</v>
      </c>
      <c r="AR26" s="26">
        <f t="shared" si="1"/>
        <v>0</v>
      </c>
      <c r="AS26" s="26">
        <f t="shared" si="1"/>
        <v>0</v>
      </c>
      <c r="AT26" s="21"/>
      <c r="AU26" s="21"/>
      <c r="AV26" s="21"/>
      <c r="AW26" s="21"/>
      <c r="AX26" s="21"/>
      <c r="AY26" s="21"/>
      <c r="AZ26" s="21"/>
      <c r="BA26" s="21"/>
      <c r="BB26" s="21"/>
      <c r="BC26" s="21"/>
      <c r="BD26" s="21"/>
      <c r="BE26" s="21"/>
    </row>
    <row r="27" spans="3:57" ht="15.75">
      <c r="C27" s="26">
        <v>2.25</v>
      </c>
      <c r="D27" s="16"/>
      <c r="E27" s="16"/>
      <c r="F27" s="16"/>
      <c r="G27" s="19" t="s">
        <v>19</v>
      </c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26">
        <f t="shared" si="2"/>
        <v>900</v>
      </c>
      <c r="W27" s="29">
        <f t="shared" si="5"/>
        <v>156.24427674553203</v>
      </c>
      <c r="X27" s="28">
        <f t="shared" si="3"/>
        <v>0</v>
      </c>
      <c r="Y27" s="22"/>
      <c r="Z27" s="22"/>
      <c r="AA27" s="26">
        <v>2.25</v>
      </c>
      <c r="AB27" s="26">
        <f t="shared" si="4"/>
        <v>0</v>
      </c>
      <c r="AC27" s="26">
        <f t="shared" si="1"/>
        <v>0</v>
      </c>
      <c r="AD27" s="26">
        <f t="shared" si="1"/>
        <v>0</v>
      </c>
      <c r="AE27" s="26">
        <f t="shared" si="1"/>
        <v>900</v>
      </c>
      <c r="AF27" s="26">
        <f t="shared" si="1"/>
        <v>0</v>
      </c>
      <c r="AG27" s="26">
        <f t="shared" si="1"/>
        <v>0</v>
      </c>
      <c r="AH27" s="26">
        <f t="shared" si="1"/>
        <v>0</v>
      </c>
      <c r="AI27" s="26">
        <f t="shared" si="1"/>
        <v>0</v>
      </c>
      <c r="AJ27" s="26">
        <f t="shared" si="1"/>
        <v>0</v>
      </c>
      <c r="AK27" s="26">
        <f t="shared" si="1"/>
        <v>0</v>
      </c>
      <c r="AL27" s="26">
        <f t="shared" si="1"/>
        <v>0</v>
      </c>
      <c r="AM27" s="26">
        <f t="shared" si="1"/>
        <v>0</v>
      </c>
      <c r="AN27" s="26">
        <f t="shared" si="1"/>
        <v>0</v>
      </c>
      <c r="AO27" s="26">
        <f t="shared" si="1"/>
        <v>0</v>
      </c>
      <c r="AP27" s="26">
        <f t="shared" si="1"/>
        <v>0</v>
      </c>
      <c r="AQ27" s="26">
        <f t="shared" si="1"/>
        <v>0</v>
      </c>
      <c r="AR27" s="26">
        <f t="shared" si="1"/>
        <v>0</v>
      </c>
      <c r="AS27" s="26">
        <f t="shared" si="1"/>
        <v>0</v>
      </c>
      <c r="AT27" s="21"/>
      <c r="AU27" s="21"/>
      <c r="AV27" s="21"/>
      <c r="AW27" s="21"/>
      <c r="AX27" s="21"/>
      <c r="AY27" s="21"/>
      <c r="AZ27" s="21"/>
      <c r="BA27" s="21"/>
      <c r="BB27" s="21"/>
      <c r="BC27" s="21"/>
      <c r="BD27" s="21"/>
      <c r="BE27" s="21"/>
    </row>
    <row r="28" spans="3:57" ht="15.75">
      <c r="C28" s="26">
        <v>2.5</v>
      </c>
      <c r="D28" s="16"/>
      <c r="E28" s="16"/>
      <c r="F28" s="16"/>
      <c r="G28" s="19" t="s">
        <v>19</v>
      </c>
      <c r="H28" s="19" t="s">
        <v>19</v>
      </c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26">
        <f t="shared" si="2"/>
        <v>1800</v>
      </c>
      <c r="W28" s="29">
        <f t="shared" si="5"/>
        <v>177.11202398826072</v>
      </c>
      <c r="X28" s="28">
        <f t="shared" si="3"/>
        <v>0</v>
      </c>
      <c r="Y28" s="22"/>
      <c r="Z28" s="22"/>
      <c r="AA28" s="26">
        <v>2.5</v>
      </c>
      <c r="AB28" s="26">
        <f t="shared" si="4"/>
        <v>0</v>
      </c>
      <c r="AC28" s="26">
        <f t="shared" si="1"/>
        <v>0</v>
      </c>
      <c r="AD28" s="26">
        <f t="shared" si="1"/>
        <v>0</v>
      </c>
      <c r="AE28" s="26">
        <f t="shared" si="1"/>
        <v>900</v>
      </c>
      <c r="AF28" s="26">
        <f t="shared" si="1"/>
        <v>900</v>
      </c>
      <c r="AG28" s="26">
        <f t="shared" si="1"/>
        <v>0</v>
      </c>
      <c r="AH28" s="26">
        <f t="shared" si="1"/>
        <v>0</v>
      </c>
      <c r="AI28" s="26">
        <f t="shared" si="1"/>
        <v>0</v>
      </c>
      <c r="AJ28" s="26">
        <f t="shared" si="1"/>
        <v>0</v>
      </c>
      <c r="AK28" s="26">
        <f t="shared" si="1"/>
        <v>0</v>
      </c>
      <c r="AL28" s="26">
        <f t="shared" si="1"/>
        <v>0</v>
      </c>
      <c r="AM28" s="26">
        <f t="shared" si="1"/>
        <v>0</v>
      </c>
      <c r="AN28" s="26">
        <f t="shared" si="1"/>
        <v>0</v>
      </c>
      <c r="AO28" s="26">
        <f t="shared" si="1"/>
        <v>0</v>
      </c>
      <c r="AP28" s="26">
        <f t="shared" si="1"/>
        <v>0</v>
      </c>
      <c r="AQ28" s="26">
        <f t="shared" si="1"/>
        <v>0</v>
      </c>
      <c r="AR28" s="26">
        <f t="shared" si="1"/>
        <v>0</v>
      </c>
      <c r="AS28" s="26">
        <f t="shared" si="1"/>
        <v>0</v>
      </c>
      <c r="AT28" s="21"/>
      <c r="AU28" s="21"/>
      <c r="AV28" s="21"/>
      <c r="AW28" s="21"/>
      <c r="AX28" s="21"/>
      <c r="AY28" s="21"/>
      <c r="AZ28" s="21"/>
      <c r="BA28" s="21"/>
      <c r="BB28" s="21"/>
      <c r="BC28" s="21"/>
      <c r="BD28" s="21"/>
      <c r="BE28" s="21"/>
    </row>
    <row r="29" spans="3:57" ht="15.75">
      <c r="C29" s="26">
        <v>2.75</v>
      </c>
      <c r="D29" s="16"/>
      <c r="E29" s="16"/>
      <c r="F29" s="16"/>
      <c r="G29" s="16"/>
      <c r="H29" s="19" t="s">
        <v>19</v>
      </c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26">
        <f t="shared" si="2"/>
        <v>900</v>
      </c>
      <c r="W29" s="29">
        <f t="shared" si="5"/>
        <v>186.57191791896651</v>
      </c>
      <c r="X29" s="28">
        <f t="shared" si="3"/>
        <v>0</v>
      </c>
      <c r="Y29" s="22"/>
      <c r="Z29" s="22"/>
      <c r="AA29" s="26">
        <v>2.75</v>
      </c>
      <c r="AB29" s="26">
        <f t="shared" si="4"/>
        <v>0</v>
      </c>
      <c r="AC29" s="26">
        <f t="shared" si="1"/>
        <v>0</v>
      </c>
      <c r="AD29" s="26">
        <f t="shared" si="1"/>
        <v>0</v>
      </c>
      <c r="AE29" s="26">
        <f t="shared" si="1"/>
        <v>0</v>
      </c>
      <c r="AF29" s="26">
        <f t="shared" si="1"/>
        <v>900</v>
      </c>
      <c r="AG29" s="26">
        <f t="shared" si="1"/>
        <v>0</v>
      </c>
      <c r="AH29" s="26">
        <f t="shared" si="1"/>
        <v>0</v>
      </c>
      <c r="AI29" s="26">
        <f t="shared" si="1"/>
        <v>0</v>
      </c>
      <c r="AJ29" s="26">
        <f t="shared" si="1"/>
        <v>0</v>
      </c>
      <c r="AK29" s="26">
        <f t="shared" si="1"/>
        <v>0</v>
      </c>
      <c r="AL29" s="26">
        <f t="shared" si="1"/>
        <v>0</v>
      </c>
      <c r="AM29" s="26">
        <f t="shared" si="1"/>
        <v>0</v>
      </c>
      <c r="AN29" s="26">
        <f t="shared" si="1"/>
        <v>0</v>
      </c>
      <c r="AO29" s="26">
        <f t="shared" si="1"/>
        <v>0</v>
      </c>
      <c r="AP29" s="26">
        <f t="shared" si="1"/>
        <v>0</v>
      </c>
      <c r="AQ29" s="26">
        <f t="shared" si="1"/>
        <v>0</v>
      </c>
      <c r="AR29" s="26">
        <f t="shared" si="1"/>
        <v>0</v>
      </c>
      <c r="AS29" s="26">
        <f t="shared" si="1"/>
        <v>0</v>
      </c>
      <c r="AT29" s="21"/>
      <c r="AU29" s="21"/>
      <c r="AV29" s="21"/>
      <c r="AW29" s="21"/>
      <c r="AX29" s="21"/>
      <c r="AY29" s="21"/>
      <c r="AZ29" s="21"/>
      <c r="BA29" s="21"/>
      <c r="BB29" s="21"/>
      <c r="BC29" s="21"/>
      <c r="BD29" s="21"/>
      <c r="BE29" s="21"/>
    </row>
    <row r="30" spans="3:57" ht="15.75">
      <c r="C30" s="26">
        <v>3</v>
      </c>
      <c r="D30" s="16"/>
      <c r="E30" s="16"/>
      <c r="F30" s="16"/>
      <c r="G30" s="16"/>
      <c r="H30" s="19" t="s">
        <v>19</v>
      </c>
      <c r="I30" s="19" t="s">
        <v>19</v>
      </c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26">
        <f t="shared" si="2"/>
        <v>1800</v>
      </c>
      <c r="W30" s="29">
        <f t="shared" si="5"/>
        <v>207.12539191436554</v>
      </c>
      <c r="X30" s="28">
        <f t="shared" si="3"/>
        <v>0</v>
      </c>
      <c r="Y30" s="22"/>
      <c r="Z30" s="22"/>
      <c r="AA30" s="26">
        <v>3</v>
      </c>
      <c r="AB30" s="26">
        <f t="shared" si="4"/>
        <v>0</v>
      </c>
      <c r="AC30" s="26">
        <f t="shared" si="1"/>
        <v>0</v>
      </c>
      <c r="AD30" s="26">
        <f t="shared" si="1"/>
        <v>0</v>
      </c>
      <c r="AE30" s="26">
        <f t="shared" si="1"/>
        <v>0</v>
      </c>
      <c r="AF30" s="26">
        <f t="shared" si="1"/>
        <v>900</v>
      </c>
      <c r="AG30" s="26">
        <f t="shared" si="1"/>
        <v>900</v>
      </c>
      <c r="AH30" s="26">
        <f t="shared" si="1"/>
        <v>0</v>
      </c>
      <c r="AI30" s="26">
        <f t="shared" si="1"/>
        <v>0</v>
      </c>
      <c r="AJ30" s="26">
        <f t="shared" si="1"/>
        <v>0</v>
      </c>
      <c r="AK30" s="26">
        <f t="shared" si="1"/>
        <v>0</v>
      </c>
      <c r="AL30" s="26">
        <f t="shared" si="1"/>
        <v>0</v>
      </c>
      <c r="AM30" s="26">
        <f t="shared" si="1"/>
        <v>0</v>
      </c>
      <c r="AN30" s="26">
        <f t="shared" si="1"/>
        <v>0</v>
      </c>
      <c r="AO30" s="26">
        <f t="shared" si="1"/>
        <v>0</v>
      </c>
      <c r="AP30" s="26">
        <f t="shared" si="1"/>
        <v>0</v>
      </c>
      <c r="AQ30" s="26">
        <f t="shared" si="1"/>
        <v>0</v>
      </c>
      <c r="AR30" s="26">
        <f t="shared" si="1"/>
        <v>0</v>
      </c>
      <c r="AS30" s="26">
        <f t="shared" si="1"/>
        <v>0</v>
      </c>
      <c r="AT30" s="21"/>
      <c r="AU30" s="21"/>
      <c r="AV30" s="21"/>
      <c r="AW30" s="21"/>
      <c r="AX30" s="21"/>
      <c r="AY30" s="21"/>
      <c r="AZ30" s="21"/>
      <c r="BA30" s="21"/>
      <c r="BB30" s="21"/>
      <c r="BC30" s="21"/>
      <c r="BD30" s="21"/>
      <c r="BE30" s="21"/>
    </row>
    <row r="31" spans="3:57" ht="15.75">
      <c r="C31" s="26">
        <v>3.25</v>
      </c>
      <c r="D31" s="16"/>
      <c r="E31" s="16"/>
      <c r="F31" s="16"/>
      <c r="G31" s="16"/>
      <c r="H31" s="19" t="s">
        <v>19</v>
      </c>
      <c r="I31" s="19" t="s">
        <v>19</v>
      </c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26">
        <f t="shared" si="2"/>
        <v>1800</v>
      </c>
      <c r="W31" s="29">
        <f t="shared" si="5"/>
        <v>227.46587845783938</v>
      </c>
      <c r="X31" s="28">
        <f t="shared" si="3"/>
        <v>0</v>
      </c>
      <c r="Y31" s="22"/>
      <c r="Z31" s="22"/>
      <c r="AA31" s="26">
        <v>3.25</v>
      </c>
      <c r="AB31" s="26">
        <f t="shared" si="4"/>
        <v>0</v>
      </c>
      <c r="AC31" s="26">
        <f t="shared" si="1"/>
        <v>0</v>
      </c>
      <c r="AD31" s="26">
        <f t="shared" si="1"/>
        <v>0</v>
      </c>
      <c r="AE31" s="26">
        <f t="shared" si="1"/>
        <v>0</v>
      </c>
      <c r="AF31" s="26">
        <f t="shared" si="1"/>
        <v>900</v>
      </c>
      <c r="AG31" s="26">
        <f t="shared" si="1"/>
        <v>900</v>
      </c>
      <c r="AH31" s="26">
        <f t="shared" si="1"/>
        <v>0</v>
      </c>
      <c r="AI31" s="26">
        <f t="shared" si="1"/>
        <v>0</v>
      </c>
      <c r="AJ31" s="26">
        <f t="shared" si="1"/>
        <v>0</v>
      </c>
      <c r="AK31" s="26">
        <f t="shared" si="1"/>
        <v>0</v>
      </c>
      <c r="AL31" s="26">
        <f t="shared" si="1"/>
        <v>0</v>
      </c>
      <c r="AM31" s="26">
        <f t="shared" si="1"/>
        <v>0</v>
      </c>
      <c r="AN31" s="26">
        <f t="shared" si="1"/>
        <v>0</v>
      </c>
      <c r="AO31" s="26">
        <f t="shared" si="1"/>
        <v>0</v>
      </c>
      <c r="AP31" s="26">
        <f t="shared" si="1"/>
        <v>0</v>
      </c>
      <c r="AQ31" s="26">
        <f t="shared" si="1"/>
        <v>0</v>
      </c>
      <c r="AR31" s="26">
        <f t="shared" si="1"/>
        <v>0</v>
      </c>
      <c r="AS31" s="26">
        <f t="shared" si="1"/>
        <v>0</v>
      </c>
      <c r="AT31" s="21"/>
      <c r="AU31" s="21"/>
      <c r="AV31" s="21"/>
      <c r="AW31" s="21"/>
      <c r="AX31" s="21"/>
      <c r="AY31" s="21"/>
      <c r="AZ31" s="21"/>
      <c r="BA31" s="21"/>
      <c r="BB31" s="21"/>
      <c r="BC31" s="21"/>
      <c r="BD31" s="21"/>
      <c r="BE31" s="21"/>
    </row>
    <row r="32" spans="3:57" ht="15.75">
      <c r="C32" s="26">
        <v>3.5</v>
      </c>
      <c r="D32" s="16"/>
      <c r="E32" s="16"/>
      <c r="F32" s="16"/>
      <c r="G32" s="16"/>
      <c r="H32" s="16"/>
      <c r="I32" s="19" t="s">
        <v>19</v>
      </c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26">
        <f t="shared" si="2"/>
        <v>900</v>
      </c>
      <c r="W32" s="29">
        <f t="shared" si="5"/>
        <v>236.40397548158467</v>
      </c>
      <c r="X32" s="28">
        <f t="shared" si="3"/>
        <v>0</v>
      </c>
      <c r="Y32" s="22"/>
      <c r="Z32" s="22"/>
      <c r="AA32" s="26">
        <v>3.5</v>
      </c>
      <c r="AB32" s="26">
        <f t="shared" si="4"/>
        <v>0</v>
      </c>
      <c r="AC32" s="26">
        <f t="shared" si="1"/>
        <v>0</v>
      </c>
      <c r="AD32" s="26">
        <f t="shared" si="1"/>
        <v>0</v>
      </c>
      <c r="AE32" s="26">
        <f t="shared" si="1"/>
        <v>0</v>
      </c>
      <c r="AF32" s="26">
        <f t="shared" si="1"/>
        <v>0</v>
      </c>
      <c r="AG32" s="26">
        <f t="shared" si="1"/>
        <v>900</v>
      </c>
      <c r="AH32" s="26">
        <f t="shared" si="1"/>
        <v>0</v>
      </c>
      <c r="AI32" s="26">
        <f t="shared" si="1"/>
        <v>0</v>
      </c>
      <c r="AJ32" s="26">
        <f t="shared" si="1"/>
        <v>0</v>
      </c>
      <c r="AK32" s="26">
        <f t="shared" si="1"/>
        <v>0</v>
      </c>
      <c r="AL32" s="26">
        <f t="shared" si="1"/>
        <v>0</v>
      </c>
      <c r="AM32" s="26">
        <f t="shared" si="1"/>
        <v>0</v>
      </c>
      <c r="AN32" s="26">
        <f t="shared" si="1"/>
        <v>0</v>
      </c>
      <c r="AO32" s="26">
        <f t="shared" si="1"/>
        <v>0</v>
      </c>
      <c r="AP32" s="26">
        <f t="shared" si="1"/>
        <v>0</v>
      </c>
      <c r="AQ32" s="26">
        <f t="shared" si="1"/>
        <v>0</v>
      </c>
      <c r="AR32" s="26">
        <f t="shared" si="1"/>
        <v>0</v>
      </c>
      <c r="AS32" s="26">
        <f t="shared" si="1"/>
        <v>0</v>
      </c>
      <c r="AT32" s="21"/>
      <c r="AU32" s="21"/>
      <c r="AV32" s="21"/>
      <c r="AW32" s="21"/>
      <c r="AX32" s="21"/>
      <c r="AY32" s="21"/>
      <c r="AZ32" s="21"/>
      <c r="BA32" s="21"/>
      <c r="BB32" s="21"/>
      <c r="BC32" s="21"/>
      <c r="BD32" s="21"/>
      <c r="BE32" s="21"/>
    </row>
    <row r="33" spans="3:57" ht="15.75">
      <c r="C33" s="26">
        <v>3.75</v>
      </c>
      <c r="D33" s="16"/>
      <c r="E33" s="16"/>
      <c r="F33" s="16"/>
      <c r="G33" s="16"/>
      <c r="H33" s="16"/>
      <c r="I33" s="19" t="s">
        <v>19</v>
      </c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26">
        <f t="shared" si="2"/>
        <v>900</v>
      </c>
      <c r="W33" s="29">
        <f t="shared" si="5"/>
        <v>245.24945057141383</v>
      </c>
      <c r="X33" s="28">
        <f t="shared" si="3"/>
        <v>0</v>
      </c>
      <c r="Y33" s="22"/>
      <c r="Z33" s="22"/>
      <c r="AA33" s="26">
        <v>3.75</v>
      </c>
      <c r="AB33" s="26">
        <f t="shared" si="4"/>
        <v>0</v>
      </c>
      <c r="AC33" s="26">
        <f t="shared" si="1"/>
        <v>0</v>
      </c>
      <c r="AD33" s="26">
        <f t="shared" si="1"/>
        <v>0</v>
      </c>
      <c r="AE33" s="26">
        <f t="shared" si="1"/>
        <v>0</v>
      </c>
      <c r="AF33" s="26">
        <f t="shared" si="1"/>
        <v>0</v>
      </c>
      <c r="AG33" s="26">
        <f t="shared" si="1"/>
        <v>900</v>
      </c>
      <c r="AH33" s="26">
        <f t="shared" si="1"/>
        <v>0</v>
      </c>
      <c r="AI33" s="26">
        <f t="shared" si="1"/>
        <v>0</v>
      </c>
      <c r="AJ33" s="26">
        <f t="shared" si="1"/>
        <v>0</v>
      </c>
      <c r="AK33" s="26">
        <f t="shared" si="1"/>
        <v>0</v>
      </c>
      <c r="AL33" s="26">
        <f t="shared" si="1"/>
        <v>0</v>
      </c>
      <c r="AM33" s="26">
        <f t="shared" si="1"/>
        <v>0</v>
      </c>
      <c r="AN33" s="26">
        <f t="shared" si="1"/>
        <v>0</v>
      </c>
      <c r="AO33" s="26">
        <f t="shared" si="1"/>
        <v>0</v>
      </c>
      <c r="AP33" s="26">
        <f t="shared" si="1"/>
        <v>0</v>
      </c>
      <c r="AQ33" s="26">
        <f t="shared" si="1"/>
        <v>0</v>
      </c>
      <c r="AR33" s="26">
        <f t="shared" si="1"/>
        <v>0</v>
      </c>
      <c r="AS33" s="26">
        <f t="shared" ref="AS33:AS96" si="6">$B$6*(1-ISBLANK(U33))</f>
        <v>0</v>
      </c>
      <c r="AT33" s="21"/>
      <c r="AU33" s="21"/>
      <c r="AV33" s="21"/>
      <c r="AW33" s="21"/>
      <c r="AX33" s="21"/>
      <c r="AY33" s="21"/>
      <c r="AZ33" s="21"/>
      <c r="BA33" s="21"/>
      <c r="BB33" s="21"/>
      <c r="BC33" s="21"/>
      <c r="BD33" s="21"/>
      <c r="BE33" s="21"/>
    </row>
    <row r="34" spans="3:57" ht="15.75">
      <c r="C34" s="26">
        <v>4</v>
      </c>
      <c r="D34" s="16"/>
      <c r="E34" s="16"/>
      <c r="F34" s="16"/>
      <c r="G34" s="16"/>
      <c r="H34" s="16"/>
      <c r="I34" s="16"/>
      <c r="J34" s="19" t="s">
        <v>19</v>
      </c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26">
        <f t="shared" si="2"/>
        <v>900</v>
      </c>
      <c r="W34" s="29">
        <f t="shared" si="5"/>
        <v>254.00326353147977</v>
      </c>
      <c r="X34" s="28">
        <f t="shared" si="3"/>
        <v>0</v>
      </c>
      <c r="Y34" s="22"/>
      <c r="Z34" s="22"/>
      <c r="AA34" s="26">
        <v>4</v>
      </c>
      <c r="AB34" s="26">
        <f t="shared" si="4"/>
        <v>0</v>
      </c>
      <c r="AC34" s="26">
        <f t="shared" si="4"/>
        <v>0</v>
      </c>
      <c r="AD34" s="26">
        <f t="shared" si="4"/>
        <v>0</v>
      </c>
      <c r="AE34" s="26">
        <f t="shared" si="4"/>
        <v>0</v>
      </c>
      <c r="AF34" s="26">
        <f t="shared" si="4"/>
        <v>0</v>
      </c>
      <c r="AG34" s="26">
        <f t="shared" si="4"/>
        <v>0</v>
      </c>
      <c r="AH34" s="26">
        <f t="shared" si="4"/>
        <v>900</v>
      </c>
      <c r="AI34" s="26">
        <f t="shared" si="4"/>
        <v>0</v>
      </c>
      <c r="AJ34" s="26">
        <f t="shared" si="4"/>
        <v>0</v>
      </c>
      <c r="AK34" s="26">
        <f t="shared" si="4"/>
        <v>0</v>
      </c>
      <c r="AL34" s="26">
        <f t="shared" si="4"/>
        <v>0</v>
      </c>
      <c r="AM34" s="26">
        <f t="shared" si="4"/>
        <v>0</v>
      </c>
      <c r="AN34" s="26">
        <f t="shared" si="4"/>
        <v>0</v>
      </c>
      <c r="AO34" s="26">
        <f t="shared" si="4"/>
        <v>0</v>
      </c>
      <c r="AP34" s="26">
        <f t="shared" si="4"/>
        <v>0</v>
      </c>
      <c r="AQ34" s="26">
        <f t="shared" si="4"/>
        <v>0</v>
      </c>
      <c r="AR34" s="26">
        <f t="shared" ref="AR34:AS97" si="7">$B$6*(1-ISBLANK(T34))</f>
        <v>0</v>
      </c>
      <c r="AS34" s="26">
        <f t="shared" si="6"/>
        <v>0</v>
      </c>
      <c r="AT34" s="21"/>
      <c r="AU34" s="21"/>
      <c r="AV34" s="21"/>
      <c r="AW34" s="21"/>
      <c r="AX34" s="21"/>
      <c r="AY34" s="21"/>
      <c r="AZ34" s="21"/>
      <c r="BA34" s="21"/>
      <c r="BB34" s="21"/>
      <c r="BC34" s="21"/>
      <c r="BD34" s="21"/>
      <c r="BE34" s="21"/>
    </row>
    <row r="35" spans="3:57" ht="15.75">
      <c r="C35" s="26">
        <v>4.25</v>
      </c>
      <c r="D35" s="16"/>
      <c r="E35" s="16"/>
      <c r="F35" s="16"/>
      <c r="G35" s="16"/>
      <c r="H35" s="16"/>
      <c r="I35" s="16"/>
      <c r="J35" s="19" t="s">
        <v>19</v>
      </c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26">
        <f t="shared" si="2"/>
        <v>900</v>
      </c>
      <c r="W35" s="29">
        <f t="shared" si="5"/>
        <v>262.66636421986777</v>
      </c>
      <c r="X35" s="28">
        <f t="shared" si="3"/>
        <v>0</v>
      </c>
      <c r="Y35" s="22"/>
      <c r="Z35" s="22"/>
      <c r="AA35" s="26">
        <v>4.25</v>
      </c>
      <c r="AB35" s="26">
        <f t="shared" si="4"/>
        <v>0</v>
      </c>
      <c r="AC35" s="26">
        <f t="shared" si="4"/>
        <v>0</v>
      </c>
      <c r="AD35" s="26">
        <f t="shared" si="4"/>
        <v>0</v>
      </c>
      <c r="AE35" s="26">
        <f t="shared" si="4"/>
        <v>0</v>
      </c>
      <c r="AF35" s="26">
        <f t="shared" si="4"/>
        <v>0</v>
      </c>
      <c r="AG35" s="26">
        <f t="shared" si="4"/>
        <v>0</v>
      </c>
      <c r="AH35" s="26">
        <f t="shared" si="4"/>
        <v>900</v>
      </c>
      <c r="AI35" s="26">
        <f t="shared" si="4"/>
        <v>0</v>
      </c>
      <c r="AJ35" s="26">
        <f t="shared" si="4"/>
        <v>0</v>
      </c>
      <c r="AK35" s="26">
        <f t="shared" si="4"/>
        <v>0</v>
      </c>
      <c r="AL35" s="26">
        <f t="shared" si="4"/>
        <v>0</v>
      </c>
      <c r="AM35" s="26">
        <f t="shared" si="4"/>
        <v>0</v>
      </c>
      <c r="AN35" s="26">
        <f t="shared" si="4"/>
        <v>0</v>
      </c>
      <c r="AO35" s="26">
        <f t="shared" si="4"/>
        <v>0</v>
      </c>
      <c r="AP35" s="26">
        <f t="shared" si="4"/>
        <v>0</v>
      </c>
      <c r="AQ35" s="26">
        <f t="shared" si="4"/>
        <v>0</v>
      </c>
      <c r="AR35" s="26">
        <f t="shared" si="7"/>
        <v>0</v>
      </c>
      <c r="AS35" s="26">
        <f t="shared" si="6"/>
        <v>0</v>
      </c>
      <c r="AT35" s="21"/>
      <c r="AU35" s="21"/>
      <c r="AV35" s="21"/>
      <c r="AW35" s="21"/>
      <c r="AX35" s="21"/>
      <c r="AY35" s="21"/>
      <c r="AZ35" s="21"/>
      <c r="BA35" s="21"/>
      <c r="BB35" s="21"/>
      <c r="BC35" s="21"/>
      <c r="BD35" s="21"/>
      <c r="BE35" s="21"/>
    </row>
    <row r="36" spans="3:57">
      <c r="C36" s="26">
        <v>4.5</v>
      </c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26">
        <f t="shared" si="2"/>
        <v>0</v>
      </c>
      <c r="W36" s="29">
        <f t="shared" si="5"/>
        <v>260.04808347985909</v>
      </c>
      <c r="X36" s="28">
        <f t="shared" si="3"/>
        <v>0</v>
      </c>
      <c r="Y36" s="22"/>
      <c r="Z36" s="22"/>
      <c r="AA36" s="26">
        <v>4.5</v>
      </c>
      <c r="AB36" s="26">
        <f t="shared" si="4"/>
        <v>0</v>
      </c>
      <c r="AC36" s="26">
        <f t="shared" si="4"/>
        <v>0</v>
      </c>
      <c r="AD36" s="26">
        <f t="shared" si="4"/>
        <v>0</v>
      </c>
      <c r="AE36" s="26">
        <f t="shared" si="4"/>
        <v>0</v>
      </c>
      <c r="AF36" s="26">
        <f t="shared" si="4"/>
        <v>0</v>
      </c>
      <c r="AG36" s="26">
        <f t="shared" si="4"/>
        <v>0</v>
      </c>
      <c r="AH36" s="26">
        <f t="shared" si="4"/>
        <v>0</v>
      </c>
      <c r="AI36" s="26">
        <f t="shared" si="4"/>
        <v>0</v>
      </c>
      <c r="AJ36" s="26">
        <f t="shared" si="4"/>
        <v>0</v>
      </c>
      <c r="AK36" s="26">
        <f t="shared" si="4"/>
        <v>0</v>
      </c>
      <c r="AL36" s="26">
        <f t="shared" si="4"/>
        <v>0</v>
      </c>
      <c r="AM36" s="26">
        <f t="shared" si="4"/>
        <v>0</v>
      </c>
      <c r="AN36" s="26">
        <f t="shared" si="4"/>
        <v>0</v>
      </c>
      <c r="AO36" s="26">
        <f t="shared" si="4"/>
        <v>0</v>
      </c>
      <c r="AP36" s="26">
        <f t="shared" si="4"/>
        <v>0</v>
      </c>
      <c r="AQ36" s="26">
        <f t="shared" si="4"/>
        <v>0</v>
      </c>
      <c r="AR36" s="26">
        <f t="shared" si="7"/>
        <v>0</v>
      </c>
      <c r="AS36" s="26">
        <f t="shared" si="6"/>
        <v>0</v>
      </c>
      <c r="AT36" s="21"/>
      <c r="AU36" s="21"/>
      <c r="AV36" s="21"/>
      <c r="AW36" s="21"/>
      <c r="AX36" s="21"/>
      <c r="AY36" s="21"/>
      <c r="AZ36" s="21"/>
      <c r="BA36" s="21"/>
      <c r="BB36" s="21"/>
      <c r="BC36" s="21"/>
      <c r="BD36" s="21"/>
      <c r="BE36" s="21"/>
    </row>
    <row r="37" spans="3:57" ht="15.75">
      <c r="C37" s="26">
        <v>4.75</v>
      </c>
      <c r="D37" s="16"/>
      <c r="E37" s="16"/>
      <c r="F37" s="16"/>
      <c r="G37" s="16"/>
      <c r="H37" s="16"/>
      <c r="I37" s="16"/>
      <c r="J37" s="19" t="s">
        <v>19</v>
      </c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26">
        <f t="shared" si="2"/>
        <v>900</v>
      </c>
      <c r="W37" s="29">
        <f t="shared" si="5"/>
        <v>268.64854411049134</v>
      </c>
      <c r="X37" s="28">
        <f t="shared" si="3"/>
        <v>0</v>
      </c>
      <c r="Y37" s="22"/>
      <c r="Z37" s="22"/>
      <c r="AA37" s="26">
        <v>4.75</v>
      </c>
      <c r="AB37" s="26">
        <f t="shared" si="4"/>
        <v>0</v>
      </c>
      <c r="AC37" s="26">
        <f t="shared" si="4"/>
        <v>0</v>
      </c>
      <c r="AD37" s="26">
        <f t="shared" si="4"/>
        <v>0</v>
      </c>
      <c r="AE37" s="26">
        <f t="shared" si="4"/>
        <v>0</v>
      </c>
      <c r="AF37" s="26">
        <f t="shared" si="4"/>
        <v>0</v>
      </c>
      <c r="AG37" s="26">
        <f t="shared" si="4"/>
        <v>0</v>
      </c>
      <c r="AH37" s="26">
        <f t="shared" si="4"/>
        <v>900</v>
      </c>
      <c r="AI37" s="26">
        <f t="shared" si="4"/>
        <v>0</v>
      </c>
      <c r="AJ37" s="26">
        <f t="shared" si="4"/>
        <v>0</v>
      </c>
      <c r="AK37" s="26">
        <f t="shared" si="4"/>
        <v>0</v>
      </c>
      <c r="AL37" s="26">
        <f t="shared" si="4"/>
        <v>0</v>
      </c>
      <c r="AM37" s="26">
        <f t="shared" si="4"/>
        <v>0</v>
      </c>
      <c r="AN37" s="26">
        <f t="shared" si="4"/>
        <v>0</v>
      </c>
      <c r="AO37" s="26">
        <f t="shared" si="4"/>
        <v>0</v>
      </c>
      <c r="AP37" s="26">
        <f t="shared" si="4"/>
        <v>0</v>
      </c>
      <c r="AQ37" s="26">
        <f t="shared" si="4"/>
        <v>0</v>
      </c>
      <c r="AR37" s="26">
        <f t="shared" si="7"/>
        <v>0</v>
      </c>
      <c r="AS37" s="26">
        <f t="shared" si="6"/>
        <v>0</v>
      </c>
      <c r="AT37" s="21"/>
      <c r="AU37" s="21"/>
      <c r="AV37" s="21"/>
      <c r="AW37" s="21"/>
      <c r="AX37" s="21"/>
      <c r="AY37" s="21"/>
      <c r="AZ37" s="21"/>
      <c r="BA37" s="21"/>
      <c r="BB37" s="21"/>
      <c r="BC37" s="21"/>
      <c r="BD37" s="21"/>
      <c r="BE37" s="21"/>
    </row>
    <row r="38" spans="3:57" ht="15.75">
      <c r="C38" s="26">
        <v>5</v>
      </c>
      <c r="D38" s="16"/>
      <c r="E38" s="16"/>
      <c r="F38" s="16"/>
      <c r="G38" s="16"/>
      <c r="H38" s="16"/>
      <c r="I38" s="16"/>
      <c r="J38" s="19" t="s">
        <v>19</v>
      </c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26">
        <f t="shared" si="2"/>
        <v>900</v>
      </c>
      <c r="W38" s="29">
        <f t="shared" si="5"/>
        <v>277.15988159846108</v>
      </c>
      <c r="X38" s="28">
        <f t="shared" si="3"/>
        <v>0</v>
      </c>
      <c r="Y38" s="22"/>
      <c r="Z38" s="22"/>
      <c r="AA38" s="26">
        <v>5</v>
      </c>
      <c r="AB38" s="26">
        <f t="shared" si="4"/>
        <v>0</v>
      </c>
      <c r="AC38" s="26">
        <f t="shared" si="4"/>
        <v>0</v>
      </c>
      <c r="AD38" s="26">
        <f t="shared" si="4"/>
        <v>0</v>
      </c>
      <c r="AE38" s="26">
        <f t="shared" si="4"/>
        <v>0</v>
      </c>
      <c r="AF38" s="26">
        <f t="shared" si="4"/>
        <v>0</v>
      </c>
      <c r="AG38" s="26">
        <f t="shared" si="4"/>
        <v>0</v>
      </c>
      <c r="AH38" s="26">
        <f t="shared" si="4"/>
        <v>900</v>
      </c>
      <c r="AI38" s="26">
        <f t="shared" si="4"/>
        <v>0</v>
      </c>
      <c r="AJ38" s="26">
        <f t="shared" si="4"/>
        <v>0</v>
      </c>
      <c r="AK38" s="26">
        <f t="shared" si="4"/>
        <v>0</v>
      </c>
      <c r="AL38" s="26">
        <f t="shared" si="4"/>
        <v>0</v>
      </c>
      <c r="AM38" s="26">
        <f t="shared" si="4"/>
        <v>0</v>
      </c>
      <c r="AN38" s="26">
        <f t="shared" si="4"/>
        <v>0</v>
      </c>
      <c r="AO38" s="26">
        <f t="shared" si="4"/>
        <v>0</v>
      </c>
      <c r="AP38" s="26">
        <f t="shared" si="4"/>
        <v>0</v>
      </c>
      <c r="AQ38" s="26">
        <f t="shared" si="4"/>
        <v>0</v>
      </c>
      <c r="AR38" s="26">
        <f t="shared" si="7"/>
        <v>0</v>
      </c>
      <c r="AS38" s="26">
        <f t="shared" si="6"/>
        <v>0</v>
      </c>
      <c r="AT38" s="21"/>
      <c r="AU38" s="21"/>
      <c r="AV38" s="21"/>
      <c r="AW38" s="21"/>
      <c r="AX38" s="21"/>
      <c r="AY38" s="21"/>
      <c r="AZ38" s="21"/>
      <c r="BA38" s="21"/>
      <c r="BB38" s="21"/>
      <c r="BC38" s="21"/>
      <c r="BD38" s="21"/>
      <c r="BE38" s="21"/>
    </row>
    <row r="39" spans="3:57" ht="15.75">
      <c r="C39" s="26">
        <v>5.25</v>
      </c>
      <c r="D39" s="16"/>
      <c r="E39" s="16"/>
      <c r="F39" s="16"/>
      <c r="G39" s="16"/>
      <c r="H39" s="16"/>
      <c r="I39" s="16"/>
      <c r="J39" s="19" t="s">
        <v>19</v>
      </c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26">
        <f t="shared" si="2"/>
        <v>900</v>
      </c>
      <c r="W39" s="29">
        <f t="shared" si="5"/>
        <v>285.58301949134318</v>
      </c>
      <c r="X39" s="28">
        <f t="shared" si="3"/>
        <v>0</v>
      </c>
      <c r="Y39" s="22"/>
      <c r="Z39" s="22"/>
      <c r="AA39" s="26">
        <v>5.25</v>
      </c>
      <c r="AB39" s="26">
        <f t="shared" si="4"/>
        <v>0</v>
      </c>
      <c r="AC39" s="26">
        <f t="shared" si="4"/>
        <v>0</v>
      </c>
      <c r="AD39" s="26">
        <f t="shared" si="4"/>
        <v>0</v>
      </c>
      <c r="AE39" s="26">
        <f t="shared" si="4"/>
        <v>0</v>
      </c>
      <c r="AF39" s="26">
        <f t="shared" si="4"/>
        <v>0</v>
      </c>
      <c r="AG39" s="26">
        <f t="shared" si="4"/>
        <v>0</v>
      </c>
      <c r="AH39" s="26">
        <f t="shared" si="4"/>
        <v>900</v>
      </c>
      <c r="AI39" s="26">
        <f t="shared" si="4"/>
        <v>0</v>
      </c>
      <c r="AJ39" s="26">
        <f t="shared" si="4"/>
        <v>0</v>
      </c>
      <c r="AK39" s="26">
        <f t="shared" si="4"/>
        <v>0</v>
      </c>
      <c r="AL39" s="26">
        <f t="shared" si="4"/>
        <v>0</v>
      </c>
      <c r="AM39" s="26">
        <f t="shared" si="4"/>
        <v>0</v>
      </c>
      <c r="AN39" s="26">
        <f t="shared" si="4"/>
        <v>0</v>
      </c>
      <c r="AO39" s="26">
        <f t="shared" si="4"/>
        <v>0</v>
      </c>
      <c r="AP39" s="26">
        <f t="shared" si="4"/>
        <v>0</v>
      </c>
      <c r="AQ39" s="26">
        <f t="shared" si="4"/>
        <v>0</v>
      </c>
      <c r="AR39" s="26">
        <f t="shared" si="7"/>
        <v>0</v>
      </c>
      <c r="AS39" s="26">
        <f t="shared" si="6"/>
        <v>0</v>
      </c>
      <c r="AT39" s="21"/>
      <c r="AU39" s="21"/>
      <c r="AV39" s="21"/>
      <c r="AW39" s="21"/>
      <c r="AX39" s="21"/>
      <c r="AY39" s="21"/>
      <c r="AZ39" s="21"/>
      <c r="BA39" s="21"/>
      <c r="BB39" s="21"/>
      <c r="BC39" s="21"/>
      <c r="BD39" s="21"/>
      <c r="BE39" s="21"/>
    </row>
    <row r="40" spans="3:57" ht="15.75">
      <c r="C40" s="26">
        <v>5.5</v>
      </c>
      <c r="D40" s="16"/>
      <c r="E40" s="16"/>
      <c r="F40" s="16"/>
      <c r="G40" s="16"/>
      <c r="H40" s="16"/>
      <c r="I40" s="16"/>
      <c r="J40" s="19" t="s">
        <v>19</v>
      </c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26">
        <f t="shared" si="2"/>
        <v>900</v>
      </c>
      <c r="W40" s="29">
        <f t="shared" si="5"/>
        <v>293.91887176635737</v>
      </c>
      <c r="X40" s="28">
        <f t="shared" si="3"/>
        <v>0</v>
      </c>
      <c r="Y40" s="22"/>
      <c r="Z40" s="22"/>
      <c r="AA40" s="26">
        <v>5.5</v>
      </c>
      <c r="AB40" s="26">
        <f t="shared" si="4"/>
        <v>0</v>
      </c>
      <c r="AC40" s="26">
        <f t="shared" si="4"/>
        <v>0</v>
      </c>
      <c r="AD40" s="26">
        <f t="shared" si="4"/>
        <v>0</v>
      </c>
      <c r="AE40" s="26">
        <f t="shared" si="4"/>
        <v>0</v>
      </c>
      <c r="AF40" s="26">
        <f t="shared" si="4"/>
        <v>0</v>
      </c>
      <c r="AG40" s="26">
        <f t="shared" si="4"/>
        <v>0</v>
      </c>
      <c r="AH40" s="26">
        <f t="shared" si="4"/>
        <v>900</v>
      </c>
      <c r="AI40" s="26">
        <f t="shared" si="4"/>
        <v>0</v>
      </c>
      <c r="AJ40" s="26">
        <f t="shared" si="4"/>
        <v>0</v>
      </c>
      <c r="AK40" s="26">
        <f t="shared" si="4"/>
        <v>0</v>
      </c>
      <c r="AL40" s="26">
        <f t="shared" si="4"/>
        <v>0</v>
      </c>
      <c r="AM40" s="26">
        <f t="shared" si="4"/>
        <v>0</v>
      </c>
      <c r="AN40" s="26">
        <f t="shared" si="4"/>
        <v>0</v>
      </c>
      <c r="AO40" s="26">
        <f t="shared" si="4"/>
        <v>0</v>
      </c>
      <c r="AP40" s="26">
        <f t="shared" si="4"/>
        <v>0</v>
      </c>
      <c r="AQ40" s="26">
        <f t="shared" si="4"/>
        <v>0</v>
      </c>
      <c r="AR40" s="26">
        <f t="shared" si="7"/>
        <v>0</v>
      </c>
      <c r="AS40" s="26">
        <f t="shared" si="6"/>
        <v>0</v>
      </c>
      <c r="AT40" s="21"/>
      <c r="AU40" s="21"/>
      <c r="AV40" s="21"/>
      <c r="AW40" s="21"/>
      <c r="AX40" s="21"/>
      <c r="AY40" s="21"/>
      <c r="AZ40" s="21"/>
      <c r="BA40" s="21"/>
      <c r="BB40" s="21"/>
      <c r="BC40" s="21"/>
      <c r="BD40" s="21"/>
      <c r="BE40" s="21"/>
    </row>
    <row r="41" spans="3:57" ht="15.75">
      <c r="C41" s="26">
        <v>5.75</v>
      </c>
      <c r="D41" s="16"/>
      <c r="E41" s="16"/>
      <c r="F41" s="16"/>
      <c r="G41" s="16"/>
      <c r="H41" s="16"/>
      <c r="I41" s="16"/>
      <c r="J41" s="19" t="s">
        <v>19</v>
      </c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26">
        <f t="shared" si="2"/>
        <v>900</v>
      </c>
      <c r="W41" s="29">
        <f t="shared" si="5"/>
        <v>302.16834292954206</v>
      </c>
      <c r="X41" s="28">
        <f t="shared" si="3"/>
        <v>0</v>
      </c>
      <c r="Y41" s="22"/>
      <c r="Z41" s="22"/>
      <c r="AA41" s="26">
        <v>5.75</v>
      </c>
      <c r="AB41" s="26">
        <f t="shared" si="4"/>
        <v>0</v>
      </c>
      <c r="AC41" s="26">
        <f t="shared" si="4"/>
        <v>0</v>
      </c>
      <c r="AD41" s="26">
        <f t="shared" si="4"/>
        <v>0</v>
      </c>
      <c r="AE41" s="26">
        <f t="shared" si="4"/>
        <v>0</v>
      </c>
      <c r="AF41" s="26">
        <f t="shared" si="4"/>
        <v>0</v>
      </c>
      <c r="AG41" s="26">
        <f t="shared" si="4"/>
        <v>0</v>
      </c>
      <c r="AH41" s="26">
        <f t="shared" si="4"/>
        <v>900</v>
      </c>
      <c r="AI41" s="26">
        <f t="shared" si="4"/>
        <v>0</v>
      </c>
      <c r="AJ41" s="26">
        <f t="shared" si="4"/>
        <v>0</v>
      </c>
      <c r="AK41" s="26">
        <f t="shared" si="4"/>
        <v>0</v>
      </c>
      <c r="AL41" s="26">
        <f t="shared" si="4"/>
        <v>0</v>
      </c>
      <c r="AM41" s="26">
        <f t="shared" si="4"/>
        <v>0</v>
      </c>
      <c r="AN41" s="26">
        <f t="shared" si="4"/>
        <v>0</v>
      </c>
      <c r="AO41" s="26">
        <f t="shared" si="4"/>
        <v>0</v>
      </c>
      <c r="AP41" s="26">
        <f t="shared" si="4"/>
        <v>0</v>
      </c>
      <c r="AQ41" s="26">
        <f t="shared" si="4"/>
        <v>0</v>
      </c>
      <c r="AR41" s="26">
        <f t="shared" si="7"/>
        <v>0</v>
      </c>
      <c r="AS41" s="26">
        <f t="shared" si="6"/>
        <v>0</v>
      </c>
      <c r="AT41" s="21"/>
      <c r="AU41" s="21"/>
      <c r="AV41" s="21"/>
      <c r="AW41" s="21"/>
      <c r="AX41" s="21"/>
      <c r="AY41" s="21"/>
      <c r="AZ41" s="21"/>
      <c r="BA41" s="21"/>
      <c r="BB41" s="21"/>
      <c r="BC41" s="21"/>
      <c r="BD41" s="21"/>
      <c r="BE41" s="21"/>
    </row>
    <row r="42" spans="3:57">
      <c r="C42" s="26">
        <v>6</v>
      </c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26">
        <f t="shared" si="2"/>
        <v>0</v>
      </c>
      <c r="W42" s="29">
        <f t="shared" si="5"/>
        <v>299.14071894209673</v>
      </c>
      <c r="X42" s="28">
        <f t="shared" si="3"/>
        <v>0</v>
      </c>
      <c r="Y42" s="22"/>
      <c r="Z42" s="22"/>
      <c r="AA42" s="26">
        <v>6</v>
      </c>
      <c r="AB42" s="26">
        <f t="shared" si="4"/>
        <v>0</v>
      </c>
      <c r="AC42" s="26">
        <f t="shared" si="4"/>
        <v>0</v>
      </c>
      <c r="AD42" s="26">
        <f t="shared" si="4"/>
        <v>0</v>
      </c>
      <c r="AE42" s="26">
        <f t="shared" si="4"/>
        <v>0</v>
      </c>
      <c r="AF42" s="26">
        <f t="shared" si="4"/>
        <v>0</v>
      </c>
      <c r="AG42" s="26">
        <f t="shared" si="4"/>
        <v>0</v>
      </c>
      <c r="AH42" s="26">
        <f t="shared" si="4"/>
        <v>0</v>
      </c>
      <c r="AI42" s="26">
        <f t="shared" si="4"/>
        <v>0</v>
      </c>
      <c r="AJ42" s="26">
        <f t="shared" si="4"/>
        <v>0</v>
      </c>
      <c r="AK42" s="26">
        <f t="shared" si="4"/>
        <v>0</v>
      </c>
      <c r="AL42" s="26">
        <f t="shared" si="4"/>
        <v>0</v>
      </c>
      <c r="AM42" s="26">
        <f t="shared" si="4"/>
        <v>0</v>
      </c>
      <c r="AN42" s="26">
        <f t="shared" si="4"/>
        <v>0</v>
      </c>
      <c r="AO42" s="26">
        <f t="shared" si="4"/>
        <v>0</v>
      </c>
      <c r="AP42" s="26">
        <f t="shared" si="4"/>
        <v>0</v>
      </c>
      <c r="AQ42" s="26">
        <f t="shared" si="4"/>
        <v>0</v>
      </c>
      <c r="AR42" s="26">
        <f t="shared" si="7"/>
        <v>0</v>
      </c>
      <c r="AS42" s="26">
        <f t="shared" si="6"/>
        <v>0</v>
      </c>
      <c r="AT42" s="21"/>
      <c r="AU42" s="21"/>
      <c r="AV42" s="21"/>
      <c r="AW42" s="21"/>
      <c r="AX42" s="21"/>
      <c r="AY42" s="21"/>
      <c r="AZ42" s="21"/>
      <c r="BA42" s="21"/>
      <c r="BB42" s="21"/>
      <c r="BC42" s="21"/>
      <c r="BD42" s="21"/>
      <c r="BE42" s="21"/>
    </row>
    <row r="43" spans="3:57">
      <c r="C43" s="26">
        <v>6.25</v>
      </c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26">
        <f t="shared" si="2"/>
        <v>0</v>
      </c>
      <c r="W43" s="29">
        <f t="shared" si="5"/>
        <v>296.14446901426868</v>
      </c>
      <c r="X43" s="28">
        <f t="shared" si="3"/>
        <v>0</v>
      </c>
      <c r="Y43" s="22"/>
      <c r="Z43" s="22"/>
      <c r="AA43" s="26">
        <v>6.25</v>
      </c>
      <c r="AB43" s="26">
        <f t="shared" si="4"/>
        <v>0</v>
      </c>
      <c r="AC43" s="26">
        <f t="shared" si="4"/>
        <v>0</v>
      </c>
      <c r="AD43" s="26">
        <f t="shared" si="4"/>
        <v>0</v>
      </c>
      <c r="AE43" s="26">
        <f t="shared" si="4"/>
        <v>0</v>
      </c>
      <c r="AF43" s="26">
        <f t="shared" si="4"/>
        <v>0</v>
      </c>
      <c r="AG43" s="26">
        <f t="shared" si="4"/>
        <v>0</v>
      </c>
      <c r="AH43" s="26">
        <f t="shared" si="4"/>
        <v>0</v>
      </c>
      <c r="AI43" s="26">
        <f t="shared" si="4"/>
        <v>0</v>
      </c>
      <c r="AJ43" s="26">
        <f t="shared" si="4"/>
        <v>0</v>
      </c>
      <c r="AK43" s="26">
        <f t="shared" si="4"/>
        <v>0</v>
      </c>
      <c r="AL43" s="26">
        <f t="shared" si="4"/>
        <v>0</v>
      </c>
      <c r="AM43" s="26">
        <f t="shared" si="4"/>
        <v>0</v>
      </c>
      <c r="AN43" s="26">
        <f t="shared" si="4"/>
        <v>0</v>
      </c>
      <c r="AO43" s="26">
        <f t="shared" si="4"/>
        <v>0</v>
      </c>
      <c r="AP43" s="26">
        <f t="shared" si="4"/>
        <v>0</v>
      </c>
      <c r="AQ43" s="26">
        <f t="shared" si="4"/>
        <v>0</v>
      </c>
      <c r="AR43" s="26">
        <f t="shared" si="7"/>
        <v>0</v>
      </c>
      <c r="AS43" s="26">
        <f t="shared" si="6"/>
        <v>0</v>
      </c>
      <c r="AT43" s="21"/>
      <c r="AU43" s="21"/>
      <c r="AV43" s="21"/>
      <c r="AW43" s="21"/>
      <c r="AX43" s="21"/>
      <c r="AY43" s="21"/>
      <c r="AZ43" s="21"/>
      <c r="BA43" s="21"/>
      <c r="BB43" s="21"/>
      <c r="BC43" s="21"/>
      <c r="BD43" s="21"/>
      <c r="BE43" s="21"/>
    </row>
    <row r="44" spans="3:57" ht="15.75">
      <c r="C44" s="26">
        <v>6.5</v>
      </c>
      <c r="D44" s="16"/>
      <c r="E44" s="16"/>
      <c r="F44" s="16"/>
      <c r="G44" s="16"/>
      <c r="H44" s="16"/>
      <c r="I44" s="16"/>
      <c r="J44" s="16"/>
      <c r="K44" s="19" t="s">
        <v>19</v>
      </c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26">
        <f t="shared" si="2"/>
        <v>900</v>
      </c>
      <c r="W44" s="29">
        <f t="shared" si="5"/>
        <v>304.37087720099737</v>
      </c>
      <c r="X44" s="28">
        <f t="shared" si="3"/>
        <v>0</v>
      </c>
      <c r="Y44" s="22"/>
      <c r="Z44" s="22"/>
      <c r="AA44" s="26">
        <v>6.5</v>
      </c>
      <c r="AB44" s="26">
        <f t="shared" si="4"/>
        <v>0</v>
      </c>
      <c r="AC44" s="26">
        <f t="shared" si="4"/>
        <v>0</v>
      </c>
      <c r="AD44" s="26">
        <f t="shared" si="4"/>
        <v>0</v>
      </c>
      <c r="AE44" s="26">
        <f t="shared" si="4"/>
        <v>0</v>
      </c>
      <c r="AF44" s="26">
        <f t="shared" si="4"/>
        <v>0</v>
      </c>
      <c r="AG44" s="26">
        <f t="shared" si="4"/>
        <v>0</v>
      </c>
      <c r="AH44" s="26">
        <f t="shared" si="4"/>
        <v>0</v>
      </c>
      <c r="AI44" s="26">
        <f t="shared" si="4"/>
        <v>900</v>
      </c>
      <c r="AJ44" s="26">
        <f t="shared" si="4"/>
        <v>0</v>
      </c>
      <c r="AK44" s="26">
        <f t="shared" si="4"/>
        <v>0</v>
      </c>
      <c r="AL44" s="26">
        <f t="shared" si="4"/>
        <v>0</v>
      </c>
      <c r="AM44" s="26">
        <f t="shared" si="4"/>
        <v>0</v>
      </c>
      <c r="AN44" s="26">
        <f t="shared" si="4"/>
        <v>0</v>
      </c>
      <c r="AO44" s="26">
        <f t="shared" si="4"/>
        <v>0</v>
      </c>
      <c r="AP44" s="26">
        <f t="shared" si="4"/>
        <v>0</v>
      </c>
      <c r="AQ44" s="26">
        <f t="shared" si="4"/>
        <v>0</v>
      </c>
      <c r="AR44" s="26">
        <f t="shared" si="7"/>
        <v>0</v>
      </c>
      <c r="AS44" s="26">
        <f t="shared" si="6"/>
        <v>0</v>
      </c>
      <c r="AT44" s="21"/>
      <c r="AU44" s="21"/>
      <c r="AV44" s="21"/>
      <c r="AW44" s="21"/>
      <c r="AX44" s="21"/>
      <c r="AY44" s="21"/>
      <c r="AZ44" s="21"/>
      <c r="BA44" s="21"/>
      <c r="BB44" s="21"/>
      <c r="BC44" s="21"/>
      <c r="BD44" s="21"/>
      <c r="BE44" s="21"/>
    </row>
    <row r="45" spans="3:57" ht="15.75">
      <c r="C45" s="26">
        <v>6.75</v>
      </c>
      <c r="D45" s="16"/>
      <c r="E45" s="16"/>
      <c r="F45" s="16"/>
      <c r="G45" s="16"/>
      <c r="H45" s="16"/>
      <c r="I45" s="16"/>
      <c r="J45" s="16"/>
      <c r="K45" s="19" t="s">
        <v>19</v>
      </c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26">
        <f t="shared" si="2"/>
        <v>900</v>
      </c>
      <c r="W45" s="29">
        <f t="shared" si="5"/>
        <v>312.51203840132462</v>
      </c>
      <c r="X45" s="28">
        <f t="shared" si="3"/>
        <v>0</v>
      </c>
      <c r="Y45" s="22"/>
      <c r="Z45" s="22"/>
      <c r="AA45" s="26">
        <v>6.75</v>
      </c>
      <c r="AB45" s="26">
        <f t="shared" si="4"/>
        <v>0</v>
      </c>
      <c r="AC45" s="26">
        <f t="shared" si="4"/>
        <v>0</v>
      </c>
      <c r="AD45" s="26">
        <f t="shared" si="4"/>
        <v>0</v>
      </c>
      <c r="AE45" s="26">
        <f t="shared" si="4"/>
        <v>0</v>
      </c>
      <c r="AF45" s="26">
        <f t="shared" si="4"/>
        <v>0</v>
      </c>
      <c r="AG45" s="26">
        <f t="shared" si="4"/>
        <v>0</v>
      </c>
      <c r="AH45" s="26">
        <f t="shared" si="4"/>
        <v>0</v>
      </c>
      <c r="AI45" s="26">
        <f t="shared" si="4"/>
        <v>900</v>
      </c>
      <c r="AJ45" s="26">
        <f t="shared" si="4"/>
        <v>0</v>
      </c>
      <c r="AK45" s="26">
        <f t="shared" si="4"/>
        <v>0</v>
      </c>
      <c r="AL45" s="26">
        <f t="shared" si="4"/>
        <v>0</v>
      </c>
      <c r="AM45" s="26">
        <f t="shared" si="4"/>
        <v>0</v>
      </c>
      <c r="AN45" s="26">
        <f t="shared" si="4"/>
        <v>0</v>
      </c>
      <c r="AO45" s="26">
        <f t="shared" si="4"/>
        <v>0</v>
      </c>
      <c r="AP45" s="26">
        <f t="shared" si="4"/>
        <v>0</v>
      </c>
      <c r="AQ45" s="26">
        <f t="shared" si="4"/>
        <v>0</v>
      </c>
      <c r="AR45" s="26">
        <f t="shared" si="7"/>
        <v>0</v>
      </c>
      <c r="AS45" s="26">
        <f t="shared" si="6"/>
        <v>0</v>
      </c>
      <c r="AT45" s="21"/>
      <c r="AU45" s="21"/>
      <c r="AV45" s="21"/>
      <c r="AW45" s="21"/>
      <c r="AX45" s="21"/>
      <c r="AY45" s="21"/>
      <c r="AZ45" s="21"/>
      <c r="BA45" s="21"/>
      <c r="BB45" s="21"/>
      <c r="BC45" s="21"/>
      <c r="BD45" s="21"/>
      <c r="BE45" s="21"/>
    </row>
    <row r="46" spans="3:57" ht="15.75">
      <c r="C46" s="26">
        <v>7</v>
      </c>
      <c r="D46" s="16"/>
      <c r="E46" s="16"/>
      <c r="F46" s="16"/>
      <c r="G46" s="16"/>
      <c r="H46" s="16"/>
      <c r="I46" s="16"/>
      <c r="J46" s="16"/>
      <c r="K46" s="19" t="s">
        <v>19</v>
      </c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26">
        <f t="shared" si="2"/>
        <v>900</v>
      </c>
      <c r="W46" s="29">
        <f t="shared" si="5"/>
        <v>320.56883599576418</v>
      </c>
      <c r="X46" s="28">
        <f t="shared" si="3"/>
        <v>0</v>
      </c>
      <c r="Y46" s="22"/>
      <c r="Z46" s="22"/>
      <c r="AA46" s="26">
        <v>7</v>
      </c>
      <c r="AB46" s="26">
        <f t="shared" si="4"/>
        <v>0</v>
      </c>
      <c r="AC46" s="26">
        <f t="shared" si="4"/>
        <v>0</v>
      </c>
      <c r="AD46" s="26">
        <f t="shared" si="4"/>
        <v>0</v>
      </c>
      <c r="AE46" s="26">
        <f t="shared" si="4"/>
        <v>0</v>
      </c>
      <c r="AF46" s="26">
        <f t="shared" si="4"/>
        <v>0</v>
      </c>
      <c r="AG46" s="26">
        <f t="shared" si="4"/>
        <v>0</v>
      </c>
      <c r="AH46" s="26">
        <f t="shared" si="4"/>
        <v>0</v>
      </c>
      <c r="AI46" s="26">
        <f t="shared" si="4"/>
        <v>900</v>
      </c>
      <c r="AJ46" s="26">
        <f t="shared" si="4"/>
        <v>0</v>
      </c>
      <c r="AK46" s="26">
        <f t="shared" si="4"/>
        <v>0</v>
      </c>
      <c r="AL46" s="26">
        <f t="shared" si="4"/>
        <v>0</v>
      </c>
      <c r="AM46" s="26">
        <f t="shared" si="4"/>
        <v>0</v>
      </c>
      <c r="AN46" s="26">
        <f t="shared" si="4"/>
        <v>0</v>
      </c>
      <c r="AO46" s="26">
        <f t="shared" si="4"/>
        <v>0</v>
      </c>
      <c r="AP46" s="26">
        <f t="shared" si="4"/>
        <v>0</v>
      </c>
      <c r="AQ46" s="26">
        <f t="shared" si="4"/>
        <v>0</v>
      </c>
      <c r="AR46" s="26">
        <f t="shared" si="7"/>
        <v>0</v>
      </c>
      <c r="AS46" s="26">
        <f t="shared" si="6"/>
        <v>0</v>
      </c>
      <c r="AT46" s="21"/>
      <c r="AU46" s="21"/>
      <c r="AV46" s="21"/>
      <c r="AW46" s="21"/>
      <c r="AX46" s="21"/>
      <c r="AY46" s="21"/>
      <c r="AZ46" s="21"/>
      <c r="BA46" s="21"/>
      <c r="BB46" s="21"/>
      <c r="BC46" s="21"/>
      <c r="BD46" s="21"/>
      <c r="BE46" s="21"/>
    </row>
    <row r="47" spans="3:57" ht="15.75">
      <c r="C47" s="26">
        <v>7.25</v>
      </c>
      <c r="D47" s="16"/>
      <c r="E47" s="16"/>
      <c r="F47" s="16"/>
      <c r="G47" s="16"/>
      <c r="H47" s="16"/>
      <c r="I47" s="16"/>
      <c r="J47" s="16"/>
      <c r="K47" s="19" t="s">
        <v>19</v>
      </c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26">
        <f t="shared" si="2"/>
        <v>900</v>
      </c>
      <c r="W47" s="29">
        <f t="shared" si="5"/>
        <v>328.54214421070992</v>
      </c>
      <c r="X47" s="28">
        <f t="shared" si="3"/>
        <v>0</v>
      </c>
      <c r="Y47" s="22"/>
      <c r="Z47" s="22"/>
      <c r="AA47" s="26">
        <v>7.25</v>
      </c>
      <c r="AB47" s="26">
        <f t="shared" si="4"/>
        <v>0</v>
      </c>
      <c r="AC47" s="26">
        <f t="shared" si="4"/>
        <v>0</v>
      </c>
      <c r="AD47" s="26">
        <f t="shared" si="4"/>
        <v>0</v>
      </c>
      <c r="AE47" s="26">
        <f t="shared" si="4"/>
        <v>0</v>
      </c>
      <c r="AF47" s="26">
        <f t="shared" si="4"/>
        <v>0</v>
      </c>
      <c r="AG47" s="26">
        <f t="shared" si="4"/>
        <v>0</v>
      </c>
      <c r="AH47" s="26">
        <f t="shared" si="4"/>
        <v>0</v>
      </c>
      <c r="AI47" s="26">
        <f t="shared" si="4"/>
        <v>900</v>
      </c>
      <c r="AJ47" s="26">
        <f t="shared" si="4"/>
        <v>0</v>
      </c>
      <c r="AK47" s="26">
        <f t="shared" si="4"/>
        <v>0</v>
      </c>
      <c r="AL47" s="26">
        <f t="shared" si="4"/>
        <v>0</v>
      </c>
      <c r="AM47" s="26">
        <f t="shared" si="4"/>
        <v>0</v>
      </c>
      <c r="AN47" s="26">
        <f t="shared" si="4"/>
        <v>0</v>
      </c>
      <c r="AO47" s="26">
        <f t="shared" si="4"/>
        <v>0</v>
      </c>
      <c r="AP47" s="26">
        <f t="shared" si="4"/>
        <v>0</v>
      </c>
      <c r="AQ47" s="26">
        <f t="shared" si="4"/>
        <v>0</v>
      </c>
      <c r="AR47" s="26">
        <f t="shared" si="7"/>
        <v>0</v>
      </c>
      <c r="AS47" s="26">
        <f t="shared" si="6"/>
        <v>0</v>
      </c>
      <c r="AT47" s="21"/>
      <c r="AU47" s="21"/>
      <c r="AV47" s="21"/>
      <c r="AW47" s="21"/>
      <c r="AX47" s="21"/>
      <c r="AY47" s="21"/>
      <c r="AZ47" s="21"/>
      <c r="BA47" s="21"/>
      <c r="BB47" s="21"/>
      <c r="BC47" s="21"/>
      <c r="BD47" s="21"/>
      <c r="BE47" s="21"/>
    </row>
    <row r="48" spans="3:57">
      <c r="C48" s="26">
        <v>7.5</v>
      </c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26">
        <f t="shared" si="2"/>
        <v>0</v>
      </c>
      <c r="W48" s="29">
        <f t="shared" si="5"/>
        <v>325.24121904149268</v>
      </c>
      <c r="X48" s="28">
        <f t="shared" si="3"/>
        <v>0</v>
      </c>
      <c r="Y48" s="22"/>
      <c r="Z48" s="22"/>
      <c r="AA48" s="26">
        <v>7.5</v>
      </c>
      <c r="AB48" s="26">
        <f t="shared" si="4"/>
        <v>0</v>
      </c>
      <c r="AC48" s="26">
        <f t="shared" si="4"/>
        <v>0</v>
      </c>
      <c r="AD48" s="26">
        <f t="shared" si="4"/>
        <v>0</v>
      </c>
      <c r="AE48" s="26">
        <f t="shared" si="4"/>
        <v>0</v>
      </c>
      <c r="AF48" s="26">
        <f t="shared" si="4"/>
        <v>0</v>
      </c>
      <c r="AG48" s="26">
        <f t="shared" si="4"/>
        <v>0</v>
      </c>
      <c r="AH48" s="26">
        <f t="shared" si="4"/>
        <v>0</v>
      </c>
      <c r="AI48" s="26">
        <f t="shared" si="4"/>
        <v>0</v>
      </c>
      <c r="AJ48" s="26">
        <f t="shared" si="4"/>
        <v>0</v>
      </c>
      <c r="AK48" s="26">
        <f t="shared" si="4"/>
        <v>0</v>
      </c>
      <c r="AL48" s="26">
        <f t="shared" si="4"/>
        <v>0</v>
      </c>
      <c r="AM48" s="26">
        <f t="shared" si="4"/>
        <v>0</v>
      </c>
      <c r="AN48" s="26">
        <f t="shared" si="4"/>
        <v>0</v>
      </c>
      <c r="AO48" s="26">
        <f t="shared" si="4"/>
        <v>0</v>
      </c>
      <c r="AP48" s="26">
        <f t="shared" si="4"/>
        <v>0</v>
      </c>
      <c r="AQ48" s="26">
        <f t="shared" si="4"/>
        <v>0</v>
      </c>
      <c r="AR48" s="26">
        <f t="shared" si="7"/>
        <v>0</v>
      </c>
      <c r="AS48" s="26">
        <f t="shared" si="6"/>
        <v>0</v>
      </c>
      <c r="AT48" s="21"/>
      <c r="AU48" s="21"/>
      <c r="AV48" s="21"/>
      <c r="AW48" s="21"/>
      <c r="AX48" s="21"/>
      <c r="AY48" s="21"/>
      <c r="AZ48" s="21"/>
      <c r="BA48" s="21"/>
      <c r="BB48" s="21"/>
      <c r="BC48" s="21"/>
      <c r="BD48" s="21"/>
      <c r="BE48" s="21"/>
    </row>
    <row r="49" spans="3:57">
      <c r="C49" s="26">
        <v>7.75</v>
      </c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26">
        <f t="shared" si="2"/>
        <v>0</v>
      </c>
      <c r="W49" s="29">
        <f t="shared" si="5"/>
        <v>321.9745000430155</v>
      </c>
      <c r="X49" s="28">
        <f t="shared" si="3"/>
        <v>0</v>
      </c>
      <c r="Y49" s="22"/>
      <c r="Z49" s="22"/>
      <c r="AA49" s="26">
        <v>7.75</v>
      </c>
      <c r="AB49" s="26">
        <f t="shared" ref="AB49:AQ64" si="8">$B$6*(1-ISBLANK(D49))</f>
        <v>0</v>
      </c>
      <c r="AC49" s="26">
        <f t="shared" si="8"/>
        <v>0</v>
      </c>
      <c r="AD49" s="26">
        <f t="shared" si="8"/>
        <v>0</v>
      </c>
      <c r="AE49" s="26">
        <f t="shared" si="8"/>
        <v>0</v>
      </c>
      <c r="AF49" s="26">
        <f t="shared" si="8"/>
        <v>0</v>
      </c>
      <c r="AG49" s="26">
        <f t="shared" si="8"/>
        <v>0</v>
      </c>
      <c r="AH49" s="26">
        <f t="shared" si="8"/>
        <v>0</v>
      </c>
      <c r="AI49" s="26">
        <f t="shared" si="8"/>
        <v>0</v>
      </c>
      <c r="AJ49" s="26">
        <f t="shared" si="8"/>
        <v>0</v>
      </c>
      <c r="AK49" s="26">
        <f t="shared" si="8"/>
        <v>0</v>
      </c>
      <c r="AL49" s="26">
        <f t="shared" si="8"/>
        <v>0</v>
      </c>
      <c r="AM49" s="26">
        <f t="shared" si="8"/>
        <v>0</v>
      </c>
      <c r="AN49" s="26">
        <f t="shared" si="8"/>
        <v>0</v>
      </c>
      <c r="AO49" s="26">
        <f t="shared" si="8"/>
        <v>0</v>
      </c>
      <c r="AP49" s="26">
        <f t="shared" si="8"/>
        <v>0</v>
      </c>
      <c r="AQ49" s="26">
        <f t="shared" si="8"/>
        <v>0</v>
      </c>
      <c r="AR49" s="26">
        <f t="shared" si="7"/>
        <v>0</v>
      </c>
      <c r="AS49" s="26">
        <f t="shared" si="6"/>
        <v>0</v>
      </c>
      <c r="AT49" s="21"/>
      <c r="AU49" s="21"/>
      <c r="AV49" s="21"/>
      <c r="AW49" s="21"/>
      <c r="AX49" s="21"/>
      <c r="AY49" s="21"/>
      <c r="AZ49" s="21"/>
      <c r="BA49" s="21"/>
      <c r="BB49" s="21"/>
      <c r="BC49" s="21"/>
      <c r="BD49" s="21"/>
      <c r="BE49" s="21"/>
    </row>
    <row r="50" spans="3:57" ht="15.75">
      <c r="C50" s="26">
        <v>8</v>
      </c>
      <c r="D50" s="16"/>
      <c r="E50" s="16"/>
      <c r="F50" s="16"/>
      <c r="G50" s="16"/>
      <c r="H50" s="16"/>
      <c r="I50" s="16"/>
      <c r="J50" s="16"/>
      <c r="K50" s="16"/>
      <c r="L50" s="19" t="s">
        <v>19</v>
      </c>
      <c r="M50" s="16"/>
      <c r="N50" s="16"/>
      <c r="O50" s="16"/>
      <c r="P50" s="16"/>
      <c r="Q50" s="16"/>
      <c r="R50" s="16"/>
      <c r="S50" s="16"/>
      <c r="T50" s="16"/>
      <c r="U50" s="16"/>
      <c r="V50" s="26">
        <f t="shared" si="2"/>
        <v>900</v>
      </c>
      <c r="W50" s="29">
        <f t="shared" si="5"/>
        <v>329.93324192218006</v>
      </c>
      <c r="X50" s="28">
        <f t="shared" si="3"/>
        <v>0</v>
      </c>
      <c r="Y50" s="22"/>
      <c r="Z50" s="22"/>
      <c r="AA50" s="26">
        <v>8</v>
      </c>
      <c r="AB50" s="26">
        <f t="shared" si="8"/>
        <v>0</v>
      </c>
      <c r="AC50" s="26">
        <f t="shared" si="8"/>
        <v>0</v>
      </c>
      <c r="AD50" s="26">
        <f t="shared" si="8"/>
        <v>0</v>
      </c>
      <c r="AE50" s="26">
        <f t="shared" si="8"/>
        <v>0</v>
      </c>
      <c r="AF50" s="26">
        <f t="shared" si="8"/>
        <v>0</v>
      </c>
      <c r="AG50" s="26">
        <f t="shared" si="8"/>
        <v>0</v>
      </c>
      <c r="AH50" s="26">
        <f t="shared" si="8"/>
        <v>0</v>
      </c>
      <c r="AI50" s="26">
        <f t="shared" si="8"/>
        <v>0</v>
      </c>
      <c r="AJ50" s="26">
        <f t="shared" si="8"/>
        <v>900</v>
      </c>
      <c r="AK50" s="26">
        <f t="shared" si="8"/>
        <v>0</v>
      </c>
      <c r="AL50" s="26">
        <f t="shared" si="8"/>
        <v>0</v>
      </c>
      <c r="AM50" s="26">
        <f t="shared" si="8"/>
        <v>0</v>
      </c>
      <c r="AN50" s="26">
        <f t="shared" si="8"/>
        <v>0</v>
      </c>
      <c r="AO50" s="26">
        <f t="shared" si="8"/>
        <v>0</v>
      </c>
      <c r="AP50" s="26">
        <f t="shared" si="8"/>
        <v>0</v>
      </c>
      <c r="AQ50" s="26">
        <f t="shared" si="8"/>
        <v>0</v>
      </c>
      <c r="AR50" s="26">
        <f t="shared" si="7"/>
        <v>0</v>
      </c>
      <c r="AS50" s="26">
        <f t="shared" si="6"/>
        <v>0</v>
      </c>
      <c r="AT50" s="21"/>
      <c r="AU50" s="21"/>
      <c r="AV50" s="21"/>
      <c r="AW50" s="21"/>
      <c r="AX50" s="21"/>
      <c r="AY50" s="21"/>
      <c r="AZ50" s="21"/>
      <c r="BA50" s="21"/>
      <c r="BB50" s="21"/>
      <c r="BC50" s="21"/>
      <c r="BD50" s="21"/>
      <c r="BE50" s="21"/>
    </row>
    <row r="51" spans="3:57" ht="15.75">
      <c r="C51" s="26">
        <v>8.25</v>
      </c>
      <c r="D51" s="16"/>
      <c r="E51" s="16"/>
      <c r="F51" s="16"/>
      <c r="G51" s="16"/>
      <c r="H51" s="16"/>
      <c r="I51" s="16"/>
      <c r="J51" s="16"/>
      <c r="K51" s="16"/>
      <c r="L51" s="19" t="s">
        <v>19</v>
      </c>
      <c r="M51" s="16"/>
      <c r="N51" s="16"/>
      <c r="O51" s="16"/>
      <c r="P51" s="16"/>
      <c r="Q51" s="16"/>
      <c r="R51" s="16"/>
      <c r="S51" s="16"/>
      <c r="T51" s="16"/>
      <c r="U51" s="16"/>
      <c r="V51" s="26">
        <f t="shared" si="2"/>
        <v>900</v>
      </c>
      <c r="W51" s="29">
        <f t="shared" si="5"/>
        <v>337.80951053411229</v>
      </c>
      <c r="X51" s="28">
        <f t="shared" si="3"/>
        <v>0</v>
      </c>
      <c r="Y51" s="22"/>
      <c r="Z51" s="22"/>
      <c r="AA51" s="26">
        <v>8.25</v>
      </c>
      <c r="AB51" s="26">
        <f t="shared" si="8"/>
        <v>0</v>
      </c>
      <c r="AC51" s="26">
        <f t="shared" si="8"/>
        <v>0</v>
      </c>
      <c r="AD51" s="26">
        <f t="shared" si="8"/>
        <v>0</v>
      </c>
      <c r="AE51" s="26">
        <f t="shared" si="8"/>
        <v>0</v>
      </c>
      <c r="AF51" s="26">
        <f t="shared" si="8"/>
        <v>0</v>
      </c>
      <c r="AG51" s="26">
        <f t="shared" si="8"/>
        <v>0</v>
      </c>
      <c r="AH51" s="26">
        <f t="shared" si="8"/>
        <v>0</v>
      </c>
      <c r="AI51" s="26">
        <f t="shared" si="8"/>
        <v>0</v>
      </c>
      <c r="AJ51" s="26">
        <f t="shared" si="8"/>
        <v>900</v>
      </c>
      <c r="AK51" s="26">
        <f t="shared" si="8"/>
        <v>0</v>
      </c>
      <c r="AL51" s="26">
        <f t="shared" si="8"/>
        <v>0</v>
      </c>
      <c r="AM51" s="26">
        <f t="shared" si="8"/>
        <v>0</v>
      </c>
      <c r="AN51" s="26">
        <f t="shared" si="8"/>
        <v>0</v>
      </c>
      <c r="AO51" s="26">
        <f t="shared" si="8"/>
        <v>0</v>
      </c>
      <c r="AP51" s="26">
        <f t="shared" si="8"/>
        <v>0</v>
      </c>
      <c r="AQ51" s="26">
        <f t="shared" si="8"/>
        <v>0</v>
      </c>
      <c r="AR51" s="26">
        <f t="shared" si="7"/>
        <v>0</v>
      </c>
      <c r="AS51" s="26">
        <f t="shared" si="6"/>
        <v>0</v>
      </c>
      <c r="AT51" s="21"/>
      <c r="AU51" s="21"/>
      <c r="AV51" s="21"/>
      <c r="AW51" s="21"/>
      <c r="AX51" s="21"/>
      <c r="AY51" s="21"/>
      <c r="AZ51" s="21"/>
      <c r="BA51" s="21"/>
      <c r="BB51" s="21"/>
      <c r="BC51" s="21"/>
      <c r="BD51" s="21"/>
      <c r="BE51" s="21"/>
    </row>
    <row r="52" spans="3:57" ht="15.75">
      <c r="C52" s="26">
        <v>8.5</v>
      </c>
      <c r="D52" s="16"/>
      <c r="E52" s="16"/>
      <c r="F52" s="16"/>
      <c r="G52" s="16"/>
      <c r="H52" s="16"/>
      <c r="I52" s="16"/>
      <c r="J52" s="16"/>
      <c r="K52" s="16"/>
      <c r="L52" s="19" t="s">
        <v>19</v>
      </c>
      <c r="M52" s="19" t="s">
        <v>19</v>
      </c>
      <c r="N52" s="16"/>
      <c r="O52" s="16"/>
      <c r="P52" s="16"/>
      <c r="Q52" s="16"/>
      <c r="R52" s="16"/>
      <c r="S52" s="16"/>
      <c r="T52" s="16"/>
      <c r="U52" s="16"/>
      <c r="V52" s="26">
        <f t="shared" si="2"/>
        <v>1800</v>
      </c>
      <c r="W52" s="29">
        <f t="shared" si="5"/>
        <v>356.79576968818424</v>
      </c>
      <c r="X52" s="28">
        <f t="shared" si="3"/>
        <v>0</v>
      </c>
      <c r="Y52" s="22"/>
      <c r="Z52" s="22"/>
      <c r="AA52" s="26">
        <v>8.5</v>
      </c>
      <c r="AB52" s="26">
        <f t="shared" si="8"/>
        <v>0</v>
      </c>
      <c r="AC52" s="26">
        <f t="shared" si="8"/>
        <v>0</v>
      </c>
      <c r="AD52" s="26">
        <f t="shared" si="8"/>
        <v>0</v>
      </c>
      <c r="AE52" s="26">
        <f t="shared" si="8"/>
        <v>0</v>
      </c>
      <c r="AF52" s="26">
        <f t="shared" si="8"/>
        <v>0</v>
      </c>
      <c r="AG52" s="26">
        <f t="shared" si="8"/>
        <v>0</v>
      </c>
      <c r="AH52" s="26">
        <f t="shared" si="8"/>
        <v>0</v>
      </c>
      <c r="AI52" s="26">
        <f t="shared" si="8"/>
        <v>0</v>
      </c>
      <c r="AJ52" s="26">
        <f t="shared" si="8"/>
        <v>900</v>
      </c>
      <c r="AK52" s="26">
        <f t="shared" si="8"/>
        <v>900</v>
      </c>
      <c r="AL52" s="26">
        <f t="shared" si="8"/>
        <v>0</v>
      </c>
      <c r="AM52" s="26">
        <f t="shared" si="8"/>
        <v>0</v>
      </c>
      <c r="AN52" s="26">
        <f t="shared" si="8"/>
        <v>0</v>
      </c>
      <c r="AO52" s="26">
        <f t="shared" si="8"/>
        <v>0</v>
      </c>
      <c r="AP52" s="26">
        <f t="shared" si="8"/>
        <v>0</v>
      </c>
      <c r="AQ52" s="26">
        <f t="shared" si="8"/>
        <v>0</v>
      </c>
      <c r="AR52" s="26">
        <f t="shared" si="7"/>
        <v>0</v>
      </c>
      <c r="AS52" s="26">
        <f t="shared" si="6"/>
        <v>0</v>
      </c>
      <c r="AT52" s="21"/>
      <c r="AU52" s="21"/>
      <c r="AV52" s="21"/>
      <c r="AW52" s="21"/>
      <c r="AX52" s="21"/>
      <c r="AY52" s="21"/>
      <c r="AZ52" s="21"/>
      <c r="BA52" s="21"/>
      <c r="BB52" s="21"/>
      <c r="BC52" s="21"/>
      <c r="BD52" s="21"/>
      <c r="BE52" s="21"/>
    </row>
    <row r="53" spans="3:57" ht="15.75">
      <c r="C53" s="26">
        <v>8.75</v>
      </c>
      <c r="D53" s="16"/>
      <c r="E53" s="16"/>
      <c r="F53" s="16"/>
      <c r="G53" s="16"/>
      <c r="H53" s="16"/>
      <c r="I53" s="16"/>
      <c r="J53" s="16"/>
      <c r="K53" s="16"/>
      <c r="L53" s="19" t="s">
        <v>19</v>
      </c>
      <c r="M53" s="19" t="s">
        <v>19</v>
      </c>
      <c r="N53" s="16"/>
      <c r="O53" s="16"/>
      <c r="P53" s="16"/>
      <c r="Q53" s="16"/>
      <c r="R53" s="16"/>
      <c r="S53" s="16"/>
      <c r="T53" s="16"/>
      <c r="U53" s="16"/>
      <c r="V53" s="26">
        <f t="shared" si="2"/>
        <v>1800</v>
      </c>
      <c r="W53" s="29">
        <f t="shared" si="5"/>
        <v>375.58528181254633</v>
      </c>
      <c r="X53" s="28">
        <f t="shared" si="3"/>
        <v>0</v>
      </c>
      <c r="Y53" s="22"/>
      <c r="Z53" s="22"/>
      <c r="AA53" s="26">
        <v>8.75</v>
      </c>
      <c r="AB53" s="26">
        <f t="shared" si="8"/>
        <v>0</v>
      </c>
      <c r="AC53" s="26">
        <f t="shared" si="8"/>
        <v>0</v>
      </c>
      <c r="AD53" s="26">
        <f t="shared" si="8"/>
        <v>0</v>
      </c>
      <c r="AE53" s="26">
        <f t="shared" si="8"/>
        <v>0</v>
      </c>
      <c r="AF53" s="26">
        <f t="shared" si="8"/>
        <v>0</v>
      </c>
      <c r="AG53" s="26">
        <f t="shared" si="8"/>
        <v>0</v>
      </c>
      <c r="AH53" s="26">
        <f t="shared" si="8"/>
        <v>0</v>
      </c>
      <c r="AI53" s="26">
        <f t="shared" si="8"/>
        <v>0</v>
      </c>
      <c r="AJ53" s="26">
        <f t="shared" si="8"/>
        <v>900</v>
      </c>
      <c r="AK53" s="26">
        <f t="shared" si="8"/>
        <v>900</v>
      </c>
      <c r="AL53" s="26">
        <f t="shared" si="8"/>
        <v>0</v>
      </c>
      <c r="AM53" s="26">
        <f t="shared" si="8"/>
        <v>0</v>
      </c>
      <c r="AN53" s="26">
        <f t="shared" si="8"/>
        <v>0</v>
      </c>
      <c r="AO53" s="26">
        <f t="shared" si="8"/>
        <v>0</v>
      </c>
      <c r="AP53" s="26">
        <f t="shared" si="8"/>
        <v>0</v>
      </c>
      <c r="AQ53" s="26">
        <f t="shared" si="8"/>
        <v>0</v>
      </c>
      <c r="AR53" s="26">
        <f t="shared" si="7"/>
        <v>0</v>
      </c>
      <c r="AS53" s="26">
        <f t="shared" si="6"/>
        <v>0</v>
      </c>
      <c r="AT53" s="21"/>
      <c r="AU53" s="21"/>
      <c r="AV53" s="21"/>
      <c r="AW53" s="21"/>
      <c r="AX53" s="21"/>
      <c r="AY53" s="21"/>
      <c r="AZ53" s="21"/>
      <c r="BA53" s="21"/>
      <c r="BB53" s="21"/>
      <c r="BC53" s="21"/>
      <c r="BD53" s="21"/>
      <c r="BE53" s="21"/>
    </row>
    <row r="54" spans="3:57" ht="15.75">
      <c r="C54" s="26">
        <v>9</v>
      </c>
      <c r="D54" s="16"/>
      <c r="E54" s="16"/>
      <c r="F54" s="16"/>
      <c r="G54" s="16"/>
      <c r="H54" s="16"/>
      <c r="I54" s="16"/>
      <c r="J54" s="16"/>
      <c r="K54" s="16"/>
      <c r="L54" s="16"/>
      <c r="M54" s="19" t="s">
        <v>19</v>
      </c>
      <c r="N54" s="16"/>
      <c r="O54" s="16"/>
      <c r="P54" s="16"/>
      <c r="Q54" s="16"/>
      <c r="R54" s="16"/>
      <c r="S54" s="16"/>
      <c r="T54" s="16"/>
      <c r="U54" s="16"/>
      <c r="V54" s="26">
        <f t="shared" si="2"/>
        <v>900</v>
      </c>
      <c r="W54" s="29">
        <f t="shared" si="5"/>
        <v>382.98847654637802</v>
      </c>
      <c r="X54" s="28">
        <f t="shared" si="3"/>
        <v>0</v>
      </c>
      <c r="Y54" s="22"/>
      <c r="Z54" s="22"/>
      <c r="AA54" s="26">
        <v>9</v>
      </c>
      <c r="AB54" s="26">
        <f t="shared" si="8"/>
        <v>0</v>
      </c>
      <c r="AC54" s="26">
        <f t="shared" si="8"/>
        <v>0</v>
      </c>
      <c r="AD54" s="26">
        <f t="shared" si="8"/>
        <v>0</v>
      </c>
      <c r="AE54" s="26">
        <f t="shared" si="8"/>
        <v>0</v>
      </c>
      <c r="AF54" s="26">
        <f t="shared" si="8"/>
        <v>0</v>
      </c>
      <c r="AG54" s="26">
        <f t="shared" si="8"/>
        <v>0</v>
      </c>
      <c r="AH54" s="26">
        <f t="shared" si="8"/>
        <v>0</v>
      </c>
      <c r="AI54" s="26">
        <f t="shared" si="8"/>
        <v>0</v>
      </c>
      <c r="AJ54" s="26">
        <f t="shared" si="8"/>
        <v>0</v>
      </c>
      <c r="AK54" s="26">
        <f t="shared" si="8"/>
        <v>900</v>
      </c>
      <c r="AL54" s="26">
        <f t="shared" si="8"/>
        <v>0</v>
      </c>
      <c r="AM54" s="26">
        <f t="shared" si="8"/>
        <v>0</v>
      </c>
      <c r="AN54" s="26">
        <f t="shared" si="8"/>
        <v>0</v>
      </c>
      <c r="AO54" s="26">
        <f t="shared" si="8"/>
        <v>0</v>
      </c>
      <c r="AP54" s="26">
        <f t="shared" si="8"/>
        <v>0</v>
      </c>
      <c r="AQ54" s="26">
        <f t="shared" si="8"/>
        <v>0</v>
      </c>
      <c r="AR54" s="26">
        <f t="shared" si="7"/>
        <v>0</v>
      </c>
      <c r="AS54" s="26">
        <f t="shared" si="6"/>
        <v>0</v>
      </c>
      <c r="AT54" s="21"/>
      <c r="AU54" s="21"/>
      <c r="AV54" s="21"/>
      <c r="AW54" s="21"/>
      <c r="AX54" s="21"/>
      <c r="AY54" s="21"/>
      <c r="AZ54" s="21"/>
      <c r="BA54" s="21"/>
      <c r="BB54" s="21"/>
      <c r="BC54" s="21"/>
      <c r="BD54" s="21"/>
      <c r="BE54" s="21"/>
    </row>
    <row r="55" spans="3:57" ht="15.75">
      <c r="C55" s="26">
        <v>9.25</v>
      </c>
      <c r="D55" s="16"/>
      <c r="E55" s="16"/>
      <c r="F55" s="16"/>
      <c r="G55" s="16"/>
      <c r="H55" s="16"/>
      <c r="I55" s="16"/>
      <c r="J55" s="16"/>
      <c r="K55" s="16"/>
      <c r="L55" s="16"/>
      <c r="M55" s="19" t="s">
        <v>19</v>
      </c>
      <c r="N55" s="19" t="s">
        <v>19</v>
      </c>
      <c r="O55" s="16"/>
      <c r="P55" s="16"/>
      <c r="Q55" s="16"/>
      <c r="R55" s="16"/>
      <c r="S55" s="16"/>
      <c r="T55" s="16"/>
      <c r="U55" s="16"/>
      <c r="V55" s="26">
        <f t="shared" si="2"/>
        <v>1800</v>
      </c>
      <c r="W55" s="29">
        <f t="shared" si="5"/>
        <v>401.50656409823205</v>
      </c>
      <c r="X55" s="28">
        <f t="shared" si="3"/>
        <v>0</v>
      </c>
      <c r="Y55" s="22"/>
      <c r="Z55" s="22"/>
      <c r="AA55" s="26">
        <v>9.25</v>
      </c>
      <c r="AB55" s="26">
        <f t="shared" si="8"/>
        <v>0</v>
      </c>
      <c r="AC55" s="26">
        <f t="shared" si="8"/>
        <v>0</v>
      </c>
      <c r="AD55" s="26">
        <f t="shared" si="8"/>
        <v>0</v>
      </c>
      <c r="AE55" s="26">
        <f t="shared" si="8"/>
        <v>0</v>
      </c>
      <c r="AF55" s="26">
        <f t="shared" si="8"/>
        <v>0</v>
      </c>
      <c r="AG55" s="26">
        <f t="shared" si="8"/>
        <v>0</v>
      </c>
      <c r="AH55" s="26">
        <f t="shared" si="8"/>
        <v>0</v>
      </c>
      <c r="AI55" s="26">
        <f t="shared" si="8"/>
        <v>0</v>
      </c>
      <c r="AJ55" s="26">
        <f t="shared" si="8"/>
        <v>0</v>
      </c>
      <c r="AK55" s="26">
        <f t="shared" si="8"/>
        <v>900</v>
      </c>
      <c r="AL55" s="26">
        <f t="shared" si="8"/>
        <v>900</v>
      </c>
      <c r="AM55" s="26">
        <f t="shared" si="8"/>
        <v>0</v>
      </c>
      <c r="AN55" s="26">
        <f t="shared" si="8"/>
        <v>0</v>
      </c>
      <c r="AO55" s="26">
        <f t="shared" si="8"/>
        <v>0</v>
      </c>
      <c r="AP55" s="26">
        <f t="shared" si="8"/>
        <v>0</v>
      </c>
      <c r="AQ55" s="26">
        <f t="shared" si="8"/>
        <v>0</v>
      </c>
      <c r="AR55" s="26">
        <f t="shared" si="7"/>
        <v>0</v>
      </c>
      <c r="AS55" s="26">
        <f t="shared" si="6"/>
        <v>0</v>
      </c>
      <c r="AT55" s="21"/>
      <c r="AU55" s="21"/>
      <c r="AV55" s="21"/>
      <c r="AW55" s="21"/>
      <c r="AX55" s="21"/>
      <c r="AY55" s="21"/>
      <c r="AZ55" s="21"/>
      <c r="BA55" s="21"/>
      <c r="BB55" s="21"/>
      <c r="BC55" s="21"/>
      <c r="BD55" s="21"/>
      <c r="BE55" s="21"/>
    </row>
    <row r="56" spans="3:57" ht="15.75">
      <c r="C56" s="26">
        <v>9.5</v>
      </c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9" t="s">
        <v>19</v>
      </c>
      <c r="O56" s="16"/>
      <c r="P56" s="16"/>
      <c r="Q56" s="16"/>
      <c r="R56" s="16"/>
      <c r="S56" s="16"/>
      <c r="T56" s="16"/>
      <c r="U56" s="16"/>
      <c r="V56" s="26">
        <f t="shared" si="2"/>
        <v>900</v>
      </c>
      <c r="W56" s="29">
        <f t="shared" si="5"/>
        <v>408.64114692412545</v>
      </c>
      <c r="X56" s="28">
        <f t="shared" si="3"/>
        <v>0</v>
      </c>
      <c r="Y56" s="22"/>
      <c r="Z56" s="22"/>
      <c r="AA56" s="26">
        <v>9.5</v>
      </c>
      <c r="AB56" s="26">
        <f t="shared" si="8"/>
        <v>0</v>
      </c>
      <c r="AC56" s="26">
        <f t="shared" si="8"/>
        <v>0</v>
      </c>
      <c r="AD56" s="26">
        <f t="shared" si="8"/>
        <v>0</v>
      </c>
      <c r="AE56" s="26">
        <f t="shared" si="8"/>
        <v>0</v>
      </c>
      <c r="AF56" s="26">
        <f t="shared" si="8"/>
        <v>0</v>
      </c>
      <c r="AG56" s="26">
        <f t="shared" si="8"/>
        <v>0</v>
      </c>
      <c r="AH56" s="26">
        <f t="shared" si="8"/>
        <v>0</v>
      </c>
      <c r="AI56" s="26">
        <f t="shared" si="8"/>
        <v>0</v>
      </c>
      <c r="AJ56" s="26">
        <f t="shared" si="8"/>
        <v>0</v>
      </c>
      <c r="AK56" s="26">
        <f t="shared" si="8"/>
        <v>0</v>
      </c>
      <c r="AL56" s="26">
        <f t="shared" si="8"/>
        <v>900</v>
      </c>
      <c r="AM56" s="26">
        <f t="shared" si="8"/>
        <v>0</v>
      </c>
      <c r="AN56" s="26">
        <f t="shared" si="8"/>
        <v>0</v>
      </c>
      <c r="AO56" s="26">
        <f t="shared" si="8"/>
        <v>0</v>
      </c>
      <c r="AP56" s="26">
        <f t="shared" si="8"/>
        <v>0</v>
      </c>
      <c r="AQ56" s="26">
        <f t="shared" si="8"/>
        <v>0</v>
      </c>
      <c r="AR56" s="26">
        <f t="shared" si="7"/>
        <v>0</v>
      </c>
      <c r="AS56" s="26">
        <f t="shared" si="6"/>
        <v>0</v>
      </c>
      <c r="AT56" s="21"/>
      <c r="AU56" s="21"/>
      <c r="AV56" s="21"/>
      <c r="AW56" s="21"/>
      <c r="AX56" s="21"/>
      <c r="AY56" s="21"/>
      <c r="AZ56" s="21"/>
      <c r="BA56" s="21"/>
      <c r="BB56" s="21"/>
      <c r="BC56" s="21"/>
      <c r="BD56" s="21"/>
      <c r="BE56" s="21"/>
    </row>
    <row r="57" spans="3:57" ht="15.75">
      <c r="C57" s="26">
        <v>9.75</v>
      </c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9" t="s">
        <v>19</v>
      </c>
      <c r="O57" s="16"/>
      <c r="P57" s="16"/>
      <c r="Q57" s="16"/>
      <c r="R57" s="16"/>
      <c r="S57" s="16"/>
      <c r="T57" s="16"/>
      <c r="U57" s="16"/>
      <c r="V57" s="26">
        <f t="shared" si="2"/>
        <v>900</v>
      </c>
      <c r="W57" s="29">
        <f t="shared" si="5"/>
        <v>415.70179691428621</v>
      </c>
      <c r="X57" s="28">
        <f t="shared" si="3"/>
        <v>0</v>
      </c>
      <c r="Y57" s="22"/>
      <c r="Z57" s="22"/>
      <c r="AA57" s="26">
        <v>9.75</v>
      </c>
      <c r="AB57" s="26">
        <f t="shared" si="8"/>
        <v>0</v>
      </c>
      <c r="AC57" s="26">
        <f t="shared" si="8"/>
        <v>0</v>
      </c>
      <c r="AD57" s="26">
        <f t="shared" si="8"/>
        <v>0</v>
      </c>
      <c r="AE57" s="26">
        <f t="shared" si="8"/>
        <v>0</v>
      </c>
      <c r="AF57" s="26">
        <f t="shared" si="8"/>
        <v>0</v>
      </c>
      <c r="AG57" s="26">
        <f t="shared" si="8"/>
        <v>0</v>
      </c>
      <c r="AH57" s="26">
        <f t="shared" si="8"/>
        <v>0</v>
      </c>
      <c r="AI57" s="26">
        <f t="shared" si="8"/>
        <v>0</v>
      </c>
      <c r="AJ57" s="26">
        <f t="shared" si="8"/>
        <v>0</v>
      </c>
      <c r="AK57" s="26">
        <f t="shared" si="8"/>
        <v>0</v>
      </c>
      <c r="AL57" s="26">
        <f t="shared" si="8"/>
        <v>900</v>
      </c>
      <c r="AM57" s="26">
        <f t="shared" si="8"/>
        <v>0</v>
      </c>
      <c r="AN57" s="26">
        <f t="shared" si="8"/>
        <v>0</v>
      </c>
      <c r="AO57" s="26">
        <f t="shared" si="8"/>
        <v>0</v>
      </c>
      <c r="AP57" s="26">
        <f t="shared" si="8"/>
        <v>0</v>
      </c>
      <c r="AQ57" s="26">
        <f t="shared" si="8"/>
        <v>0</v>
      </c>
      <c r="AR57" s="26">
        <f t="shared" si="7"/>
        <v>0</v>
      </c>
      <c r="AS57" s="26">
        <f t="shared" si="6"/>
        <v>0</v>
      </c>
      <c r="AT57" s="21"/>
      <c r="AU57" s="21"/>
      <c r="AV57" s="21"/>
      <c r="AW57" s="21"/>
      <c r="AX57" s="21"/>
      <c r="AY57" s="21"/>
      <c r="AZ57" s="21"/>
      <c r="BA57" s="21"/>
      <c r="BB57" s="21"/>
      <c r="BC57" s="21"/>
      <c r="BD57" s="21"/>
      <c r="BE57" s="21"/>
    </row>
    <row r="58" spans="3:57" ht="15.75">
      <c r="C58" s="26">
        <v>10</v>
      </c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9" t="s">
        <v>19</v>
      </c>
      <c r="O58" s="16"/>
      <c r="P58" s="16"/>
      <c r="Q58" s="16"/>
      <c r="R58" s="16"/>
      <c r="S58" s="16"/>
      <c r="T58" s="16"/>
      <c r="U58" s="16"/>
      <c r="V58" s="26">
        <f t="shared" si="2"/>
        <v>900</v>
      </c>
      <c r="W58" s="29">
        <f t="shared" si="5"/>
        <v>422.68928020519809</v>
      </c>
      <c r="X58" s="28">
        <f t="shared" si="3"/>
        <v>0</v>
      </c>
      <c r="Y58" s="22"/>
      <c r="Z58" s="22"/>
      <c r="AA58" s="26">
        <v>10</v>
      </c>
      <c r="AB58" s="26">
        <f t="shared" si="8"/>
        <v>0</v>
      </c>
      <c r="AC58" s="26">
        <f t="shared" si="8"/>
        <v>0</v>
      </c>
      <c r="AD58" s="26">
        <f t="shared" si="8"/>
        <v>0</v>
      </c>
      <c r="AE58" s="26">
        <f t="shared" si="8"/>
        <v>0</v>
      </c>
      <c r="AF58" s="26">
        <f t="shared" si="8"/>
        <v>0</v>
      </c>
      <c r="AG58" s="26">
        <f t="shared" si="8"/>
        <v>0</v>
      </c>
      <c r="AH58" s="26">
        <f t="shared" si="8"/>
        <v>0</v>
      </c>
      <c r="AI58" s="26">
        <f t="shared" si="8"/>
        <v>0</v>
      </c>
      <c r="AJ58" s="26">
        <f t="shared" si="8"/>
        <v>0</v>
      </c>
      <c r="AK58" s="26">
        <f t="shared" si="8"/>
        <v>0</v>
      </c>
      <c r="AL58" s="26">
        <f t="shared" si="8"/>
        <v>900</v>
      </c>
      <c r="AM58" s="26">
        <f t="shared" si="8"/>
        <v>0</v>
      </c>
      <c r="AN58" s="26">
        <f t="shared" si="8"/>
        <v>0</v>
      </c>
      <c r="AO58" s="26">
        <f t="shared" si="8"/>
        <v>0</v>
      </c>
      <c r="AP58" s="26">
        <f t="shared" si="8"/>
        <v>0</v>
      </c>
      <c r="AQ58" s="26">
        <f t="shared" si="8"/>
        <v>0</v>
      </c>
      <c r="AR58" s="26">
        <f t="shared" si="7"/>
        <v>0</v>
      </c>
      <c r="AS58" s="26">
        <f t="shared" si="6"/>
        <v>0</v>
      </c>
      <c r="AT58" s="21"/>
      <c r="AU58" s="21"/>
      <c r="AV58" s="21"/>
      <c r="AW58" s="21"/>
      <c r="AX58" s="21"/>
      <c r="AY58" s="21"/>
      <c r="AZ58" s="21"/>
      <c r="BA58" s="21"/>
      <c r="BB58" s="21"/>
      <c r="BC58" s="21"/>
      <c r="BD58" s="21"/>
      <c r="BE58" s="21"/>
    </row>
    <row r="59" spans="3:57">
      <c r="C59" s="26">
        <v>10.25</v>
      </c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26">
        <f t="shared" si="2"/>
        <v>0</v>
      </c>
      <c r="W59" s="29">
        <f t="shared" si="5"/>
        <v>418.4127458223744</v>
      </c>
      <c r="X59" s="28">
        <f t="shared" si="3"/>
        <v>0</v>
      </c>
      <c r="Y59" s="22"/>
      <c r="Z59" s="22"/>
      <c r="AA59" s="26">
        <v>10.25</v>
      </c>
      <c r="AB59" s="26">
        <f t="shared" si="8"/>
        <v>0</v>
      </c>
      <c r="AC59" s="26">
        <f t="shared" si="8"/>
        <v>0</v>
      </c>
      <c r="AD59" s="26">
        <f t="shared" si="8"/>
        <v>0</v>
      </c>
      <c r="AE59" s="26">
        <f t="shared" si="8"/>
        <v>0</v>
      </c>
      <c r="AF59" s="26">
        <f t="shared" si="8"/>
        <v>0</v>
      </c>
      <c r="AG59" s="26">
        <f t="shared" si="8"/>
        <v>0</v>
      </c>
      <c r="AH59" s="26">
        <f t="shared" si="8"/>
        <v>0</v>
      </c>
      <c r="AI59" s="26">
        <f t="shared" si="8"/>
        <v>0</v>
      </c>
      <c r="AJ59" s="26">
        <f t="shared" si="8"/>
        <v>0</v>
      </c>
      <c r="AK59" s="26">
        <f t="shared" si="8"/>
        <v>0</v>
      </c>
      <c r="AL59" s="26">
        <f t="shared" si="8"/>
        <v>0</v>
      </c>
      <c r="AM59" s="26">
        <f t="shared" si="8"/>
        <v>0</v>
      </c>
      <c r="AN59" s="26">
        <f t="shared" si="8"/>
        <v>0</v>
      </c>
      <c r="AO59" s="26">
        <f t="shared" si="8"/>
        <v>0</v>
      </c>
      <c r="AP59" s="26">
        <f t="shared" si="8"/>
        <v>0</v>
      </c>
      <c r="AQ59" s="26">
        <f t="shared" si="8"/>
        <v>0</v>
      </c>
      <c r="AR59" s="26">
        <f t="shared" si="7"/>
        <v>0</v>
      </c>
      <c r="AS59" s="26">
        <f t="shared" si="6"/>
        <v>0</v>
      </c>
      <c r="AT59" s="21"/>
      <c r="AU59" s="21"/>
      <c r="AV59" s="21"/>
      <c r="AW59" s="21"/>
      <c r="AX59" s="21"/>
      <c r="AY59" s="21"/>
      <c r="AZ59" s="21"/>
      <c r="BA59" s="21"/>
      <c r="BB59" s="21"/>
      <c r="BC59" s="21"/>
      <c r="BD59" s="21"/>
      <c r="BE59" s="21"/>
    </row>
    <row r="60" spans="3:57" ht="15.75">
      <c r="C60" s="26">
        <v>10.5</v>
      </c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9" t="s">
        <v>19</v>
      </c>
      <c r="P60" s="16"/>
      <c r="Q60" s="16"/>
      <c r="R60" s="16"/>
      <c r="S60" s="16"/>
      <c r="T60" s="16"/>
      <c r="U60" s="16"/>
      <c r="V60" s="26">
        <f t="shared" si="2"/>
        <v>900</v>
      </c>
      <c r="W60" s="29">
        <f t="shared" si="5"/>
        <v>425.37213663118996</v>
      </c>
      <c r="X60" s="28">
        <f t="shared" si="3"/>
        <v>0</v>
      </c>
      <c r="Y60" s="22"/>
      <c r="Z60" s="22"/>
      <c r="AA60" s="26">
        <v>10.5</v>
      </c>
      <c r="AB60" s="26">
        <f t="shared" si="8"/>
        <v>0</v>
      </c>
      <c r="AC60" s="26">
        <f t="shared" si="8"/>
        <v>0</v>
      </c>
      <c r="AD60" s="26">
        <f t="shared" si="8"/>
        <v>0</v>
      </c>
      <c r="AE60" s="26">
        <f t="shared" si="8"/>
        <v>0</v>
      </c>
      <c r="AF60" s="26">
        <f t="shared" si="8"/>
        <v>0</v>
      </c>
      <c r="AG60" s="26">
        <f t="shared" si="8"/>
        <v>0</v>
      </c>
      <c r="AH60" s="26">
        <f t="shared" si="8"/>
        <v>0</v>
      </c>
      <c r="AI60" s="26">
        <f t="shared" si="8"/>
        <v>0</v>
      </c>
      <c r="AJ60" s="26">
        <f t="shared" si="8"/>
        <v>0</v>
      </c>
      <c r="AK60" s="26">
        <f t="shared" si="8"/>
        <v>0</v>
      </c>
      <c r="AL60" s="26">
        <f t="shared" si="8"/>
        <v>0</v>
      </c>
      <c r="AM60" s="26">
        <f t="shared" si="8"/>
        <v>900</v>
      </c>
      <c r="AN60" s="26">
        <f t="shared" si="8"/>
        <v>0</v>
      </c>
      <c r="AO60" s="26">
        <f t="shared" si="8"/>
        <v>0</v>
      </c>
      <c r="AP60" s="26">
        <f t="shared" si="8"/>
        <v>0</v>
      </c>
      <c r="AQ60" s="26">
        <f t="shared" si="8"/>
        <v>0</v>
      </c>
      <c r="AR60" s="26">
        <f t="shared" si="7"/>
        <v>0</v>
      </c>
      <c r="AS60" s="26">
        <f t="shared" si="6"/>
        <v>0</v>
      </c>
      <c r="AT60" s="21"/>
      <c r="AU60" s="21"/>
      <c r="AV60" s="21"/>
      <c r="AW60" s="21"/>
      <c r="AX60" s="21"/>
      <c r="AY60" s="21"/>
      <c r="AZ60" s="21"/>
      <c r="BA60" s="21"/>
      <c r="BB60" s="21"/>
      <c r="BC60" s="21"/>
      <c r="BD60" s="21"/>
      <c r="BE60" s="21"/>
    </row>
    <row r="61" spans="3:57" ht="15.75">
      <c r="C61" s="26">
        <v>10.75</v>
      </c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9" t="s">
        <v>19</v>
      </c>
      <c r="P61" s="16"/>
      <c r="Q61" s="16"/>
      <c r="R61" s="16"/>
      <c r="S61" s="16"/>
      <c r="T61" s="16"/>
      <c r="U61" s="16"/>
      <c r="V61" s="26">
        <f t="shared" si="2"/>
        <v>900</v>
      </c>
      <c r="W61" s="29">
        <f t="shared" si="5"/>
        <v>432.25941004925915</v>
      </c>
      <c r="X61" s="28">
        <f t="shared" si="3"/>
        <v>0</v>
      </c>
      <c r="Y61" s="22"/>
      <c r="Z61" s="22"/>
      <c r="AA61" s="26">
        <v>10.75</v>
      </c>
      <c r="AB61" s="26">
        <f t="shared" si="8"/>
        <v>0</v>
      </c>
      <c r="AC61" s="26">
        <f t="shared" si="8"/>
        <v>0</v>
      </c>
      <c r="AD61" s="26">
        <f t="shared" si="8"/>
        <v>0</v>
      </c>
      <c r="AE61" s="26">
        <f t="shared" si="8"/>
        <v>0</v>
      </c>
      <c r="AF61" s="26">
        <f t="shared" si="8"/>
        <v>0</v>
      </c>
      <c r="AG61" s="26">
        <f t="shared" si="8"/>
        <v>0</v>
      </c>
      <c r="AH61" s="26">
        <f t="shared" si="8"/>
        <v>0</v>
      </c>
      <c r="AI61" s="26">
        <f t="shared" si="8"/>
        <v>0</v>
      </c>
      <c r="AJ61" s="26">
        <f t="shared" si="8"/>
        <v>0</v>
      </c>
      <c r="AK61" s="26">
        <f t="shared" si="8"/>
        <v>0</v>
      </c>
      <c r="AL61" s="26">
        <f t="shared" si="8"/>
        <v>0</v>
      </c>
      <c r="AM61" s="26">
        <f t="shared" si="8"/>
        <v>900</v>
      </c>
      <c r="AN61" s="26">
        <f t="shared" si="8"/>
        <v>0</v>
      </c>
      <c r="AO61" s="26">
        <f t="shared" si="8"/>
        <v>0</v>
      </c>
      <c r="AP61" s="26">
        <f t="shared" si="8"/>
        <v>0</v>
      </c>
      <c r="AQ61" s="26">
        <f t="shared" si="8"/>
        <v>0</v>
      </c>
      <c r="AR61" s="26">
        <f t="shared" si="7"/>
        <v>0</v>
      </c>
      <c r="AS61" s="26">
        <f t="shared" si="6"/>
        <v>0</v>
      </c>
      <c r="AT61" s="21"/>
      <c r="AU61" s="21"/>
      <c r="AV61" s="21"/>
      <c r="AW61" s="21"/>
      <c r="AX61" s="21"/>
      <c r="AY61" s="21"/>
      <c r="AZ61" s="21"/>
      <c r="BA61" s="21"/>
      <c r="BB61" s="21"/>
      <c r="BC61" s="21"/>
      <c r="BD61" s="21"/>
      <c r="BE61" s="21"/>
    </row>
    <row r="62" spans="3:57" ht="15.75">
      <c r="C62" s="26">
        <v>11</v>
      </c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9" t="s">
        <v>19</v>
      </c>
      <c r="P62" s="16"/>
      <c r="Q62" s="16"/>
      <c r="R62" s="16"/>
      <c r="S62" s="16"/>
      <c r="T62" s="16"/>
      <c r="U62" s="16"/>
      <c r="V62" s="26">
        <f t="shared" si="2"/>
        <v>900</v>
      </c>
      <c r="W62" s="29">
        <f t="shared" si="5"/>
        <v>439.07531340033347</v>
      </c>
      <c r="X62" s="28">
        <f t="shared" si="3"/>
        <v>0</v>
      </c>
      <c r="Y62" s="22"/>
      <c r="Z62" s="22"/>
      <c r="AA62" s="26">
        <v>11</v>
      </c>
      <c r="AB62" s="26">
        <f t="shared" si="8"/>
        <v>0</v>
      </c>
      <c r="AC62" s="26">
        <f t="shared" si="8"/>
        <v>0</v>
      </c>
      <c r="AD62" s="26">
        <f t="shared" si="8"/>
        <v>0</v>
      </c>
      <c r="AE62" s="26">
        <f t="shared" si="8"/>
        <v>0</v>
      </c>
      <c r="AF62" s="26">
        <f t="shared" si="8"/>
        <v>0</v>
      </c>
      <c r="AG62" s="26">
        <f t="shared" si="8"/>
        <v>0</v>
      </c>
      <c r="AH62" s="26">
        <f t="shared" si="8"/>
        <v>0</v>
      </c>
      <c r="AI62" s="26">
        <f t="shared" si="8"/>
        <v>0</v>
      </c>
      <c r="AJ62" s="26">
        <f t="shared" si="8"/>
        <v>0</v>
      </c>
      <c r="AK62" s="26">
        <f t="shared" si="8"/>
        <v>0</v>
      </c>
      <c r="AL62" s="26">
        <f t="shared" si="8"/>
        <v>0</v>
      </c>
      <c r="AM62" s="26">
        <f t="shared" si="8"/>
        <v>900</v>
      </c>
      <c r="AN62" s="26">
        <f t="shared" si="8"/>
        <v>0</v>
      </c>
      <c r="AO62" s="26">
        <f t="shared" si="8"/>
        <v>0</v>
      </c>
      <c r="AP62" s="26">
        <f t="shared" si="8"/>
        <v>0</v>
      </c>
      <c r="AQ62" s="26">
        <f t="shared" si="8"/>
        <v>0</v>
      </c>
      <c r="AR62" s="26">
        <f t="shared" si="7"/>
        <v>0</v>
      </c>
      <c r="AS62" s="26">
        <f t="shared" si="6"/>
        <v>0</v>
      </c>
      <c r="AT62" s="21"/>
      <c r="AU62" s="21"/>
      <c r="AV62" s="21"/>
      <c r="AW62" s="21"/>
      <c r="AX62" s="21"/>
      <c r="AY62" s="21"/>
      <c r="AZ62" s="21"/>
      <c r="BA62" s="21"/>
      <c r="BB62" s="21"/>
      <c r="BC62" s="21"/>
      <c r="BD62" s="21"/>
      <c r="BE62" s="21"/>
    </row>
    <row r="63" spans="3:57" ht="15.75">
      <c r="C63" s="26">
        <v>11.25</v>
      </c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9" t="s">
        <v>19</v>
      </c>
      <c r="P63" s="19" t="s">
        <v>19</v>
      </c>
      <c r="Q63" s="16"/>
      <c r="R63" s="16"/>
      <c r="S63" s="16"/>
      <c r="T63" s="16"/>
      <c r="U63" s="16"/>
      <c r="V63" s="26">
        <f t="shared" si="2"/>
        <v>1800</v>
      </c>
      <c r="W63" s="29">
        <f t="shared" si="5"/>
        <v>457.0121954357503</v>
      </c>
      <c r="X63" s="28">
        <f t="shared" si="3"/>
        <v>0</v>
      </c>
      <c r="Y63" s="22"/>
      <c r="Z63" s="22"/>
      <c r="AA63" s="26">
        <v>11.25</v>
      </c>
      <c r="AB63" s="26">
        <f t="shared" si="8"/>
        <v>0</v>
      </c>
      <c r="AC63" s="26">
        <f t="shared" si="8"/>
        <v>0</v>
      </c>
      <c r="AD63" s="26">
        <f t="shared" si="8"/>
        <v>0</v>
      </c>
      <c r="AE63" s="26">
        <f t="shared" si="8"/>
        <v>0</v>
      </c>
      <c r="AF63" s="26">
        <f t="shared" si="8"/>
        <v>0</v>
      </c>
      <c r="AG63" s="26">
        <f t="shared" si="8"/>
        <v>0</v>
      </c>
      <c r="AH63" s="26">
        <f t="shared" si="8"/>
        <v>0</v>
      </c>
      <c r="AI63" s="26">
        <f t="shared" si="8"/>
        <v>0</v>
      </c>
      <c r="AJ63" s="26">
        <f t="shared" si="8"/>
        <v>0</v>
      </c>
      <c r="AK63" s="26">
        <f t="shared" si="8"/>
        <v>0</v>
      </c>
      <c r="AL63" s="26">
        <f t="shared" si="8"/>
        <v>0</v>
      </c>
      <c r="AM63" s="26">
        <f t="shared" si="8"/>
        <v>900</v>
      </c>
      <c r="AN63" s="26">
        <f t="shared" si="8"/>
        <v>900</v>
      </c>
      <c r="AO63" s="26">
        <f t="shared" si="8"/>
        <v>0</v>
      </c>
      <c r="AP63" s="26">
        <f t="shared" si="8"/>
        <v>0</v>
      </c>
      <c r="AQ63" s="26">
        <f t="shared" si="8"/>
        <v>0</v>
      </c>
      <c r="AR63" s="26">
        <f t="shared" si="7"/>
        <v>0</v>
      </c>
      <c r="AS63" s="26">
        <f t="shared" si="6"/>
        <v>0</v>
      </c>
      <c r="AT63" s="21"/>
      <c r="AU63" s="21"/>
      <c r="AV63" s="21"/>
      <c r="AW63" s="21"/>
      <c r="AX63" s="21"/>
      <c r="AY63" s="21"/>
      <c r="AZ63" s="21"/>
      <c r="BA63" s="21"/>
      <c r="BB63" s="21"/>
      <c r="BC63" s="21"/>
      <c r="BD63" s="21"/>
      <c r="BE63" s="21"/>
    </row>
    <row r="64" spans="3:57" ht="15.75">
      <c r="C64" s="26">
        <v>11.5</v>
      </c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9" t="s">
        <v>19</v>
      </c>
      <c r="Q64" s="16"/>
      <c r="R64" s="16"/>
      <c r="S64" s="16"/>
      <c r="T64" s="16"/>
      <c r="U64" s="16"/>
      <c r="V64" s="26">
        <f t="shared" si="2"/>
        <v>900</v>
      </c>
      <c r="W64" s="29">
        <f t="shared" si="5"/>
        <v>463.57159554612167</v>
      </c>
      <c r="X64" s="28">
        <f t="shared" si="3"/>
        <v>0</v>
      </c>
      <c r="Y64" s="22"/>
      <c r="Z64" s="22"/>
      <c r="AA64" s="26">
        <v>11.5</v>
      </c>
      <c r="AB64" s="26">
        <f t="shared" si="8"/>
        <v>0</v>
      </c>
      <c r="AC64" s="26">
        <f t="shared" si="8"/>
        <v>0</v>
      </c>
      <c r="AD64" s="26">
        <f t="shared" si="8"/>
        <v>0</v>
      </c>
      <c r="AE64" s="26">
        <f t="shared" si="8"/>
        <v>0</v>
      </c>
      <c r="AF64" s="26">
        <f t="shared" si="8"/>
        <v>0</v>
      </c>
      <c r="AG64" s="26">
        <f t="shared" si="8"/>
        <v>0</v>
      </c>
      <c r="AH64" s="26">
        <f t="shared" si="8"/>
        <v>0</v>
      </c>
      <c r="AI64" s="26">
        <f t="shared" si="8"/>
        <v>0</v>
      </c>
      <c r="AJ64" s="26">
        <f t="shared" si="8"/>
        <v>0</v>
      </c>
      <c r="AK64" s="26">
        <f t="shared" si="8"/>
        <v>0</v>
      </c>
      <c r="AL64" s="26">
        <f t="shared" si="8"/>
        <v>0</v>
      </c>
      <c r="AM64" s="26">
        <f t="shared" si="8"/>
        <v>0</v>
      </c>
      <c r="AN64" s="26">
        <f t="shared" si="8"/>
        <v>900</v>
      </c>
      <c r="AO64" s="26">
        <f t="shared" si="8"/>
        <v>0</v>
      </c>
      <c r="AP64" s="26">
        <f t="shared" si="8"/>
        <v>0</v>
      </c>
      <c r="AQ64" s="26">
        <f t="shared" ref="AQ64:AS127" si="9">$B$6*(1-ISBLANK(S64))</f>
        <v>0</v>
      </c>
      <c r="AR64" s="26">
        <f t="shared" si="7"/>
        <v>0</v>
      </c>
      <c r="AS64" s="26">
        <f t="shared" si="6"/>
        <v>0</v>
      </c>
      <c r="AT64" s="21"/>
      <c r="AU64" s="21"/>
      <c r="AV64" s="21"/>
      <c r="AW64" s="21"/>
      <c r="AX64" s="21"/>
      <c r="AY64" s="21"/>
      <c r="AZ64" s="21"/>
      <c r="BA64" s="21"/>
      <c r="BB64" s="21"/>
      <c r="BC64" s="21"/>
      <c r="BD64" s="21"/>
      <c r="BE64" s="21"/>
    </row>
    <row r="65" spans="3:57" ht="15.75">
      <c r="C65" s="26">
        <v>11.75</v>
      </c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9" t="s">
        <v>19</v>
      </c>
      <c r="Q65" s="16"/>
      <c r="R65" s="16"/>
      <c r="S65" s="16"/>
      <c r="T65" s="16"/>
      <c r="U65" s="16"/>
      <c r="V65" s="26">
        <f t="shared" si="2"/>
        <v>900</v>
      </c>
      <c r="W65" s="29">
        <f t="shared" si="5"/>
        <v>470.06302320979239</v>
      </c>
      <c r="X65" s="28">
        <f t="shared" si="3"/>
        <v>0</v>
      </c>
      <c r="Y65" s="22"/>
      <c r="Z65" s="22"/>
      <c r="AA65" s="26">
        <v>11.75</v>
      </c>
      <c r="AB65" s="26">
        <f t="shared" ref="AB65:AP81" si="10">$B$6*(1-ISBLANK(D65))</f>
        <v>0</v>
      </c>
      <c r="AC65" s="26">
        <f t="shared" si="10"/>
        <v>0</v>
      </c>
      <c r="AD65" s="26">
        <f t="shared" si="10"/>
        <v>0</v>
      </c>
      <c r="AE65" s="26">
        <f t="shared" si="10"/>
        <v>0</v>
      </c>
      <c r="AF65" s="26">
        <f t="shared" si="10"/>
        <v>0</v>
      </c>
      <c r="AG65" s="26">
        <f t="shared" si="10"/>
        <v>0</v>
      </c>
      <c r="AH65" s="26">
        <f t="shared" si="10"/>
        <v>0</v>
      </c>
      <c r="AI65" s="26">
        <f t="shared" si="10"/>
        <v>0</v>
      </c>
      <c r="AJ65" s="26">
        <f t="shared" si="10"/>
        <v>0</v>
      </c>
      <c r="AK65" s="26">
        <f t="shared" si="10"/>
        <v>0</v>
      </c>
      <c r="AL65" s="26">
        <f t="shared" si="10"/>
        <v>0</v>
      </c>
      <c r="AM65" s="26">
        <f t="shared" si="10"/>
        <v>0</v>
      </c>
      <c r="AN65" s="26">
        <f t="shared" si="10"/>
        <v>900</v>
      </c>
      <c r="AO65" s="26">
        <f t="shared" si="10"/>
        <v>0</v>
      </c>
      <c r="AP65" s="26">
        <f t="shared" si="10"/>
        <v>0</v>
      </c>
      <c r="AQ65" s="26">
        <f t="shared" si="9"/>
        <v>0</v>
      </c>
      <c r="AR65" s="26">
        <f t="shared" si="7"/>
        <v>0</v>
      </c>
      <c r="AS65" s="26">
        <f t="shared" si="6"/>
        <v>0</v>
      </c>
      <c r="AT65" s="21"/>
      <c r="AU65" s="21"/>
      <c r="AV65" s="21"/>
      <c r="AW65" s="21"/>
      <c r="AX65" s="21"/>
      <c r="AY65" s="21"/>
      <c r="AZ65" s="21"/>
      <c r="BA65" s="21"/>
      <c r="BB65" s="21"/>
      <c r="BC65" s="21"/>
      <c r="BD65" s="21"/>
      <c r="BE65" s="21"/>
    </row>
    <row r="66" spans="3:57" ht="15.75">
      <c r="C66" s="26">
        <v>12</v>
      </c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9" t="s">
        <v>19</v>
      </c>
      <c r="Q66" s="19" t="s">
        <v>19</v>
      </c>
      <c r="R66" s="16"/>
      <c r="S66" s="16"/>
      <c r="T66" s="16"/>
      <c r="U66" s="16"/>
      <c r="V66" s="26">
        <f t="shared" si="2"/>
        <v>1800</v>
      </c>
      <c r="W66" s="29">
        <f t="shared" si="5"/>
        <v>487.67879196991612</v>
      </c>
      <c r="X66" s="28">
        <f t="shared" si="3"/>
        <v>0</v>
      </c>
      <c r="Y66" s="22"/>
      <c r="Z66" s="22"/>
      <c r="AA66" s="26">
        <v>12</v>
      </c>
      <c r="AB66" s="26">
        <f t="shared" si="10"/>
        <v>0</v>
      </c>
      <c r="AC66" s="26">
        <f t="shared" si="10"/>
        <v>0</v>
      </c>
      <c r="AD66" s="26">
        <f t="shared" si="10"/>
        <v>0</v>
      </c>
      <c r="AE66" s="26">
        <f t="shared" si="10"/>
        <v>0</v>
      </c>
      <c r="AF66" s="26">
        <f t="shared" si="10"/>
        <v>0</v>
      </c>
      <c r="AG66" s="26">
        <f t="shared" si="10"/>
        <v>0</v>
      </c>
      <c r="AH66" s="26">
        <f t="shared" si="10"/>
        <v>0</v>
      </c>
      <c r="AI66" s="26">
        <f t="shared" si="10"/>
        <v>0</v>
      </c>
      <c r="AJ66" s="26">
        <f t="shared" si="10"/>
        <v>0</v>
      </c>
      <c r="AK66" s="26">
        <f t="shared" si="10"/>
        <v>0</v>
      </c>
      <c r="AL66" s="26">
        <f t="shared" si="10"/>
        <v>0</v>
      </c>
      <c r="AM66" s="26">
        <f t="shared" si="10"/>
        <v>0</v>
      </c>
      <c r="AN66" s="26">
        <f t="shared" si="10"/>
        <v>900</v>
      </c>
      <c r="AO66" s="26">
        <f t="shared" si="10"/>
        <v>900</v>
      </c>
      <c r="AP66" s="26">
        <f t="shared" si="10"/>
        <v>0</v>
      </c>
      <c r="AQ66" s="26">
        <f t="shared" si="9"/>
        <v>0</v>
      </c>
      <c r="AR66" s="26">
        <f t="shared" si="7"/>
        <v>0</v>
      </c>
      <c r="AS66" s="26">
        <f t="shared" si="6"/>
        <v>0</v>
      </c>
      <c r="AT66" s="21"/>
      <c r="AU66" s="21"/>
      <c r="AV66" s="21"/>
      <c r="AW66" s="21"/>
      <c r="AX66" s="21"/>
      <c r="AY66" s="21"/>
      <c r="AZ66" s="21"/>
      <c r="BA66" s="21"/>
      <c r="BB66" s="21"/>
      <c r="BC66" s="21"/>
      <c r="BD66" s="21"/>
      <c r="BE66" s="21"/>
    </row>
    <row r="67" spans="3:57" ht="15.75">
      <c r="C67" s="26">
        <v>12.25</v>
      </c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9" t="s">
        <v>19</v>
      </c>
      <c r="R67" s="16"/>
      <c r="S67" s="16"/>
      <c r="T67" s="16"/>
      <c r="U67" s="16"/>
      <c r="V67" s="26">
        <f t="shared" si="2"/>
        <v>900</v>
      </c>
      <c r="W67" s="29">
        <f t="shared" si="5"/>
        <v>493.9204063737692</v>
      </c>
      <c r="X67" s="28">
        <f t="shared" si="3"/>
        <v>0</v>
      </c>
      <c r="Y67" s="22"/>
      <c r="Z67" s="22"/>
      <c r="AA67" s="26">
        <v>12.25</v>
      </c>
      <c r="AB67" s="26">
        <f t="shared" si="10"/>
        <v>0</v>
      </c>
      <c r="AC67" s="26">
        <f t="shared" si="10"/>
        <v>0</v>
      </c>
      <c r="AD67" s="26">
        <f t="shared" si="10"/>
        <v>0</v>
      </c>
      <c r="AE67" s="26">
        <f t="shared" si="10"/>
        <v>0</v>
      </c>
      <c r="AF67" s="26">
        <f t="shared" si="10"/>
        <v>0</v>
      </c>
      <c r="AG67" s="26">
        <f t="shared" si="10"/>
        <v>0</v>
      </c>
      <c r="AH67" s="26">
        <f t="shared" si="10"/>
        <v>0</v>
      </c>
      <c r="AI67" s="26">
        <f t="shared" si="10"/>
        <v>0</v>
      </c>
      <c r="AJ67" s="26">
        <f t="shared" si="10"/>
        <v>0</v>
      </c>
      <c r="AK67" s="26">
        <f t="shared" si="10"/>
        <v>0</v>
      </c>
      <c r="AL67" s="26">
        <f t="shared" si="10"/>
        <v>0</v>
      </c>
      <c r="AM67" s="26">
        <f t="shared" si="10"/>
        <v>0</v>
      </c>
      <c r="AN67" s="26">
        <f t="shared" si="10"/>
        <v>0</v>
      </c>
      <c r="AO67" s="26">
        <f t="shared" si="10"/>
        <v>900</v>
      </c>
      <c r="AP67" s="26">
        <f t="shared" si="10"/>
        <v>0</v>
      </c>
      <c r="AQ67" s="26">
        <f t="shared" si="9"/>
        <v>0</v>
      </c>
      <c r="AR67" s="26">
        <f t="shared" si="7"/>
        <v>0</v>
      </c>
      <c r="AS67" s="26">
        <f t="shared" si="6"/>
        <v>0</v>
      </c>
      <c r="AT67" s="21"/>
      <c r="AU67" s="21"/>
      <c r="AV67" s="21"/>
      <c r="AW67" s="21"/>
      <c r="AX67" s="21"/>
      <c r="AY67" s="21"/>
      <c r="AZ67" s="21"/>
      <c r="BA67" s="21"/>
      <c r="BB67" s="21"/>
      <c r="BC67" s="21"/>
      <c r="BD67" s="21"/>
      <c r="BE67" s="21"/>
    </row>
    <row r="68" spans="3:57" ht="15.75">
      <c r="C68" s="26">
        <v>12.5</v>
      </c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9" t="s">
        <v>19</v>
      </c>
      <c r="R68" s="16"/>
      <c r="S68" s="16"/>
      <c r="T68" s="16"/>
      <c r="U68" s="16"/>
      <c r="V68" s="26">
        <f t="shared" si="2"/>
        <v>900</v>
      </c>
      <c r="W68" s="29">
        <f t="shared" si="5"/>
        <v>500.09734141742877</v>
      </c>
      <c r="X68" s="28">
        <f t="shared" si="3"/>
        <v>0</v>
      </c>
      <c r="Y68" s="22"/>
      <c r="Z68" s="22"/>
      <c r="AA68" s="26">
        <v>12.5</v>
      </c>
      <c r="AB68" s="26">
        <f t="shared" si="10"/>
        <v>0</v>
      </c>
      <c r="AC68" s="26">
        <f t="shared" si="10"/>
        <v>0</v>
      </c>
      <c r="AD68" s="26">
        <f t="shared" si="10"/>
        <v>0</v>
      </c>
      <c r="AE68" s="26">
        <f t="shared" si="10"/>
        <v>0</v>
      </c>
      <c r="AF68" s="26">
        <f t="shared" si="10"/>
        <v>0</v>
      </c>
      <c r="AG68" s="26">
        <f t="shared" si="10"/>
        <v>0</v>
      </c>
      <c r="AH68" s="26">
        <f t="shared" si="10"/>
        <v>0</v>
      </c>
      <c r="AI68" s="26">
        <f t="shared" si="10"/>
        <v>0</v>
      </c>
      <c r="AJ68" s="26">
        <f t="shared" si="10"/>
        <v>0</v>
      </c>
      <c r="AK68" s="26">
        <f t="shared" si="10"/>
        <v>0</v>
      </c>
      <c r="AL68" s="26">
        <f t="shared" si="10"/>
        <v>0</v>
      </c>
      <c r="AM68" s="26">
        <f t="shared" si="10"/>
        <v>0</v>
      </c>
      <c r="AN68" s="26">
        <f t="shared" si="10"/>
        <v>0</v>
      </c>
      <c r="AO68" s="26">
        <f t="shared" si="10"/>
        <v>900</v>
      </c>
      <c r="AP68" s="26">
        <f t="shared" si="10"/>
        <v>0</v>
      </c>
      <c r="AQ68" s="26">
        <f t="shared" si="9"/>
        <v>0</v>
      </c>
      <c r="AR68" s="26">
        <f t="shared" si="7"/>
        <v>0</v>
      </c>
      <c r="AS68" s="26">
        <f t="shared" si="6"/>
        <v>0</v>
      </c>
      <c r="AT68" s="21"/>
      <c r="AU68" s="21"/>
      <c r="AV68" s="21"/>
      <c r="AW68" s="21"/>
      <c r="AX68" s="21"/>
      <c r="AY68" s="21"/>
      <c r="AZ68" s="21"/>
      <c r="BA68" s="21"/>
      <c r="BB68" s="21"/>
      <c r="BC68" s="21"/>
      <c r="BD68" s="21"/>
      <c r="BE68" s="21"/>
    </row>
    <row r="69" spans="3:57" ht="15.75">
      <c r="C69" s="26">
        <v>12.75</v>
      </c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9" t="s">
        <v>19</v>
      </c>
      <c r="R69" s="19" t="s">
        <v>19</v>
      </c>
      <c r="S69" s="16"/>
      <c r="T69" s="16"/>
      <c r="U69" s="16"/>
      <c r="V69" s="26">
        <f t="shared" si="2"/>
        <v>1800</v>
      </c>
      <c r="W69" s="29">
        <f t="shared" si="5"/>
        <v>517.40187651910651</v>
      </c>
      <c r="X69" s="28">
        <f t="shared" si="3"/>
        <v>0</v>
      </c>
      <c r="Y69" s="22"/>
      <c r="Z69" s="22"/>
      <c r="AA69" s="26">
        <v>12.75</v>
      </c>
      <c r="AB69" s="26">
        <f t="shared" si="10"/>
        <v>0</v>
      </c>
      <c r="AC69" s="26">
        <f t="shared" si="10"/>
        <v>0</v>
      </c>
      <c r="AD69" s="26">
        <f t="shared" si="10"/>
        <v>0</v>
      </c>
      <c r="AE69" s="26">
        <f t="shared" si="10"/>
        <v>0</v>
      </c>
      <c r="AF69" s="26">
        <f t="shared" si="10"/>
        <v>0</v>
      </c>
      <c r="AG69" s="26">
        <f t="shared" si="10"/>
        <v>0</v>
      </c>
      <c r="AH69" s="26">
        <f t="shared" si="10"/>
        <v>0</v>
      </c>
      <c r="AI69" s="26">
        <f t="shared" si="10"/>
        <v>0</v>
      </c>
      <c r="AJ69" s="26">
        <f t="shared" si="10"/>
        <v>0</v>
      </c>
      <c r="AK69" s="26">
        <f t="shared" si="10"/>
        <v>0</v>
      </c>
      <c r="AL69" s="26">
        <f t="shared" si="10"/>
        <v>0</v>
      </c>
      <c r="AM69" s="26">
        <f t="shared" si="10"/>
        <v>0</v>
      </c>
      <c r="AN69" s="26">
        <f t="shared" si="10"/>
        <v>0</v>
      </c>
      <c r="AO69" s="26">
        <f t="shared" si="10"/>
        <v>900</v>
      </c>
      <c r="AP69" s="26">
        <f t="shared" si="10"/>
        <v>900</v>
      </c>
      <c r="AQ69" s="26">
        <f t="shared" si="9"/>
        <v>0</v>
      </c>
      <c r="AR69" s="26">
        <f t="shared" si="7"/>
        <v>0</v>
      </c>
      <c r="AS69" s="26">
        <f t="shared" si="6"/>
        <v>0</v>
      </c>
      <c r="AT69" s="21"/>
      <c r="AU69" s="21"/>
      <c r="AV69" s="21"/>
      <c r="AW69" s="21"/>
      <c r="AX69" s="21"/>
      <c r="AY69" s="21"/>
      <c r="AZ69" s="21"/>
      <c r="BA69" s="21"/>
      <c r="BB69" s="21"/>
      <c r="BC69" s="21"/>
      <c r="BD69" s="21"/>
      <c r="BE69" s="21"/>
    </row>
    <row r="70" spans="3:57" ht="15.75">
      <c r="C70" s="26">
        <v>13</v>
      </c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9" t="s">
        <v>19</v>
      </c>
      <c r="S70" s="16"/>
      <c r="T70" s="16"/>
      <c r="U70" s="16"/>
      <c r="V70" s="26">
        <f t="shared" si="2"/>
        <v>900</v>
      </c>
      <c r="W70" s="29">
        <f t="shared" si="5"/>
        <v>523.33548245476049</v>
      </c>
      <c r="X70" s="28">
        <f t="shared" si="3"/>
        <v>0</v>
      </c>
      <c r="Y70" s="22"/>
      <c r="Z70" s="22"/>
      <c r="AA70" s="26">
        <v>13</v>
      </c>
      <c r="AB70" s="26">
        <f t="shared" si="10"/>
        <v>0</v>
      </c>
      <c r="AC70" s="26">
        <f t="shared" si="10"/>
        <v>0</v>
      </c>
      <c r="AD70" s="26">
        <f t="shared" si="10"/>
        <v>0</v>
      </c>
      <c r="AE70" s="26">
        <f t="shared" si="10"/>
        <v>0</v>
      </c>
      <c r="AF70" s="26">
        <f t="shared" si="10"/>
        <v>0</v>
      </c>
      <c r="AG70" s="26">
        <f t="shared" si="10"/>
        <v>0</v>
      </c>
      <c r="AH70" s="26">
        <f t="shared" si="10"/>
        <v>0</v>
      </c>
      <c r="AI70" s="26">
        <f t="shared" si="10"/>
        <v>0</v>
      </c>
      <c r="AJ70" s="26">
        <f t="shared" si="10"/>
        <v>0</v>
      </c>
      <c r="AK70" s="26">
        <f t="shared" si="10"/>
        <v>0</v>
      </c>
      <c r="AL70" s="26">
        <f t="shared" si="10"/>
        <v>0</v>
      </c>
      <c r="AM70" s="26">
        <f t="shared" si="10"/>
        <v>0</v>
      </c>
      <c r="AN70" s="26">
        <f t="shared" si="10"/>
        <v>0</v>
      </c>
      <c r="AO70" s="26">
        <f t="shared" si="10"/>
        <v>0</v>
      </c>
      <c r="AP70" s="26">
        <f t="shared" si="10"/>
        <v>900</v>
      </c>
      <c r="AQ70" s="26">
        <f t="shared" si="9"/>
        <v>0</v>
      </c>
      <c r="AR70" s="26">
        <f t="shared" si="7"/>
        <v>0</v>
      </c>
      <c r="AS70" s="26">
        <f t="shared" si="6"/>
        <v>0</v>
      </c>
      <c r="AT70" s="21"/>
      <c r="AU70" s="21"/>
      <c r="AV70" s="21"/>
      <c r="AW70" s="21"/>
      <c r="AX70" s="21"/>
      <c r="AY70" s="21"/>
      <c r="AZ70" s="21"/>
      <c r="BA70" s="21"/>
      <c r="BB70" s="21"/>
      <c r="BC70" s="21"/>
      <c r="BD70" s="21"/>
      <c r="BE70" s="21"/>
    </row>
    <row r="71" spans="3:57" ht="15.75">
      <c r="C71" s="26">
        <v>13.25</v>
      </c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9" t="s">
        <v>19</v>
      </c>
      <c r="S71" s="16"/>
      <c r="T71" s="16"/>
      <c r="U71" s="16"/>
      <c r="V71" s="26">
        <f t="shared" si="2"/>
        <v>900</v>
      </c>
      <c r="W71" s="29">
        <f t="shared" si="5"/>
        <v>529.20760079910769</v>
      </c>
      <c r="X71" s="28">
        <f t="shared" si="3"/>
        <v>0</v>
      </c>
      <c r="Y71" s="22"/>
      <c r="Z71" s="22"/>
      <c r="AA71" s="26">
        <v>13.25</v>
      </c>
      <c r="AB71" s="26">
        <f t="shared" si="10"/>
        <v>0</v>
      </c>
      <c r="AC71" s="26">
        <f t="shared" si="10"/>
        <v>0</v>
      </c>
      <c r="AD71" s="26">
        <f t="shared" si="10"/>
        <v>0</v>
      </c>
      <c r="AE71" s="26">
        <f t="shared" si="10"/>
        <v>0</v>
      </c>
      <c r="AF71" s="26">
        <f t="shared" si="10"/>
        <v>0</v>
      </c>
      <c r="AG71" s="26">
        <f t="shared" si="10"/>
        <v>0</v>
      </c>
      <c r="AH71" s="26">
        <f t="shared" si="10"/>
        <v>0</v>
      </c>
      <c r="AI71" s="26">
        <f t="shared" si="10"/>
        <v>0</v>
      </c>
      <c r="AJ71" s="26">
        <f t="shared" si="10"/>
        <v>0</v>
      </c>
      <c r="AK71" s="26">
        <f t="shared" si="10"/>
        <v>0</v>
      </c>
      <c r="AL71" s="26">
        <f t="shared" si="10"/>
        <v>0</v>
      </c>
      <c r="AM71" s="26">
        <f t="shared" si="10"/>
        <v>0</v>
      </c>
      <c r="AN71" s="26">
        <f t="shared" si="10"/>
        <v>0</v>
      </c>
      <c r="AO71" s="26">
        <f t="shared" si="10"/>
        <v>0</v>
      </c>
      <c r="AP71" s="26">
        <f t="shared" si="10"/>
        <v>900</v>
      </c>
      <c r="AQ71" s="26">
        <f t="shared" si="9"/>
        <v>0</v>
      </c>
      <c r="AR71" s="26">
        <f t="shared" si="7"/>
        <v>0</v>
      </c>
      <c r="AS71" s="26">
        <f t="shared" si="6"/>
        <v>0</v>
      </c>
      <c r="AT71" s="21"/>
      <c r="AU71" s="21"/>
      <c r="AV71" s="21"/>
      <c r="AW71" s="21"/>
      <c r="AX71" s="21"/>
      <c r="AY71" s="21"/>
      <c r="AZ71" s="21"/>
      <c r="BA71" s="21"/>
      <c r="BB71" s="21"/>
      <c r="BC71" s="21"/>
      <c r="BD71" s="21"/>
      <c r="BE71" s="21"/>
    </row>
    <row r="72" spans="3:57" ht="15.75">
      <c r="C72" s="26">
        <v>13.5</v>
      </c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9" t="s">
        <v>19</v>
      </c>
      <c r="S72" s="16"/>
      <c r="T72" s="16"/>
      <c r="U72" s="16"/>
      <c r="V72" s="26">
        <f t="shared" si="2"/>
        <v>900</v>
      </c>
      <c r="W72" s="29">
        <f t="shared" si="5"/>
        <v>535.0188687235285</v>
      </c>
      <c r="X72" s="28">
        <f t="shared" si="3"/>
        <v>0</v>
      </c>
      <c r="Y72" s="22"/>
      <c r="Z72" s="22"/>
      <c r="AA72" s="26">
        <v>13.5</v>
      </c>
      <c r="AB72" s="26">
        <f t="shared" si="10"/>
        <v>0</v>
      </c>
      <c r="AC72" s="26">
        <f t="shared" si="10"/>
        <v>0</v>
      </c>
      <c r="AD72" s="26">
        <f t="shared" si="10"/>
        <v>0</v>
      </c>
      <c r="AE72" s="26">
        <f t="shared" si="10"/>
        <v>0</v>
      </c>
      <c r="AF72" s="26">
        <f t="shared" si="10"/>
        <v>0</v>
      </c>
      <c r="AG72" s="26">
        <f t="shared" si="10"/>
        <v>0</v>
      </c>
      <c r="AH72" s="26">
        <f t="shared" si="10"/>
        <v>0</v>
      </c>
      <c r="AI72" s="26">
        <f t="shared" si="10"/>
        <v>0</v>
      </c>
      <c r="AJ72" s="26">
        <f t="shared" si="10"/>
        <v>0</v>
      </c>
      <c r="AK72" s="26">
        <f t="shared" si="10"/>
        <v>0</v>
      </c>
      <c r="AL72" s="26">
        <f t="shared" si="10"/>
        <v>0</v>
      </c>
      <c r="AM72" s="26">
        <f t="shared" si="10"/>
        <v>0</v>
      </c>
      <c r="AN72" s="26">
        <f t="shared" si="10"/>
        <v>0</v>
      </c>
      <c r="AO72" s="26">
        <f t="shared" si="10"/>
        <v>0</v>
      </c>
      <c r="AP72" s="26">
        <f t="shared" si="10"/>
        <v>900</v>
      </c>
      <c r="AQ72" s="26">
        <f t="shared" si="9"/>
        <v>0</v>
      </c>
      <c r="AR72" s="26">
        <f t="shared" si="7"/>
        <v>0</v>
      </c>
      <c r="AS72" s="26">
        <f t="shared" si="6"/>
        <v>0</v>
      </c>
      <c r="AT72" s="21"/>
      <c r="AU72" s="21"/>
      <c r="AV72" s="21"/>
      <c r="AW72" s="21"/>
      <c r="AX72" s="21"/>
      <c r="AY72" s="21"/>
      <c r="AZ72" s="21"/>
      <c r="BA72" s="21"/>
      <c r="BB72" s="21"/>
      <c r="BC72" s="21"/>
      <c r="BD72" s="21"/>
      <c r="BE72" s="21"/>
    </row>
    <row r="73" spans="3:57">
      <c r="C73" s="26">
        <v>13.75</v>
      </c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26">
        <f t="shared" si="2"/>
        <v>0</v>
      </c>
      <c r="W73" s="29">
        <f t="shared" si="5"/>
        <v>529.57830762484684</v>
      </c>
      <c r="X73" s="28">
        <f t="shared" si="3"/>
        <v>0</v>
      </c>
      <c r="Y73" s="22"/>
      <c r="Z73" s="22"/>
      <c r="AA73" s="26">
        <v>13.75</v>
      </c>
      <c r="AB73" s="26">
        <f t="shared" si="10"/>
        <v>0</v>
      </c>
      <c r="AC73" s="26">
        <f t="shared" si="10"/>
        <v>0</v>
      </c>
      <c r="AD73" s="26">
        <f t="shared" si="10"/>
        <v>0</v>
      </c>
      <c r="AE73" s="26">
        <f t="shared" si="10"/>
        <v>0</v>
      </c>
      <c r="AF73" s="26">
        <f t="shared" si="10"/>
        <v>0</v>
      </c>
      <c r="AG73" s="26">
        <f t="shared" si="10"/>
        <v>0</v>
      </c>
      <c r="AH73" s="26">
        <f t="shared" si="10"/>
        <v>0</v>
      </c>
      <c r="AI73" s="26">
        <f t="shared" si="10"/>
        <v>0</v>
      </c>
      <c r="AJ73" s="26">
        <f t="shared" si="10"/>
        <v>0</v>
      </c>
      <c r="AK73" s="26">
        <f t="shared" si="10"/>
        <v>0</v>
      </c>
      <c r="AL73" s="26">
        <f t="shared" si="10"/>
        <v>0</v>
      </c>
      <c r="AM73" s="26">
        <f t="shared" si="10"/>
        <v>0</v>
      </c>
      <c r="AN73" s="26">
        <f t="shared" si="10"/>
        <v>0</v>
      </c>
      <c r="AO73" s="26">
        <f t="shared" si="10"/>
        <v>0</v>
      </c>
      <c r="AP73" s="26">
        <f t="shared" si="10"/>
        <v>0</v>
      </c>
      <c r="AQ73" s="26">
        <f t="shared" si="9"/>
        <v>0</v>
      </c>
      <c r="AR73" s="26">
        <f t="shared" si="7"/>
        <v>0</v>
      </c>
      <c r="AS73" s="26">
        <f t="shared" si="6"/>
        <v>0</v>
      </c>
      <c r="AT73" s="21"/>
      <c r="AU73" s="21"/>
      <c r="AV73" s="21"/>
      <c r="AW73" s="21"/>
      <c r="AX73" s="21"/>
      <c r="AY73" s="21"/>
      <c r="AZ73" s="21"/>
      <c r="BA73" s="21"/>
      <c r="BB73" s="21"/>
      <c r="BC73" s="21"/>
      <c r="BD73" s="21"/>
      <c r="BE73" s="21"/>
    </row>
    <row r="74" spans="3:57">
      <c r="C74" s="26">
        <v>14</v>
      </c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26">
        <f t="shared" si="2"/>
        <v>0</v>
      </c>
      <c r="W74" s="29">
        <f t="shared" si="5"/>
        <v>524.19412489050933</v>
      </c>
      <c r="X74" s="28">
        <f t="shared" si="3"/>
        <v>0</v>
      </c>
      <c r="Y74" s="22"/>
      <c r="Z74" s="22"/>
      <c r="AA74" s="26">
        <v>14</v>
      </c>
      <c r="AB74" s="26">
        <f t="shared" si="10"/>
        <v>0</v>
      </c>
      <c r="AC74" s="26">
        <f t="shared" si="10"/>
        <v>0</v>
      </c>
      <c r="AD74" s="26">
        <f t="shared" si="10"/>
        <v>0</v>
      </c>
      <c r="AE74" s="26">
        <f t="shared" si="10"/>
        <v>0</v>
      </c>
      <c r="AF74" s="26">
        <f t="shared" si="10"/>
        <v>0</v>
      </c>
      <c r="AG74" s="26">
        <f t="shared" si="10"/>
        <v>0</v>
      </c>
      <c r="AH74" s="26">
        <f t="shared" si="10"/>
        <v>0</v>
      </c>
      <c r="AI74" s="26">
        <f t="shared" si="10"/>
        <v>0</v>
      </c>
      <c r="AJ74" s="26">
        <f t="shared" si="10"/>
        <v>0</v>
      </c>
      <c r="AK74" s="26">
        <f t="shared" si="10"/>
        <v>0</v>
      </c>
      <c r="AL74" s="26">
        <f t="shared" si="10"/>
        <v>0</v>
      </c>
      <c r="AM74" s="26">
        <f t="shared" si="10"/>
        <v>0</v>
      </c>
      <c r="AN74" s="26">
        <f t="shared" si="10"/>
        <v>0</v>
      </c>
      <c r="AO74" s="26">
        <f t="shared" si="10"/>
        <v>0</v>
      </c>
      <c r="AP74" s="26">
        <f t="shared" si="10"/>
        <v>0</v>
      </c>
      <c r="AQ74" s="26">
        <f t="shared" si="9"/>
        <v>0</v>
      </c>
      <c r="AR74" s="26">
        <f t="shared" si="7"/>
        <v>0</v>
      </c>
      <c r="AS74" s="26">
        <f t="shared" si="6"/>
        <v>0</v>
      </c>
      <c r="AT74" s="21"/>
      <c r="AU74" s="21"/>
      <c r="AV74" s="21"/>
      <c r="AW74" s="21"/>
      <c r="AX74" s="21"/>
      <c r="AY74" s="21"/>
      <c r="AZ74" s="21"/>
      <c r="BA74" s="21"/>
      <c r="BB74" s="21"/>
      <c r="BC74" s="21"/>
      <c r="BD74" s="21"/>
      <c r="BE74" s="21"/>
    </row>
    <row r="75" spans="3:57">
      <c r="C75" s="26">
        <v>14.25</v>
      </c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26">
        <f t="shared" si="2"/>
        <v>0</v>
      </c>
      <c r="W75" s="29">
        <f t="shared" si="5"/>
        <v>518.86573629401653</v>
      </c>
      <c r="X75" s="28">
        <f t="shared" si="3"/>
        <v>0</v>
      </c>
      <c r="Y75" s="22"/>
      <c r="Z75" s="22"/>
      <c r="AA75" s="26">
        <v>14.25</v>
      </c>
      <c r="AB75" s="26">
        <f t="shared" si="10"/>
        <v>0</v>
      </c>
      <c r="AC75" s="26">
        <f t="shared" si="10"/>
        <v>0</v>
      </c>
      <c r="AD75" s="26">
        <f t="shared" si="10"/>
        <v>0</v>
      </c>
      <c r="AE75" s="26">
        <f t="shared" si="10"/>
        <v>0</v>
      </c>
      <c r="AF75" s="26">
        <f t="shared" si="10"/>
        <v>0</v>
      </c>
      <c r="AG75" s="26">
        <f t="shared" si="10"/>
        <v>0</v>
      </c>
      <c r="AH75" s="26">
        <f t="shared" si="10"/>
        <v>0</v>
      </c>
      <c r="AI75" s="26">
        <f t="shared" si="10"/>
        <v>0</v>
      </c>
      <c r="AJ75" s="26">
        <f t="shared" si="10"/>
        <v>0</v>
      </c>
      <c r="AK75" s="26">
        <f t="shared" si="10"/>
        <v>0</v>
      </c>
      <c r="AL75" s="26">
        <f t="shared" si="10"/>
        <v>0</v>
      </c>
      <c r="AM75" s="26">
        <f t="shared" si="10"/>
        <v>0</v>
      </c>
      <c r="AN75" s="26">
        <f t="shared" si="10"/>
        <v>0</v>
      </c>
      <c r="AO75" s="26">
        <f t="shared" si="10"/>
        <v>0</v>
      </c>
      <c r="AP75" s="26">
        <f t="shared" si="10"/>
        <v>0</v>
      </c>
      <c r="AQ75" s="26">
        <f t="shared" si="9"/>
        <v>0</v>
      </c>
      <c r="AR75" s="26">
        <f t="shared" si="7"/>
        <v>0</v>
      </c>
      <c r="AS75" s="26">
        <f t="shared" si="6"/>
        <v>0</v>
      </c>
      <c r="AT75" s="21"/>
      <c r="AU75" s="21"/>
      <c r="AV75" s="21"/>
      <c r="AW75" s="21"/>
      <c r="AX75" s="21"/>
      <c r="AY75" s="21"/>
      <c r="AZ75" s="21"/>
      <c r="BA75" s="21"/>
      <c r="BB75" s="21"/>
      <c r="BC75" s="21"/>
      <c r="BD75" s="21"/>
      <c r="BE75" s="21"/>
    </row>
    <row r="76" spans="3:57" ht="15.75">
      <c r="C76" s="26">
        <v>14.5</v>
      </c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9" t="s">
        <v>19</v>
      </c>
      <c r="T76" s="16"/>
      <c r="U76" s="16"/>
      <c r="V76" s="26">
        <f t="shared" si="2"/>
        <v>900</v>
      </c>
      <c r="W76" s="29">
        <f t="shared" si="5"/>
        <v>524.78417283477881</v>
      </c>
      <c r="X76" s="28">
        <f t="shared" si="3"/>
        <v>0</v>
      </c>
      <c r="Y76" s="22"/>
      <c r="Z76" s="22"/>
      <c r="AA76" s="26">
        <v>14.5</v>
      </c>
      <c r="AB76" s="26">
        <f t="shared" si="10"/>
        <v>0</v>
      </c>
      <c r="AC76" s="26">
        <f t="shared" si="10"/>
        <v>0</v>
      </c>
      <c r="AD76" s="26">
        <f t="shared" si="10"/>
        <v>0</v>
      </c>
      <c r="AE76" s="26">
        <f t="shared" si="10"/>
        <v>0</v>
      </c>
      <c r="AF76" s="26">
        <f t="shared" si="10"/>
        <v>0</v>
      </c>
      <c r="AG76" s="26">
        <f t="shared" si="10"/>
        <v>0</v>
      </c>
      <c r="AH76" s="26">
        <f t="shared" si="10"/>
        <v>0</v>
      </c>
      <c r="AI76" s="26">
        <f t="shared" si="10"/>
        <v>0</v>
      </c>
      <c r="AJ76" s="26">
        <f t="shared" si="10"/>
        <v>0</v>
      </c>
      <c r="AK76" s="26">
        <f t="shared" si="10"/>
        <v>0</v>
      </c>
      <c r="AL76" s="26">
        <f t="shared" si="10"/>
        <v>0</v>
      </c>
      <c r="AM76" s="26">
        <f t="shared" si="10"/>
        <v>0</v>
      </c>
      <c r="AN76" s="26">
        <f t="shared" si="10"/>
        <v>0</v>
      </c>
      <c r="AO76" s="26">
        <f t="shared" si="10"/>
        <v>0</v>
      </c>
      <c r="AP76" s="26">
        <f t="shared" si="10"/>
        <v>0</v>
      </c>
      <c r="AQ76" s="26">
        <f t="shared" si="9"/>
        <v>900</v>
      </c>
      <c r="AR76" s="26">
        <f t="shared" si="7"/>
        <v>0</v>
      </c>
      <c r="AS76" s="26">
        <f t="shared" si="6"/>
        <v>0</v>
      </c>
      <c r="AT76" s="21"/>
      <c r="AU76" s="21"/>
      <c r="AV76" s="21"/>
      <c r="AW76" s="21"/>
      <c r="AX76" s="21"/>
      <c r="AY76" s="21"/>
      <c r="AZ76" s="21"/>
      <c r="BA76" s="21"/>
      <c r="BB76" s="21"/>
      <c r="BC76" s="21"/>
      <c r="BD76" s="21"/>
      <c r="BE76" s="21"/>
    </row>
    <row r="77" spans="3:57" ht="15.75">
      <c r="C77" s="26">
        <v>14.75</v>
      </c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9" t="s">
        <v>19</v>
      </c>
      <c r="T77" s="16"/>
      <c r="U77" s="16"/>
      <c r="V77" s="26">
        <f t="shared" si="2"/>
        <v>900</v>
      </c>
      <c r="W77" s="29">
        <f t="shared" si="5"/>
        <v>530.64127897862227</v>
      </c>
      <c r="X77" s="28">
        <f t="shared" si="3"/>
        <v>0</v>
      </c>
      <c r="Y77" s="22"/>
      <c r="Z77" s="22"/>
      <c r="AA77" s="26">
        <v>14.75</v>
      </c>
      <c r="AB77" s="26">
        <f t="shared" si="10"/>
        <v>0</v>
      </c>
      <c r="AC77" s="26">
        <f t="shared" si="10"/>
        <v>0</v>
      </c>
      <c r="AD77" s="26">
        <f t="shared" si="10"/>
        <v>0</v>
      </c>
      <c r="AE77" s="26">
        <f t="shared" si="10"/>
        <v>0</v>
      </c>
      <c r="AF77" s="26">
        <f t="shared" si="10"/>
        <v>0</v>
      </c>
      <c r="AG77" s="26">
        <f t="shared" si="10"/>
        <v>0</v>
      </c>
      <c r="AH77" s="26">
        <f t="shared" si="10"/>
        <v>0</v>
      </c>
      <c r="AI77" s="26">
        <f t="shared" si="10"/>
        <v>0</v>
      </c>
      <c r="AJ77" s="26">
        <f t="shared" si="10"/>
        <v>0</v>
      </c>
      <c r="AK77" s="26">
        <f t="shared" si="10"/>
        <v>0</v>
      </c>
      <c r="AL77" s="26">
        <f t="shared" si="10"/>
        <v>0</v>
      </c>
      <c r="AM77" s="26">
        <f t="shared" si="10"/>
        <v>0</v>
      </c>
      <c r="AN77" s="26">
        <f t="shared" si="10"/>
        <v>0</v>
      </c>
      <c r="AO77" s="26">
        <f t="shared" si="10"/>
        <v>0</v>
      </c>
      <c r="AP77" s="26">
        <f t="shared" si="10"/>
        <v>0</v>
      </c>
      <c r="AQ77" s="26">
        <f t="shared" si="9"/>
        <v>900</v>
      </c>
      <c r="AR77" s="26">
        <f t="shared" si="7"/>
        <v>0</v>
      </c>
      <c r="AS77" s="26">
        <f t="shared" si="6"/>
        <v>0</v>
      </c>
      <c r="AT77" s="21"/>
      <c r="AU77" s="21"/>
      <c r="AV77" s="21"/>
      <c r="AW77" s="21"/>
      <c r="AX77" s="21"/>
      <c r="AY77" s="21"/>
      <c r="AZ77" s="21"/>
      <c r="BA77" s="21"/>
      <c r="BB77" s="21"/>
      <c r="BC77" s="21"/>
      <c r="BD77" s="21"/>
      <c r="BE77" s="21"/>
    </row>
    <row r="78" spans="3:57" ht="15.75">
      <c r="C78" s="26">
        <v>15</v>
      </c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9" t="s">
        <v>19</v>
      </c>
      <c r="T78" s="16"/>
      <c r="U78" s="16"/>
      <c r="V78" s="26">
        <f t="shared" si="2"/>
        <v>900</v>
      </c>
      <c r="W78" s="29">
        <f t="shared" si="5"/>
        <v>536.43769026798452</v>
      </c>
      <c r="X78" s="28">
        <f t="shared" si="3"/>
        <v>0</v>
      </c>
      <c r="Y78" s="22"/>
      <c r="Z78" s="22"/>
      <c r="AA78" s="26">
        <v>15</v>
      </c>
      <c r="AB78" s="26">
        <f t="shared" si="10"/>
        <v>0</v>
      </c>
      <c r="AC78" s="26">
        <f t="shared" si="10"/>
        <v>0</v>
      </c>
      <c r="AD78" s="26">
        <f t="shared" si="10"/>
        <v>0</v>
      </c>
      <c r="AE78" s="26">
        <f t="shared" si="10"/>
        <v>0</v>
      </c>
      <c r="AF78" s="26">
        <f t="shared" si="10"/>
        <v>0</v>
      </c>
      <c r="AG78" s="26">
        <f t="shared" si="10"/>
        <v>0</v>
      </c>
      <c r="AH78" s="26">
        <f t="shared" si="10"/>
        <v>0</v>
      </c>
      <c r="AI78" s="26">
        <f t="shared" si="10"/>
        <v>0</v>
      </c>
      <c r="AJ78" s="26">
        <f t="shared" si="10"/>
        <v>0</v>
      </c>
      <c r="AK78" s="26">
        <f t="shared" si="10"/>
        <v>0</v>
      </c>
      <c r="AL78" s="26">
        <f t="shared" si="10"/>
        <v>0</v>
      </c>
      <c r="AM78" s="26">
        <f t="shared" si="10"/>
        <v>0</v>
      </c>
      <c r="AN78" s="26">
        <f t="shared" si="10"/>
        <v>0</v>
      </c>
      <c r="AO78" s="26">
        <f t="shared" si="10"/>
        <v>0</v>
      </c>
      <c r="AP78" s="26">
        <f t="shared" si="10"/>
        <v>0</v>
      </c>
      <c r="AQ78" s="26">
        <f t="shared" si="9"/>
        <v>900</v>
      </c>
      <c r="AR78" s="26">
        <f t="shared" si="7"/>
        <v>0</v>
      </c>
      <c r="AS78" s="26">
        <f t="shared" si="6"/>
        <v>0</v>
      </c>
      <c r="AT78" s="21"/>
      <c r="AU78" s="21"/>
      <c r="AV78" s="21"/>
      <c r="AW78" s="21"/>
      <c r="AX78" s="21"/>
      <c r="AY78" s="21"/>
      <c r="AZ78" s="21"/>
      <c r="BA78" s="21"/>
      <c r="BB78" s="21"/>
      <c r="BC78" s="21"/>
      <c r="BD78" s="21"/>
      <c r="BE78" s="21"/>
    </row>
    <row r="79" spans="3:57" ht="15.75">
      <c r="C79" s="26">
        <v>15.25</v>
      </c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9" t="s">
        <v>19</v>
      </c>
      <c r="T79" s="16"/>
      <c r="U79" s="16"/>
      <c r="V79" s="26">
        <f t="shared" si="2"/>
        <v>900</v>
      </c>
      <c r="W79" s="29">
        <f t="shared" si="5"/>
        <v>542.1740356594305</v>
      </c>
      <c r="X79" s="28">
        <f t="shared" si="3"/>
        <v>0</v>
      </c>
      <c r="Y79" s="22"/>
      <c r="Z79" s="22"/>
      <c r="AA79" s="26">
        <v>15.25</v>
      </c>
      <c r="AB79" s="26">
        <f t="shared" si="10"/>
        <v>0</v>
      </c>
      <c r="AC79" s="26">
        <f t="shared" si="10"/>
        <v>0</v>
      </c>
      <c r="AD79" s="26">
        <f t="shared" si="10"/>
        <v>0</v>
      </c>
      <c r="AE79" s="26">
        <f t="shared" si="10"/>
        <v>0</v>
      </c>
      <c r="AF79" s="26">
        <f t="shared" si="10"/>
        <v>0</v>
      </c>
      <c r="AG79" s="26">
        <f t="shared" si="10"/>
        <v>0</v>
      </c>
      <c r="AH79" s="26">
        <f t="shared" si="10"/>
        <v>0</v>
      </c>
      <c r="AI79" s="26">
        <f t="shared" si="10"/>
        <v>0</v>
      </c>
      <c r="AJ79" s="26">
        <f t="shared" si="10"/>
        <v>0</v>
      </c>
      <c r="AK79" s="26">
        <f t="shared" si="10"/>
        <v>0</v>
      </c>
      <c r="AL79" s="26">
        <f t="shared" si="10"/>
        <v>0</v>
      </c>
      <c r="AM79" s="26">
        <f t="shared" si="10"/>
        <v>0</v>
      </c>
      <c r="AN79" s="26">
        <f t="shared" si="10"/>
        <v>0</v>
      </c>
      <c r="AO79" s="26">
        <f t="shared" si="10"/>
        <v>0</v>
      </c>
      <c r="AP79" s="26">
        <f t="shared" si="10"/>
        <v>0</v>
      </c>
      <c r="AQ79" s="26">
        <f t="shared" si="9"/>
        <v>900</v>
      </c>
      <c r="AR79" s="26">
        <f t="shared" si="7"/>
        <v>0</v>
      </c>
      <c r="AS79" s="26">
        <f t="shared" si="6"/>
        <v>0</v>
      </c>
      <c r="AT79" s="21"/>
      <c r="AU79" s="21"/>
      <c r="AV79" s="21"/>
      <c r="AW79" s="21"/>
      <c r="AX79" s="21"/>
      <c r="AY79" s="21"/>
      <c r="AZ79" s="21"/>
      <c r="BA79" s="21"/>
      <c r="BB79" s="21"/>
      <c r="BC79" s="21"/>
      <c r="BD79" s="21"/>
      <c r="BE79" s="21"/>
    </row>
    <row r="80" spans="3:57">
      <c r="C80" s="26">
        <v>15.5</v>
      </c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26">
        <f t="shared" si="2"/>
        <v>0</v>
      </c>
      <c r="W80" s="29">
        <f t="shared" si="5"/>
        <v>536.65932842009545</v>
      </c>
      <c r="X80" s="28">
        <f t="shared" si="3"/>
        <v>0</v>
      </c>
      <c r="Y80" s="22"/>
      <c r="Z80" s="22"/>
      <c r="AA80" s="26">
        <v>15.5</v>
      </c>
      <c r="AB80" s="26">
        <f t="shared" si="10"/>
        <v>0</v>
      </c>
      <c r="AC80" s="26">
        <f t="shared" si="10"/>
        <v>0</v>
      </c>
      <c r="AD80" s="26">
        <f t="shared" si="10"/>
        <v>0</v>
      </c>
      <c r="AE80" s="26">
        <f t="shared" si="10"/>
        <v>0</v>
      </c>
      <c r="AF80" s="26">
        <f t="shared" si="10"/>
        <v>0</v>
      </c>
      <c r="AG80" s="26">
        <f t="shared" si="10"/>
        <v>0</v>
      </c>
      <c r="AH80" s="26">
        <f t="shared" si="10"/>
        <v>0</v>
      </c>
      <c r="AI80" s="26">
        <f t="shared" si="10"/>
        <v>0</v>
      </c>
      <c r="AJ80" s="26">
        <f t="shared" si="10"/>
        <v>0</v>
      </c>
      <c r="AK80" s="26">
        <f t="shared" si="10"/>
        <v>0</v>
      </c>
      <c r="AL80" s="26">
        <f t="shared" si="10"/>
        <v>0</v>
      </c>
      <c r="AM80" s="26">
        <f t="shared" si="10"/>
        <v>0</v>
      </c>
      <c r="AN80" s="26">
        <f t="shared" si="10"/>
        <v>0</v>
      </c>
      <c r="AO80" s="26">
        <f t="shared" si="10"/>
        <v>0</v>
      </c>
      <c r="AP80" s="26">
        <f t="shared" si="10"/>
        <v>0</v>
      </c>
      <c r="AQ80" s="26">
        <f t="shared" si="9"/>
        <v>0</v>
      </c>
      <c r="AR80" s="26">
        <f t="shared" si="7"/>
        <v>0</v>
      </c>
      <c r="AS80" s="26">
        <f t="shared" si="6"/>
        <v>0</v>
      </c>
      <c r="AT80" s="21"/>
      <c r="AU80" s="21"/>
      <c r="AV80" s="21"/>
      <c r="AW80" s="21"/>
      <c r="AX80" s="21"/>
      <c r="AY80" s="21"/>
      <c r="AZ80" s="21"/>
      <c r="BA80" s="21"/>
      <c r="BB80" s="21"/>
      <c r="BC80" s="21"/>
      <c r="BD80" s="21"/>
      <c r="BE80" s="21"/>
    </row>
    <row r="81" spans="3:57">
      <c r="C81" s="26">
        <v>15.75</v>
      </c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26">
        <f t="shared" si="2"/>
        <v>0</v>
      </c>
      <c r="W81" s="29">
        <f t="shared" si="5"/>
        <v>531.20176789198217</v>
      </c>
      <c r="X81" s="28">
        <f t="shared" si="3"/>
        <v>0</v>
      </c>
      <c r="Y81" s="22"/>
      <c r="Z81" s="22"/>
      <c r="AA81" s="26">
        <v>15.75</v>
      </c>
      <c r="AB81" s="26">
        <f t="shared" si="10"/>
        <v>0</v>
      </c>
      <c r="AC81" s="26">
        <f t="shared" si="10"/>
        <v>0</v>
      </c>
      <c r="AD81" s="26">
        <f t="shared" si="10"/>
        <v>0</v>
      </c>
      <c r="AE81" s="26">
        <f t="shared" si="10"/>
        <v>0</v>
      </c>
      <c r="AF81" s="26">
        <f t="shared" si="10"/>
        <v>0</v>
      </c>
      <c r="AG81" s="26">
        <f t="shared" si="10"/>
        <v>0</v>
      </c>
      <c r="AH81" s="26">
        <f t="shared" si="10"/>
        <v>0</v>
      </c>
      <c r="AI81" s="26">
        <f t="shared" si="10"/>
        <v>0</v>
      </c>
      <c r="AJ81" s="26">
        <f t="shared" si="10"/>
        <v>0</v>
      </c>
      <c r="AK81" s="26">
        <f t="shared" si="10"/>
        <v>0</v>
      </c>
      <c r="AL81" s="26">
        <f t="shared" si="10"/>
        <v>0</v>
      </c>
      <c r="AM81" s="26">
        <f t="shared" si="10"/>
        <v>0</v>
      </c>
      <c r="AN81" s="26">
        <f t="shared" si="10"/>
        <v>0</v>
      </c>
      <c r="AO81" s="26">
        <f t="shared" si="10"/>
        <v>0</v>
      </c>
      <c r="AP81" s="26">
        <f t="shared" si="10"/>
        <v>0</v>
      </c>
      <c r="AQ81" s="26">
        <f t="shared" si="9"/>
        <v>0</v>
      </c>
      <c r="AR81" s="26">
        <f t="shared" si="7"/>
        <v>0</v>
      </c>
      <c r="AS81" s="26">
        <f t="shared" si="6"/>
        <v>0</v>
      </c>
      <c r="AT81" s="21"/>
      <c r="AU81" s="21"/>
      <c r="AV81" s="21"/>
      <c r="AW81" s="21"/>
      <c r="AX81" s="21"/>
      <c r="AY81" s="21"/>
      <c r="AZ81" s="21"/>
      <c r="BA81" s="21"/>
      <c r="BB81" s="21"/>
      <c r="BC81" s="21"/>
      <c r="BD81" s="21"/>
      <c r="BE81" s="21"/>
    </row>
    <row r="82" spans="3:57" ht="15.75">
      <c r="C82" s="26">
        <v>16</v>
      </c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9" t="s">
        <v>19</v>
      </c>
      <c r="U82" s="16"/>
      <c r="V82" s="26">
        <f t="shared" si="2"/>
        <v>900</v>
      </c>
      <c r="W82" s="29">
        <f t="shared" si="5"/>
        <v>536.99237105832276</v>
      </c>
      <c r="X82" s="28">
        <f t="shared" si="3"/>
        <v>0</v>
      </c>
      <c r="Y82" s="22"/>
      <c r="Z82" s="22"/>
      <c r="AA82" s="26">
        <v>16</v>
      </c>
      <c r="AB82" s="26">
        <f t="shared" ref="AB82:AP98" si="11">$B$6*(1-ISBLANK(D82))</f>
        <v>0</v>
      </c>
      <c r="AC82" s="26">
        <f t="shared" si="11"/>
        <v>0</v>
      </c>
      <c r="AD82" s="26">
        <f t="shared" si="11"/>
        <v>0</v>
      </c>
      <c r="AE82" s="26">
        <f t="shared" si="11"/>
        <v>0</v>
      </c>
      <c r="AF82" s="26">
        <f t="shared" si="11"/>
        <v>0</v>
      </c>
      <c r="AG82" s="26">
        <f t="shared" si="11"/>
        <v>0</v>
      </c>
      <c r="AH82" s="26">
        <f t="shared" si="11"/>
        <v>0</v>
      </c>
      <c r="AI82" s="26">
        <f t="shared" si="11"/>
        <v>0</v>
      </c>
      <c r="AJ82" s="26">
        <f t="shared" si="11"/>
        <v>0</v>
      </c>
      <c r="AK82" s="26">
        <f t="shared" si="11"/>
        <v>0</v>
      </c>
      <c r="AL82" s="26">
        <f t="shared" si="11"/>
        <v>0</v>
      </c>
      <c r="AM82" s="26">
        <f t="shared" si="11"/>
        <v>0</v>
      </c>
      <c r="AN82" s="26">
        <f t="shared" si="11"/>
        <v>0</v>
      </c>
      <c r="AO82" s="26">
        <f t="shared" si="11"/>
        <v>0</v>
      </c>
      <c r="AP82" s="26">
        <f t="shared" si="11"/>
        <v>0</v>
      </c>
      <c r="AQ82" s="26">
        <f t="shared" si="9"/>
        <v>0</v>
      </c>
      <c r="AR82" s="26">
        <f t="shared" si="7"/>
        <v>900</v>
      </c>
      <c r="AS82" s="26">
        <f t="shared" si="6"/>
        <v>0</v>
      </c>
      <c r="AT82" s="21"/>
      <c r="AU82" s="21"/>
      <c r="AV82" s="21"/>
      <c r="AW82" s="21"/>
      <c r="AX82" s="21"/>
      <c r="AY82" s="21"/>
      <c r="AZ82" s="21"/>
      <c r="BA82" s="21"/>
      <c r="BB82" s="21"/>
      <c r="BC82" s="21"/>
      <c r="BD82" s="21"/>
      <c r="BE82" s="21"/>
    </row>
    <row r="83" spans="3:57" ht="15.75">
      <c r="C83" s="26">
        <v>16.25</v>
      </c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9" t="s">
        <v>19</v>
      </c>
      <c r="U83" s="16"/>
      <c r="V83" s="26">
        <f t="shared" ref="V83:V146" si="12">SUM(AB83:AS83)</f>
        <v>900</v>
      </c>
      <c r="W83" s="29">
        <f t="shared" si="5"/>
        <v>542.72296851400893</v>
      </c>
      <c r="X83" s="28">
        <f t="shared" ref="X83:X146" si="13">1*(W83&gt;$B$7)</f>
        <v>0</v>
      </c>
      <c r="Y83" s="22"/>
      <c r="Z83" s="22"/>
      <c r="AA83" s="26">
        <v>16.25</v>
      </c>
      <c r="AB83" s="26">
        <f t="shared" si="11"/>
        <v>0</v>
      </c>
      <c r="AC83" s="26">
        <f t="shared" si="11"/>
        <v>0</v>
      </c>
      <c r="AD83" s="26">
        <f t="shared" si="11"/>
        <v>0</v>
      </c>
      <c r="AE83" s="26">
        <f t="shared" si="11"/>
        <v>0</v>
      </c>
      <c r="AF83" s="26">
        <f t="shared" si="11"/>
        <v>0</v>
      </c>
      <c r="AG83" s="26">
        <f t="shared" si="11"/>
        <v>0</v>
      </c>
      <c r="AH83" s="26">
        <f t="shared" si="11"/>
        <v>0</v>
      </c>
      <c r="AI83" s="26">
        <f t="shared" si="11"/>
        <v>0</v>
      </c>
      <c r="AJ83" s="26">
        <f t="shared" si="11"/>
        <v>0</v>
      </c>
      <c r="AK83" s="26">
        <f t="shared" si="11"/>
        <v>0</v>
      </c>
      <c r="AL83" s="26">
        <f t="shared" si="11"/>
        <v>0</v>
      </c>
      <c r="AM83" s="26">
        <f t="shared" si="11"/>
        <v>0</v>
      </c>
      <c r="AN83" s="26">
        <f t="shared" si="11"/>
        <v>0</v>
      </c>
      <c r="AO83" s="26">
        <f t="shared" si="11"/>
        <v>0</v>
      </c>
      <c r="AP83" s="26">
        <f t="shared" si="11"/>
        <v>0</v>
      </c>
      <c r="AQ83" s="26">
        <f t="shared" si="9"/>
        <v>0</v>
      </c>
      <c r="AR83" s="26">
        <f t="shared" si="7"/>
        <v>900</v>
      </c>
      <c r="AS83" s="26">
        <f t="shared" si="6"/>
        <v>0</v>
      </c>
      <c r="AT83" s="21"/>
      <c r="AU83" s="21"/>
      <c r="AV83" s="21"/>
      <c r="AW83" s="21"/>
      <c r="AX83" s="21"/>
      <c r="AY83" s="21"/>
      <c r="AZ83" s="21"/>
      <c r="BA83" s="21"/>
      <c r="BB83" s="21"/>
      <c r="BC83" s="21"/>
      <c r="BD83" s="21"/>
      <c r="BE83" s="21"/>
    </row>
    <row r="84" spans="3:57" ht="15.75">
      <c r="C84" s="26">
        <v>16.5</v>
      </c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9" t="s">
        <v>19</v>
      </c>
      <c r="U84" s="16"/>
      <c r="V84" s="26">
        <f t="shared" si="12"/>
        <v>900</v>
      </c>
      <c r="W84" s="29">
        <f t="shared" ref="W84:W147" si="14">$B$9+V84/$B$12-($B$9+V84/$B$12-W83)*EXP(-$B$12/$B$10/1*(C84-C83)*60)</f>
        <v>548.39418207428309</v>
      </c>
      <c r="X84" s="28">
        <f t="shared" si="13"/>
        <v>0</v>
      </c>
      <c r="Y84" s="22"/>
      <c r="Z84" s="22"/>
      <c r="AA84" s="26">
        <v>16.5</v>
      </c>
      <c r="AB84" s="26">
        <f t="shared" si="11"/>
        <v>0</v>
      </c>
      <c r="AC84" s="26">
        <f t="shared" si="11"/>
        <v>0</v>
      </c>
      <c r="AD84" s="26">
        <f t="shared" si="11"/>
        <v>0</v>
      </c>
      <c r="AE84" s="26">
        <f t="shared" si="11"/>
        <v>0</v>
      </c>
      <c r="AF84" s="26">
        <f t="shared" si="11"/>
        <v>0</v>
      </c>
      <c r="AG84" s="26">
        <f t="shared" si="11"/>
        <v>0</v>
      </c>
      <c r="AH84" s="26">
        <f t="shared" si="11"/>
        <v>0</v>
      </c>
      <c r="AI84" s="26">
        <f t="shared" si="11"/>
        <v>0</v>
      </c>
      <c r="AJ84" s="26">
        <f t="shared" si="11"/>
        <v>0</v>
      </c>
      <c r="AK84" s="26">
        <f t="shared" si="11"/>
        <v>0</v>
      </c>
      <c r="AL84" s="26">
        <f t="shared" si="11"/>
        <v>0</v>
      </c>
      <c r="AM84" s="26">
        <f t="shared" si="11"/>
        <v>0</v>
      </c>
      <c r="AN84" s="26">
        <f t="shared" si="11"/>
        <v>0</v>
      </c>
      <c r="AO84" s="26">
        <f t="shared" si="11"/>
        <v>0</v>
      </c>
      <c r="AP84" s="26">
        <f t="shared" si="11"/>
        <v>0</v>
      </c>
      <c r="AQ84" s="26">
        <f t="shared" si="9"/>
        <v>0</v>
      </c>
      <c r="AR84" s="26">
        <f t="shared" si="7"/>
        <v>900</v>
      </c>
      <c r="AS84" s="26">
        <f t="shared" si="6"/>
        <v>0</v>
      </c>
      <c r="AT84" s="21"/>
      <c r="AU84" s="21"/>
      <c r="AV84" s="21"/>
      <c r="AW84" s="21"/>
      <c r="AX84" s="21"/>
      <c r="AY84" s="21"/>
      <c r="AZ84" s="21"/>
      <c r="BA84" s="21"/>
      <c r="BB84" s="21"/>
      <c r="BC84" s="21"/>
      <c r="BD84" s="21"/>
      <c r="BE84" s="21"/>
    </row>
    <row r="85" spans="3:57" ht="15.75">
      <c r="C85" s="26">
        <v>16.75</v>
      </c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9" t="s">
        <v>19</v>
      </c>
      <c r="U85" s="16"/>
      <c r="V85" s="26">
        <f t="shared" si="12"/>
        <v>900</v>
      </c>
      <c r="W85" s="29">
        <f t="shared" si="14"/>
        <v>554.00662711076427</v>
      </c>
      <c r="X85" s="28">
        <f t="shared" si="13"/>
        <v>0</v>
      </c>
      <c r="Y85" s="22"/>
      <c r="Z85" s="22"/>
      <c r="AA85" s="26">
        <v>16.75</v>
      </c>
      <c r="AB85" s="26">
        <f t="shared" si="11"/>
        <v>0</v>
      </c>
      <c r="AC85" s="26">
        <f t="shared" si="11"/>
        <v>0</v>
      </c>
      <c r="AD85" s="26">
        <f t="shared" si="11"/>
        <v>0</v>
      </c>
      <c r="AE85" s="26">
        <f t="shared" si="11"/>
        <v>0</v>
      </c>
      <c r="AF85" s="26">
        <f t="shared" si="11"/>
        <v>0</v>
      </c>
      <c r="AG85" s="26">
        <f t="shared" si="11"/>
        <v>0</v>
      </c>
      <c r="AH85" s="26">
        <f t="shared" si="11"/>
        <v>0</v>
      </c>
      <c r="AI85" s="26">
        <f t="shared" si="11"/>
        <v>0</v>
      </c>
      <c r="AJ85" s="26">
        <f t="shared" si="11"/>
        <v>0</v>
      </c>
      <c r="AK85" s="26">
        <f t="shared" si="11"/>
        <v>0</v>
      </c>
      <c r="AL85" s="26">
        <f t="shared" si="11"/>
        <v>0</v>
      </c>
      <c r="AM85" s="26">
        <f t="shared" si="11"/>
        <v>0</v>
      </c>
      <c r="AN85" s="26">
        <f t="shared" si="11"/>
        <v>0</v>
      </c>
      <c r="AO85" s="26">
        <f t="shared" si="11"/>
        <v>0</v>
      </c>
      <c r="AP85" s="26">
        <f t="shared" si="11"/>
        <v>0</v>
      </c>
      <c r="AQ85" s="26">
        <f t="shared" si="9"/>
        <v>0</v>
      </c>
      <c r="AR85" s="26">
        <f t="shared" si="7"/>
        <v>900</v>
      </c>
      <c r="AS85" s="26">
        <f t="shared" si="6"/>
        <v>0</v>
      </c>
      <c r="AT85" s="21"/>
      <c r="AU85" s="21"/>
      <c r="AV85" s="21"/>
      <c r="AW85" s="21"/>
      <c r="AX85" s="21"/>
      <c r="AY85" s="21"/>
      <c r="AZ85" s="21"/>
      <c r="BA85" s="21"/>
      <c r="BB85" s="21"/>
      <c r="BC85" s="21"/>
      <c r="BD85" s="21"/>
      <c r="BE85" s="21"/>
    </row>
    <row r="86" spans="3:57">
      <c r="C86" s="26">
        <v>17</v>
      </c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26">
        <f t="shared" si="12"/>
        <v>0</v>
      </c>
      <c r="W86" s="29">
        <f t="shared" si="14"/>
        <v>548.36930344641723</v>
      </c>
      <c r="X86" s="28">
        <f t="shared" si="13"/>
        <v>0</v>
      </c>
      <c r="Y86" s="22"/>
      <c r="Z86" s="22"/>
      <c r="AA86" s="26">
        <v>17</v>
      </c>
      <c r="AB86" s="26">
        <f t="shared" si="11"/>
        <v>0</v>
      </c>
      <c r="AC86" s="26">
        <f t="shared" si="11"/>
        <v>0</v>
      </c>
      <c r="AD86" s="26">
        <f t="shared" si="11"/>
        <v>0</v>
      </c>
      <c r="AE86" s="26">
        <f t="shared" si="11"/>
        <v>0</v>
      </c>
      <c r="AF86" s="26">
        <f t="shared" si="11"/>
        <v>0</v>
      </c>
      <c r="AG86" s="26">
        <f t="shared" si="11"/>
        <v>0</v>
      </c>
      <c r="AH86" s="26">
        <f t="shared" si="11"/>
        <v>0</v>
      </c>
      <c r="AI86" s="26">
        <f t="shared" si="11"/>
        <v>0</v>
      </c>
      <c r="AJ86" s="26">
        <f t="shared" si="11"/>
        <v>0</v>
      </c>
      <c r="AK86" s="26">
        <f t="shared" si="11"/>
        <v>0</v>
      </c>
      <c r="AL86" s="26">
        <f t="shared" si="11"/>
        <v>0</v>
      </c>
      <c r="AM86" s="26">
        <f t="shared" si="11"/>
        <v>0</v>
      </c>
      <c r="AN86" s="26">
        <f t="shared" si="11"/>
        <v>0</v>
      </c>
      <c r="AO86" s="26">
        <f t="shared" si="11"/>
        <v>0</v>
      </c>
      <c r="AP86" s="26">
        <f t="shared" si="11"/>
        <v>0</v>
      </c>
      <c r="AQ86" s="26">
        <f t="shared" si="9"/>
        <v>0</v>
      </c>
      <c r="AR86" s="26">
        <f t="shared" si="7"/>
        <v>0</v>
      </c>
      <c r="AS86" s="26">
        <f t="shared" si="6"/>
        <v>0</v>
      </c>
      <c r="AT86" s="21"/>
      <c r="AU86" s="21"/>
      <c r="AV86" s="21"/>
      <c r="AW86" s="21"/>
      <c r="AX86" s="21"/>
      <c r="AY86" s="21"/>
      <c r="AZ86" s="21"/>
      <c r="BA86" s="21"/>
      <c r="BB86" s="21"/>
      <c r="BC86" s="21"/>
      <c r="BD86" s="21"/>
      <c r="BE86" s="21"/>
    </row>
    <row r="87" spans="3:57">
      <c r="C87" s="26">
        <v>17.25</v>
      </c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26">
        <f t="shared" si="12"/>
        <v>0</v>
      </c>
      <c r="W87" s="29">
        <f t="shared" si="14"/>
        <v>542.79039711839084</v>
      </c>
      <c r="X87" s="28">
        <f t="shared" si="13"/>
        <v>0</v>
      </c>
      <c r="Y87" s="22"/>
      <c r="Z87" s="22"/>
      <c r="AA87" s="26">
        <v>17.25</v>
      </c>
      <c r="AB87" s="26">
        <f t="shared" si="11"/>
        <v>0</v>
      </c>
      <c r="AC87" s="26">
        <f t="shared" si="11"/>
        <v>0</v>
      </c>
      <c r="AD87" s="26">
        <f t="shared" si="11"/>
        <v>0</v>
      </c>
      <c r="AE87" s="26">
        <f t="shared" si="11"/>
        <v>0</v>
      </c>
      <c r="AF87" s="26">
        <f t="shared" si="11"/>
        <v>0</v>
      </c>
      <c r="AG87" s="26">
        <f t="shared" si="11"/>
        <v>0</v>
      </c>
      <c r="AH87" s="26">
        <f t="shared" si="11"/>
        <v>0</v>
      </c>
      <c r="AI87" s="26">
        <f t="shared" si="11"/>
        <v>0</v>
      </c>
      <c r="AJ87" s="26">
        <f t="shared" si="11"/>
        <v>0</v>
      </c>
      <c r="AK87" s="26">
        <f t="shared" si="11"/>
        <v>0</v>
      </c>
      <c r="AL87" s="26">
        <f t="shared" si="11"/>
        <v>0</v>
      </c>
      <c r="AM87" s="26">
        <f t="shared" si="11"/>
        <v>0</v>
      </c>
      <c r="AN87" s="26">
        <f t="shared" si="11"/>
        <v>0</v>
      </c>
      <c r="AO87" s="26">
        <f t="shared" si="11"/>
        <v>0</v>
      </c>
      <c r="AP87" s="26">
        <f t="shared" si="11"/>
        <v>0</v>
      </c>
      <c r="AQ87" s="26">
        <f t="shared" si="9"/>
        <v>0</v>
      </c>
      <c r="AR87" s="26">
        <f t="shared" si="7"/>
        <v>0</v>
      </c>
      <c r="AS87" s="26">
        <f t="shared" si="6"/>
        <v>0</v>
      </c>
      <c r="AT87" s="21"/>
      <c r="AU87" s="21"/>
      <c r="AV87" s="21"/>
      <c r="AW87" s="21"/>
      <c r="AX87" s="21"/>
      <c r="AY87" s="21"/>
      <c r="AZ87" s="21"/>
      <c r="BA87" s="21"/>
      <c r="BB87" s="21"/>
      <c r="BC87" s="21"/>
      <c r="BD87" s="21"/>
      <c r="BE87" s="21"/>
    </row>
    <row r="88" spans="3:57">
      <c r="C88" s="26">
        <v>17.5</v>
      </c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26">
        <f t="shared" si="12"/>
        <v>0</v>
      </c>
      <c r="W88" s="29">
        <f t="shared" si="14"/>
        <v>537.2693027711324</v>
      </c>
      <c r="X88" s="28">
        <f t="shared" si="13"/>
        <v>0</v>
      </c>
      <c r="Y88" s="22"/>
      <c r="Z88" s="22"/>
      <c r="AA88" s="26">
        <v>17.5</v>
      </c>
      <c r="AB88" s="26">
        <f t="shared" si="11"/>
        <v>0</v>
      </c>
      <c r="AC88" s="26">
        <f t="shared" si="11"/>
        <v>0</v>
      </c>
      <c r="AD88" s="26">
        <f t="shared" si="11"/>
        <v>0</v>
      </c>
      <c r="AE88" s="26">
        <f t="shared" si="11"/>
        <v>0</v>
      </c>
      <c r="AF88" s="26">
        <f t="shared" si="11"/>
        <v>0</v>
      </c>
      <c r="AG88" s="26">
        <f t="shared" si="11"/>
        <v>0</v>
      </c>
      <c r="AH88" s="26">
        <f t="shared" si="11"/>
        <v>0</v>
      </c>
      <c r="AI88" s="26">
        <f t="shared" si="11"/>
        <v>0</v>
      </c>
      <c r="AJ88" s="26">
        <f t="shared" si="11"/>
        <v>0</v>
      </c>
      <c r="AK88" s="26">
        <f t="shared" si="11"/>
        <v>0</v>
      </c>
      <c r="AL88" s="26">
        <f t="shared" si="11"/>
        <v>0</v>
      </c>
      <c r="AM88" s="26">
        <f t="shared" si="11"/>
        <v>0</v>
      </c>
      <c r="AN88" s="26">
        <f t="shared" si="11"/>
        <v>0</v>
      </c>
      <c r="AO88" s="26">
        <f t="shared" si="11"/>
        <v>0</v>
      </c>
      <c r="AP88" s="26">
        <f t="shared" si="11"/>
        <v>0</v>
      </c>
      <c r="AQ88" s="26">
        <f t="shared" si="9"/>
        <v>0</v>
      </c>
      <c r="AR88" s="26">
        <f t="shared" si="7"/>
        <v>0</v>
      </c>
      <c r="AS88" s="26">
        <f t="shared" si="6"/>
        <v>0</v>
      </c>
      <c r="AT88" s="21"/>
      <c r="AU88" s="21"/>
      <c r="AV88" s="21"/>
      <c r="AW88" s="21"/>
      <c r="AX88" s="21"/>
      <c r="AY88" s="21"/>
      <c r="AZ88" s="21"/>
      <c r="BA88" s="21"/>
      <c r="BB88" s="21"/>
      <c r="BC88" s="21"/>
      <c r="BD88" s="21"/>
      <c r="BE88" s="21"/>
    </row>
    <row r="89" spans="3:57">
      <c r="C89" s="26">
        <v>17.75</v>
      </c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26">
        <f t="shared" si="12"/>
        <v>0</v>
      </c>
      <c r="W89" s="29">
        <f t="shared" si="14"/>
        <v>531.80542132214725</v>
      </c>
      <c r="X89" s="28">
        <f t="shared" si="13"/>
        <v>0</v>
      </c>
      <c r="Y89" s="22"/>
      <c r="Z89" s="22"/>
      <c r="AA89" s="26">
        <v>17.75</v>
      </c>
      <c r="AB89" s="26">
        <f t="shared" si="11"/>
        <v>0</v>
      </c>
      <c r="AC89" s="26">
        <f t="shared" si="11"/>
        <v>0</v>
      </c>
      <c r="AD89" s="26">
        <f t="shared" si="11"/>
        <v>0</v>
      </c>
      <c r="AE89" s="26">
        <f t="shared" si="11"/>
        <v>0</v>
      </c>
      <c r="AF89" s="26">
        <f t="shared" si="11"/>
        <v>0</v>
      </c>
      <c r="AG89" s="26">
        <f t="shared" si="11"/>
        <v>0</v>
      </c>
      <c r="AH89" s="26">
        <f t="shared" si="11"/>
        <v>0</v>
      </c>
      <c r="AI89" s="26">
        <f t="shared" si="11"/>
        <v>0</v>
      </c>
      <c r="AJ89" s="26">
        <f t="shared" si="11"/>
        <v>0</v>
      </c>
      <c r="AK89" s="26">
        <f t="shared" si="11"/>
        <v>0</v>
      </c>
      <c r="AL89" s="26">
        <f t="shared" si="11"/>
        <v>0</v>
      </c>
      <c r="AM89" s="26">
        <f t="shared" si="11"/>
        <v>0</v>
      </c>
      <c r="AN89" s="26">
        <f t="shared" si="11"/>
        <v>0</v>
      </c>
      <c r="AO89" s="26">
        <f t="shared" si="11"/>
        <v>0</v>
      </c>
      <c r="AP89" s="26">
        <f t="shared" si="11"/>
        <v>0</v>
      </c>
      <c r="AQ89" s="26">
        <f t="shared" si="9"/>
        <v>0</v>
      </c>
      <c r="AR89" s="26">
        <f t="shared" si="7"/>
        <v>0</v>
      </c>
      <c r="AS89" s="26">
        <f t="shared" si="6"/>
        <v>0</v>
      </c>
      <c r="AT89" s="21"/>
      <c r="AU89" s="21"/>
      <c r="AV89" s="21"/>
      <c r="AW89" s="21"/>
      <c r="AX89" s="21"/>
      <c r="AY89" s="21"/>
      <c r="AZ89" s="21"/>
      <c r="BA89" s="21"/>
      <c r="BB89" s="21"/>
      <c r="BC89" s="21"/>
      <c r="BD89" s="21"/>
      <c r="BE89" s="21"/>
    </row>
    <row r="90" spans="3:57">
      <c r="C90" s="26">
        <v>18</v>
      </c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26">
        <f t="shared" si="12"/>
        <v>0</v>
      </c>
      <c r="W90" s="29">
        <f t="shared" si="14"/>
        <v>526.39815989699366</v>
      </c>
      <c r="X90" s="28">
        <f t="shared" si="13"/>
        <v>0</v>
      </c>
      <c r="Y90" s="22"/>
      <c r="Z90" s="22"/>
      <c r="AA90" s="26">
        <v>18</v>
      </c>
      <c r="AB90" s="26">
        <f t="shared" si="11"/>
        <v>0</v>
      </c>
      <c r="AC90" s="26">
        <f t="shared" si="11"/>
        <v>0</v>
      </c>
      <c r="AD90" s="26">
        <f t="shared" si="11"/>
        <v>0</v>
      </c>
      <c r="AE90" s="26">
        <f t="shared" si="11"/>
        <v>0</v>
      </c>
      <c r="AF90" s="26">
        <f t="shared" si="11"/>
        <v>0</v>
      </c>
      <c r="AG90" s="26">
        <f t="shared" si="11"/>
        <v>0</v>
      </c>
      <c r="AH90" s="26">
        <f t="shared" si="11"/>
        <v>0</v>
      </c>
      <c r="AI90" s="26">
        <f t="shared" si="11"/>
        <v>0</v>
      </c>
      <c r="AJ90" s="26">
        <f t="shared" si="11"/>
        <v>0</v>
      </c>
      <c r="AK90" s="26">
        <f t="shared" si="11"/>
        <v>0</v>
      </c>
      <c r="AL90" s="26">
        <f t="shared" si="11"/>
        <v>0</v>
      </c>
      <c r="AM90" s="26">
        <f t="shared" si="11"/>
        <v>0</v>
      </c>
      <c r="AN90" s="26">
        <f t="shared" si="11"/>
        <v>0</v>
      </c>
      <c r="AO90" s="26">
        <f t="shared" si="11"/>
        <v>0</v>
      </c>
      <c r="AP90" s="26">
        <f t="shared" si="11"/>
        <v>0</v>
      </c>
      <c r="AQ90" s="26">
        <f t="shared" si="9"/>
        <v>0</v>
      </c>
      <c r="AR90" s="26">
        <f t="shared" si="7"/>
        <v>0</v>
      </c>
      <c r="AS90" s="26">
        <f t="shared" si="6"/>
        <v>0</v>
      </c>
      <c r="AT90" s="21"/>
      <c r="AU90" s="21"/>
      <c r="AV90" s="21"/>
      <c r="AW90" s="21"/>
      <c r="AX90" s="21"/>
      <c r="AY90" s="21"/>
      <c r="AZ90" s="21"/>
      <c r="BA90" s="21"/>
      <c r="BB90" s="21"/>
      <c r="BC90" s="21"/>
      <c r="BD90" s="21"/>
      <c r="BE90" s="21"/>
    </row>
    <row r="91" spans="3:57">
      <c r="C91" s="26">
        <v>18.25</v>
      </c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26">
        <f t="shared" si="12"/>
        <v>0</v>
      </c>
      <c r="W91" s="29">
        <f t="shared" si="14"/>
        <v>521.0469317649513</v>
      </c>
      <c r="X91" s="28">
        <f t="shared" si="13"/>
        <v>0</v>
      </c>
      <c r="Y91" s="22"/>
      <c r="Z91" s="22"/>
      <c r="AA91" s="26">
        <v>18.25</v>
      </c>
      <c r="AB91" s="26">
        <f t="shared" si="11"/>
        <v>0</v>
      </c>
      <c r="AC91" s="26">
        <f t="shared" si="11"/>
        <v>0</v>
      </c>
      <c r="AD91" s="26">
        <f t="shared" si="11"/>
        <v>0</v>
      </c>
      <c r="AE91" s="26">
        <f t="shared" si="11"/>
        <v>0</v>
      </c>
      <c r="AF91" s="26">
        <f t="shared" si="11"/>
        <v>0</v>
      </c>
      <c r="AG91" s="26">
        <f t="shared" si="11"/>
        <v>0</v>
      </c>
      <c r="AH91" s="26">
        <f t="shared" si="11"/>
        <v>0</v>
      </c>
      <c r="AI91" s="26">
        <f t="shared" si="11"/>
        <v>0</v>
      </c>
      <c r="AJ91" s="26">
        <f t="shared" si="11"/>
        <v>0</v>
      </c>
      <c r="AK91" s="26">
        <f t="shared" si="11"/>
        <v>0</v>
      </c>
      <c r="AL91" s="26">
        <f t="shared" si="11"/>
        <v>0</v>
      </c>
      <c r="AM91" s="26">
        <f t="shared" si="11"/>
        <v>0</v>
      </c>
      <c r="AN91" s="26">
        <f t="shared" si="11"/>
        <v>0</v>
      </c>
      <c r="AO91" s="26">
        <f t="shared" si="11"/>
        <v>0</v>
      </c>
      <c r="AP91" s="26">
        <f t="shared" si="11"/>
        <v>0</v>
      </c>
      <c r="AQ91" s="26">
        <f t="shared" si="9"/>
        <v>0</v>
      </c>
      <c r="AR91" s="26">
        <f t="shared" si="7"/>
        <v>0</v>
      </c>
      <c r="AS91" s="26">
        <f t="shared" si="6"/>
        <v>0</v>
      </c>
      <c r="AT91" s="21"/>
      <c r="AU91" s="21"/>
      <c r="AV91" s="21"/>
      <c r="AW91" s="21"/>
      <c r="AX91" s="21"/>
      <c r="AY91" s="21"/>
      <c r="AZ91" s="21"/>
      <c r="BA91" s="21"/>
      <c r="BB91" s="21"/>
      <c r="BC91" s="21"/>
      <c r="BD91" s="21"/>
      <c r="BE91" s="21"/>
    </row>
    <row r="92" spans="3:57">
      <c r="C92" s="26">
        <v>18.5</v>
      </c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26">
        <f t="shared" si="12"/>
        <v>0</v>
      </c>
      <c r="W92" s="29">
        <f t="shared" si="14"/>
        <v>515.75115627535615</v>
      </c>
      <c r="X92" s="28">
        <f t="shared" si="13"/>
        <v>0</v>
      </c>
      <c r="Y92" s="22"/>
      <c r="Z92" s="22"/>
      <c r="AA92" s="26">
        <v>18.5</v>
      </c>
      <c r="AB92" s="26">
        <f t="shared" si="11"/>
        <v>0</v>
      </c>
      <c r="AC92" s="26">
        <f t="shared" si="11"/>
        <v>0</v>
      </c>
      <c r="AD92" s="26">
        <f t="shared" si="11"/>
        <v>0</v>
      </c>
      <c r="AE92" s="26">
        <f t="shared" si="11"/>
        <v>0</v>
      </c>
      <c r="AF92" s="26">
        <f t="shared" si="11"/>
        <v>0</v>
      </c>
      <c r="AG92" s="26">
        <f t="shared" si="11"/>
        <v>0</v>
      </c>
      <c r="AH92" s="26">
        <f t="shared" si="11"/>
        <v>0</v>
      </c>
      <c r="AI92" s="26">
        <f t="shared" si="11"/>
        <v>0</v>
      </c>
      <c r="AJ92" s="26">
        <f t="shared" si="11"/>
        <v>0</v>
      </c>
      <c r="AK92" s="26">
        <f t="shared" si="11"/>
        <v>0</v>
      </c>
      <c r="AL92" s="26">
        <f t="shared" si="11"/>
        <v>0</v>
      </c>
      <c r="AM92" s="26">
        <f t="shared" si="11"/>
        <v>0</v>
      </c>
      <c r="AN92" s="26">
        <f t="shared" si="11"/>
        <v>0</v>
      </c>
      <c r="AO92" s="26">
        <f t="shared" si="11"/>
        <v>0</v>
      </c>
      <c r="AP92" s="26">
        <f t="shared" si="11"/>
        <v>0</v>
      </c>
      <c r="AQ92" s="26">
        <f t="shared" si="9"/>
        <v>0</v>
      </c>
      <c r="AR92" s="26">
        <f t="shared" si="7"/>
        <v>0</v>
      </c>
      <c r="AS92" s="26">
        <f t="shared" si="6"/>
        <v>0</v>
      </c>
      <c r="AT92" s="21"/>
      <c r="AU92" s="21"/>
      <c r="AV92" s="21"/>
      <c r="AW92" s="21"/>
      <c r="AX92" s="21"/>
      <c r="AY92" s="21"/>
      <c r="AZ92" s="21"/>
      <c r="BA92" s="21"/>
      <c r="BB92" s="21"/>
      <c r="BC92" s="21"/>
      <c r="BD92" s="21"/>
      <c r="BE92" s="21"/>
    </row>
    <row r="93" spans="3:57">
      <c r="C93" s="26">
        <v>18.75</v>
      </c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26">
        <f t="shared" si="12"/>
        <v>0</v>
      </c>
      <c r="W93" s="29">
        <f t="shared" si="14"/>
        <v>510.51025879459542</v>
      </c>
      <c r="X93" s="28">
        <f t="shared" si="13"/>
        <v>0</v>
      </c>
      <c r="Y93" s="22"/>
      <c r="Z93" s="22"/>
      <c r="AA93" s="26">
        <v>18.75</v>
      </c>
      <c r="AB93" s="26">
        <f t="shared" si="11"/>
        <v>0</v>
      </c>
      <c r="AC93" s="26">
        <f t="shared" si="11"/>
        <v>0</v>
      </c>
      <c r="AD93" s="26">
        <f t="shared" si="11"/>
        <v>0</v>
      </c>
      <c r="AE93" s="26">
        <f t="shared" si="11"/>
        <v>0</v>
      </c>
      <c r="AF93" s="26">
        <f t="shared" si="11"/>
        <v>0</v>
      </c>
      <c r="AG93" s="26">
        <f t="shared" si="11"/>
        <v>0</v>
      </c>
      <c r="AH93" s="26">
        <f t="shared" si="11"/>
        <v>0</v>
      </c>
      <c r="AI93" s="26">
        <f t="shared" si="11"/>
        <v>0</v>
      </c>
      <c r="AJ93" s="26">
        <f t="shared" si="11"/>
        <v>0</v>
      </c>
      <c r="AK93" s="26">
        <f t="shared" si="11"/>
        <v>0</v>
      </c>
      <c r="AL93" s="26">
        <f t="shared" si="11"/>
        <v>0</v>
      </c>
      <c r="AM93" s="26">
        <f t="shared" si="11"/>
        <v>0</v>
      </c>
      <c r="AN93" s="26">
        <f t="shared" si="11"/>
        <v>0</v>
      </c>
      <c r="AO93" s="26">
        <f t="shared" si="11"/>
        <v>0</v>
      </c>
      <c r="AP93" s="26">
        <f t="shared" si="11"/>
        <v>0</v>
      </c>
      <c r="AQ93" s="26">
        <f t="shared" si="9"/>
        <v>0</v>
      </c>
      <c r="AR93" s="26">
        <f t="shared" si="7"/>
        <v>0</v>
      </c>
      <c r="AS93" s="26">
        <f t="shared" si="6"/>
        <v>0</v>
      </c>
      <c r="AT93" s="21"/>
      <c r="AU93" s="21"/>
      <c r="AV93" s="21"/>
      <c r="AW93" s="21"/>
      <c r="AX93" s="21"/>
      <c r="AY93" s="21"/>
      <c r="AZ93" s="21"/>
      <c r="BA93" s="21"/>
      <c r="BB93" s="21"/>
      <c r="BC93" s="21"/>
      <c r="BD93" s="21"/>
      <c r="BE93" s="21"/>
    </row>
    <row r="94" spans="3:57">
      <c r="C94" s="26">
        <v>19</v>
      </c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26">
        <f t="shared" si="12"/>
        <v>0</v>
      </c>
      <c r="W94" s="29">
        <f t="shared" si="14"/>
        <v>505.32367064375518</v>
      </c>
      <c r="X94" s="28">
        <f t="shared" si="13"/>
        <v>0</v>
      </c>
      <c r="Y94" s="22"/>
      <c r="Z94" s="22"/>
      <c r="AA94" s="26">
        <v>19</v>
      </c>
      <c r="AB94" s="26">
        <f t="shared" si="11"/>
        <v>0</v>
      </c>
      <c r="AC94" s="26">
        <f t="shared" si="11"/>
        <v>0</v>
      </c>
      <c r="AD94" s="26">
        <f t="shared" si="11"/>
        <v>0</v>
      </c>
      <c r="AE94" s="26">
        <f t="shared" si="11"/>
        <v>0</v>
      </c>
      <c r="AF94" s="26">
        <f t="shared" si="11"/>
        <v>0</v>
      </c>
      <c r="AG94" s="26">
        <f t="shared" si="11"/>
        <v>0</v>
      </c>
      <c r="AH94" s="26">
        <f t="shared" si="11"/>
        <v>0</v>
      </c>
      <c r="AI94" s="26">
        <f t="shared" si="11"/>
        <v>0</v>
      </c>
      <c r="AJ94" s="26">
        <f t="shared" si="11"/>
        <v>0</v>
      </c>
      <c r="AK94" s="26">
        <f t="shared" si="11"/>
        <v>0</v>
      </c>
      <c r="AL94" s="26">
        <f t="shared" si="11"/>
        <v>0</v>
      </c>
      <c r="AM94" s="26">
        <f t="shared" si="11"/>
        <v>0</v>
      </c>
      <c r="AN94" s="26">
        <f t="shared" si="11"/>
        <v>0</v>
      </c>
      <c r="AO94" s="26">
        <f t="shared" si="11"/>
        <v>0</v>
      </c>
      <c r="AP94" s="26">
        <f t="shared" si="11"/>
        <v>0</v>
      </c>
      <c r="AQ94" s="26">
        <f t="shared" si="9"/>
        <v>0</v>
      </c>
      <c r="AR94" s="26">
        <f t="shared" si="7"/>
        <v>0</v>
      </c>
      <c r="AS94" s="26">
        <f t="shared" si="6"/>
        <v>0</v>
      </c>
      <c r="AT94" s="21"/>
      <c r="AU94" s="21"/>
      <c r="AV94" s="21"/>
      <c r="AW94" s="21"/>
      <c r="AX94" s="21"/>
      <c r="AY94" s="21"/>
      <c r="AZ94" s="21"/>
      <c r="BA94" s="21"/>
      <c r="BB94" s="21"/>
      <c r="BC94" s="21"/>
      <c r="BD94" s="21"/>
      <c r="BE94" s="21"/>
    </row>
    <row r="95" spans="3:57">
      <c r="C95" s="26">
        <v>19.25</v>
      </c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26">
        <f t="shared" si="12"/>
        <v>0</v>
      </c>
      <c r="W95" s="29">
        <f t="shared" si="14"/>
        <v>500.19082903691435</v>
      </c>
      <c r="X95" s="28">
        <f t="shared" si="13"/>
        <v>0</v>
      </c>
      <c r="Y95" s="22"/>
      <c r="Z95" s="22"/>
      <c r="AA95" s="26">
        <v>19.25</v>
      </c>
      <c r="AB95" s="26">
        <f t="shared" si="11"/>
        <v>0</v>
      </c>
      <c r="AC95" s="26">
        <f t="shared" si="11"/>
        <v>0</v>
      </c>
      <c r="AD95" s="26">
        <f t="shared" si="11"/>
        <v>0</v>
      </c>
      <c r="AE95" s="26">
        <f t="shared" si="11"/>
        <v>0</v>
      </c>
      <c r="AF95" s="26">
        <f t="shared" si="11"/>
        <v>0</v>
      </c>
      <c r="AG95" s="26">
        <f t="shared" si="11"/>
        <v>0</v>
      </c>
      <c r="AH95" s="26">
        <f t="shared" si="11"/>
        <v>0</v>
      </c>
      <c r="AI95" s="26">
        <f t="shared" si="11"/>
        <v>0</v>
      </c>
      <c r="AJ95" s="26">
        <f t="shared" si="11"/>
        <v>0</v>
      </c>
      <c r="AK95" s="26">
        <f t="shared" si="11"/>
        <v>0</v>
      </c>
      <c r="AL95" s="26">
        <f t="shared" si="11"/>
        <v>0</v>
      </c>
      <c r="AM95" s="26">
        <f t="shared" si="11"/>
        <v>0</v>
      </c>
      <c r="AN95" s="26">
        <f t="shared" si="11"/>
        <v>0</v>
      </c>
      <c r="AO95" s="26">
        <f t="shared" si="11"/>
        <v>0</v>
      </c>
      <c r="AP95" s="26">
        <f t="shared" si="11"/>
        <v>0</v>
      </c>
      <c r="AQ95" s="26">
        <f t="shared" si="9"/>
        <v>0</v>
      </c>
      <c r="AR95" s="26">
        <f t="shared" si="7"/>
        <v>0</v>
      </c>
      <c r="AS95" s="26">
        <f t="shared" si="6"/>
        <v>0</v>
      </c>
      <c r="AT95" s="21"/>
      <c r="AU95" s="21"/>
      <c r="AV95" s="21"/>
      <c r="AW95" s="21"/>
      <c r="AX95" s="21"/>
      <c r="AY95" s="21"/>
      <c r="AZ95" s="21"/>
      <c r="BA95" s="21"/>
      <c r="BB95" s="21"/>
      <c r="BC95" s="21"/>
      <c r="BD95" s="21"/>
      <c r="BE95" s="21"/>
    </row>
    <row r="96" spans="3:57">
      <c r="C96" s="26">
        <v>19.5</v>
      </c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26">
        <f t="shared" si="12"/>
        <v>0</v>
      </c>
      <c r="W96" s="29">
        <f t="shared" si="14"/>
        <v>495.11117702007772</v>
      </c>
      <c r="X96" s="28">
        <f t="shared" si="13"/>
        <v>0</v>
      </c>
      <c r="Y96" s="22"/>
      <c r="Z96" s="22"/>
      <c r="AA96" s="26">
        <v>19.5</v>
      </c>
      <c r="AB96" s="26">
        <f t="shared" si="11"/>
        <v>0</v>
      </c>
      <c r="AC96" s="26">
        <f t="shared" si="11"/>
        <v>0</v>
      </c>
      <c r="AD96" s="26">
        <f t="shared" si="11"/>
        <v>0</v>
      </c>
      <c r="AE96" s="26">
        <f t="shared" si="11"/>
        <v>0</v>
      </c>
      <c r="AF96" s="26">
        <f t="shared" si="11"/>
        <v>0</v>
      </c>
      <c r="AG96" s="26">
        <f t="shared" si="11"/>
        <v>0</v>
      </c>
      <c r="AH96" s="26">
        <f t="shared" si="11"/>
        <v>0</v>
      </c>
      <c r="AI96" s="26">
        <f t="shared" si="11"/>
        <v>0</v>
      </c>
      <c r="AJ96" s="26">
        <f t="shared" si="11"/>
        <v>0</v>
      </c>
      <c r="AK96" s="26">
        <f t="shared" si="11"/>
        <v>0</v>
      </c>
      <c r="AL96" s="26">
        <f t="shared" si="11"/>
        <v>0</v>
      </c>
      <c r="AM96" s="26">
        <f t="shared" si="11"/>
        <v>0</v>
      </c>
      <c r="AN96" s="26">
        <f t="shared" si="11"/>
        <v>0</v>
      </c>
      <c r="AO96" s="26">
        <f t="shared" si="11"/>
        <v>0</v>
      </c>
      <c r="AP96" s="26">
        <f t="shared" si="11"/>
        <v>0</v>
      </c>
      <c r="AQ96" s="26">
        <f t="shared" si="9"/>
        <v>0</v>
      </c>
      <c r="AR96" s="26">
        <f t="shared" si="7"/>
        <v>0</v>
      </c>
      <c r="AS96" s="26">
        <f t="shared" si="6"/>
        <v>0</v>
      </c>
      <c r="AT96" s="21"/>
      <c r="AU96" s="21"/>
      <c r="AV96" s="21"/>
      <c r="AW96" s="21"/>
      <c r="AX96" s="21"/>
      <c r="AY96" s="21"/>
      <c r="AZ96" s="21"/>
      <c r="BA96" s="21"/>
      <c r="BB96" s="21"/>
      <c r="BC96" s="21"/>
      <c r="BD96" s="21"/>
      <c r="BE96" s="21"/>
    </row>
    <row r="97" spans="3:57">
      <c r="C97" s="26">
        <v>19.75</v>
      </c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26">
        <f t="shared" si="12"/>
        <v>0</v>
      </c>
      <c r="W97" s="29">
        <f t="shared" si="14"/>
        <v>490.08416341074218</v>
      </c>
      <c r="X97" s="28">
        <f t="shared" si="13"/>
        <v>0</v>
      </c>
      <c r="Y97" s="22"/>
      <c r="Z97" s="22"/>
      <c r="AA97" s="26">
        <v>19.75</v>
      </c>
      <c r="AB97" s="26">
        <f t="shared" si="11"/>
        <v>0</v>
      </c>
      <c r="AC97" s="26">
        <f t="shared" si="11"/>
        <v>0</v>
      </c>
      <c r="AD97" s="26">
        <f t="shared" si="11"/>
        <v>0</v>
      </c>
      <c r="AE97" s="26">
        <f t="shared" si="11"/>
        <v>0</v>
      </c>
      <c r="AF97" s="26">
        <f t="shared" si="11"/>
        <v>0</v>
      </c>
      <c r="AG97" s="26">
        <f t="shared" si="11"/>
        <v>0</v>
      </c>
      <c r="AH97" s="26">
        <f t="shared" si="11"/>
        <v>0</v>
      </c>
      <c r="AI97" s="26">
        <f t="shared" si="11"/>
        <v>0</v>
      </c>
      <c r="AJ97" s="26">
        <f t="shared" si="11"/>
        <v>0</v>
      </c>
      <c r="AK97" s="26">
        <f t="shared" si="11"/>
        <v>0</v>
      </c>
      <c r="AL97" s="26">
        <f t="shared" si="11"/>
        <v>0</v>
      </c>
      <c r="AM97" s="26">
        <f t="shared" si="11"/>
        <v>0</v>
      </c>
      <c r="AN97" s="26">
        <f t="shared" si="11"/>
        <v>0</v>
      </c>
      <c r="AO97" s="26">
        <f t="shared" si="11"/>
        <v>0</v>
      </c>
      <c r="AP97" s="26">
        <f t="shared" si="11"/>
        <v>0</v>
      </c>
      <c r="AQ97" s="26">
        <f t="shared" si="9"/>
        <v>0</v>
      </c>
      <c r="AR97" s="26">
        <f t="shared" si="7"/>
        <v>0</v>
      </c>
      <c r="AS97" s="26">
        <f t="shared" si="7"/>
        <v>0</v>
      </c>
      <c r="AT97" s="21"/>
      <c r="AU97" s="21"/>
      <c r="AV97" s="21"/>
      <c r="AW97" s="21"/>
      <c r="AX97" s="21"/>
      <c r="AY97" s="21"/>
      <c r="AZ97" s="21"/>
      <c r="BA97" s="21"/>
      <c r="BB97" s="21"/>
      <c r="BC97" s="21"/>
      <c r="BD97" s="21"/>
      <c r="BE97" s="21"/>
    </row>
    <row r="98" spans="3:57">
      <c r="C98" s="26">
        <v>20</v>
      </c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26">
        <f t="shared" si="12"/>
        <v>0</v>
      </c>
      <c r="W98" s="29">
        <f t="shared" si="14"/>
        <v>485.10924273808905</v>
      </c>
      <c r="X98" s="28">
        <f t="shared" si="13"/>
        <v>0</v>
      </c>
      <c r="Y98" s="22"/>
      <c r="Z98" s="22"/>
      <c r="AA98" s="26">
        <v>20</v>
      </c>
      <c r="AB98" s="26">
        <f t="shared" si="11"/>
        <v>0</v>
      </c>
      <c r="AC98" s="26">
        <f t="shared" si="11"/>
        <v>0</v>
      </c>
      <c r="AD98" s="26">
        <f t="shared" si="11"/>
        <v>0</v>
      </c>
      <c r="AE98" s="26">
        <f t="shared" si="11"/>
        <v>0</v>
      </c>
      <c r="AF98" s="26">
        <f t="shared" si="11"/>
        <v>0</v>
      </c>
      <c r="AG98" s="26">
        <f t="shared" si="11"/>
        <v>0</v>
      </c>
      <c r="AH98" s="26">
        <f t="shared" si="11"/>
        <v>0</v>
      </c>
      <c r="AI98" s="26">
        <f t="shared" si="11"/>
        <v>0</v>
      </c>
      <c r="AJ98" s="26">
        <f t="shared" si="11"/>
        <v>0</v>
      </c>
      <c r="AK98" s="26">
        <f t="shared" si="11"/>
        <v>0</v>
      </c>
      <c r="AL98" s="26">
        <f t="shared" si="11"/>
        <v>0</v>
      </c>
      <c r="AM98" s="26">
        <f t="shared" si="11"/>
        <v>0</v>
      </c>
      <c r="AN98" s="26">
        <f t="shared" si="11"/>
        <v>0</v>
      </c>
      <c r="AO98" s="26">
        <f t="shared" si="11"/>
        <v>0</v>
      </c>
      <c r="AP98" s="26">
        <f t="shared" si="11"/>
        <v>0</v>
      </c>
      <c r="AQ98" s="26">
        <f t="shared" si="9"/>
        <v>0</v>
      </c>
      <c r="AR98" s="26">
        <f t="shared" si="9"/>
        <v>0</v>
      </c>
      <c r="AS98" s="26">
        <f t="shared" si="9"/>
        <v>0</v>
      </c>
      <c r="AT98" s="21"/>
      <c r="AU98" s="21"/>
      <c r="AV98" s="21"/>
      <c r="AW98" s="21"/>
      <c r="AX98" s="21"/>
      <c r="AY98" s="21"/>
      <c r="AZ98" s="21"/>
      <c r="BA98" s="21"/>
      <c r="BB98" s="21"/>
      <c r="BC98" s="21"/>
      <c r="BD98" s="21"/>
      <c r="BE98" s="21"/>
    </row>
    <row r="99" spans="3:57">
      <c r="C99" s="26">
        <v>20.25</v>
      </c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26">
        <f t="shared" si="12"/>
        <v>0</v>
      </c>
      <c r="W99" s="29">
        <f t="shared" si="14"/>
        <v>480.18587518379616</v>
      </c>
      <c r="X99" s="28">
        <f t="shared" si="13"/>
        <v>0</v>
      </c>
      <c r="Y99" s="22"/>
      <c r="Z99" s="22"/>
      <c r="AA99" s="26">
        <v>20.25</v>
      </c>
      <c r="AB99" s="26">
        <f t="shared" ref="AB99:AP115" si="15">$B$6*(1-ISBLANK(D99))</f>
        <v>0</v>
      </c>
      <c r="AC99" s="26">
        <f t="shared" si="15"/>
        <v>0</v>
      </c>
      <c r="AD99" s="26">
        <f t="shared" si="15"/>
        <v>0</v>
      </c>
      <c r="AE99" s="26">
        <f t="shared" si="15"/>
        <v>0</v>
      </c>
      <c r="AF99" s="26">
        <f t="shared" si="15"/>
        <v>0</v>
      </c>
      <c r="AG99" s="26">
        <f t="shared" si="15"/>
        <v>0</v>
      </c>
      <c r="AH99" s="26">
        <f t="shared" si="15"/>
        <v>0</v>
      </c>
      <c r="AI99" s="26">
        <f t="shared" si="15"/>
        <v>0</v>
      </c>
      <c r="AJ99" s="26">
        <f t="shared" si="15"/>
        <v>0</v>
      </c>
      <c r="AK99" s="26">
        <f t="shared" si="15"/>
        <v>0</v>
      </c>
      <c r="AL99" s="26">
        <f t="shared" si="15"/>
        <v>0</v>
      </c>
      <c r="AM99" s="26">
        <f t="shared" si="15"/>
        <v>0</v>
      </c>
      <c r="AN99" s="26">
        <f t="shared" si="15"/>
        <v>0</v>
      </c>
      <c r="AO99" s="26">
        <f t="shared" si="15"/>
        <v>0</v>
      </c>
      <c r="AP99" s="26">
        <f t="shared" si="15"/>
        <v>0</v>
      </c>
      <c r="AQ99" s="26">
        <f t="shared" si="9"/>
        <v>0</v>
      </c>
      <c r="AR99" s="26">
        <f t="shared" si="9"/>
        <v>0</v>
      </c>
      <c r="AS99" s="26">
        <f t="shared" si="9"/>
        <v>0</v>
      </c>
      <c r="AT99" s="21"/>
      <c r="AU99" s="21"/>
      <c r="AV99" s="21"/>
      <c r="AW99" s="21"/>
      <c r="AX99" s="21"/>
      <c r="AY99" s="21"/>
      <c r="AZ99" s="21"/>
      <c r="BA99" s="21"/>
      <c r="BB99" s="21"/>
      <c r="BC99" s="21"/>
      <c r="BD99" s="21"/>
      <c r="BE99" s="21"/>
    </row>
    <row r="100" spans="3:57">
      <c r="C100" s="26">
        <v>20.5</v>
      </c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26">
        <f t="shared" si="12"/>
        <v>0</v>
      </c>
      <c r="W100" s="29">
        <f t="shared" si="14"/>
        <v>475.31352652346328</v>
      </c>
      <c r="X100" s="28">
        <f t="shared" si="13"/>
        <v>0</v>
      </c>
      <c r="Y100" s="22"/>
      <c r="Z100" s="22"/>
      <c r="AA100" s="26">
        <v>20.5</v>
      </c>
      <c r="AB100" s="26">
        <f t="shared" si="15"/>
        <v>0</v>
      </c>
      <c r="AC100" s="26">
        <f t="shared" si="15"/>
        <v>0</v>
      </c>
      <c r="AD100" s="26">
        <f t="shared" si="15"/>
        <v>0</v>
      </c>
      <c r="AE100" s="26">
        <f t="shared" si="15"/>
        <v>0</v>
      </c>
      <c r="AF100" s="26">
        <f t="shared" si="15"/>
        <v>0</v>
      </c>
      <c r="AG100" s="26">
        <f t="shared" si="15"/>
        <v>0</v>
      </c>
      <c r="AH100" s="26">
        <f t="shared" si="15"/>
        <v>0</v>
      </c>
      <c r="AI100" s="26">
        <f t="shared" si="15"/>
        <v>0</v>
      </c>
      <c r="AJ100" s="26">
        <f t="shared" si="15"/>
        <v>0</v>
      </c>
      <c r="AK100" s="26">
        <f t="shared" si="15"/>
        <v>0</v>
      </c>
      <c r="AL100" s="26">
        <f t="shared" si="15"/>
        <v>0</v>
      </c>
      <c r="AM100" s="26">
        <f t="shared" si="15"/>
        <v>0</v>
      </c>
      <c r="AN100" s="26">
        <f t="shared" si="15"/>
        <v>0</v>
      </c>
      <c r="AO100" s="26">
        <f t="shared" si="15"/>
        <v>0</v>
      </c>
      <c r="AP100" s="26">
        <f t="shared" si="15"/>
        <v>0</v>
      </c>
      <c r="AQ100" s="26">
        <f t="shared" si="9"/>
        <v>0</v>
      </c>
      <c r="AR100" s="26">
        <f t="shared" si="9"/>
        <v>0</v>
      </c>
      <c r="AS100" s="26">
        <f t="shared" si="9"/>
        <v>0</v>
      </c>
      <c r="AT100" s="21"/>
      <c r="AU100" s="21"/>
      <c r="AV100" s="21"/>
      <c r="AW100" s="21"/>
      <c r="AX100" s="21"/>
      <c r="AY100" s="21"/>
      <c r="AZ100" s="21"/>
      <c r="BA100" s="21"/>
      <c r="BB100" s="21"/>
      <c r="BC100" s="21"/>
      <c r="BD100" s="21"/>
      <c r="BE100" s="21"/>
    </row>
    <row r="101" spans="3:57">
      <c r="C101" s="26">
        <v>20.75</v>
      </c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26">
        <f t="shared" si="12"/>
        <v>0</v>
      </c>
      <c r="W101" s="29">
        <f t="shared" si="14"/>
        <v>470.49166806864446</v>
      </c>
      <c r="X101" s="28">
        <f t="shared" si="13"/>
        <v>0</v>
      </c>
      <c r="Y101" s="22"/>
      <c r="Z101" s="22"/>
      <c r="AA101" s="26">
        <v>20.75</v>
      </c>
      <c r="AB101" s="26">
        <f t="shared" si="15"/>
        <v>0</v>
      </c>
      <c r="AC101" s="26">
        <f t="shared" si="15"/>
        <v>0</v>
      </c>
      <c r="AD101" s="26">
        <f t="shared" si="15"/>
        <v>0</v>
      </c>
      <c r="AE101" s="26">
        <f t="shared" si="15"/>
        <v>0</v>
      </c>
      <c r="AF101" s="26">
        <f t="shared" si="15"/>
        <v>0</v>
      </c>
      <c r="AG101" s="26">
        <f t="shared" si="15"/>
        <v>0</v>
      </c>
      <c r="AH101" s="26">
        <f t="shared" si="15"/>
        <v>0</v>
      </c>
      <c r="AI101" s="26">
        <f t="shared" si="15"/>
        <v>0</v>
      </c>
      <c r="AJ101" s="26">
        <f t="shared" si="15"/>
        <v>0</v>
      </c>
      <c r="AK101" s="26">
        <f t="shared" si="15"/>
        <v>0</v>
      </c>
      <c r="AL101" s="26">
        <f t="shared" si="15"/>
        <v>0</v>
      </c>
      <c r="AM101" s="26">
        <f t="shared" si="15"/>
        <v>0</v>
      </c>
      <c r="AN101" s="26">
        <f t="shared" si="15"/>
        <v>0</v>
      </c>
      <c r="AO101" s="26">
        <f t="shared" si="15"/>
        <v>0</v>
      </c>
      <c r="AP101" s="26">
        <f t="shared" si="15"/>
        <v>0</v>
      </c>
      <c r="AQ101" s="26">
        <f t="shared" si="9"/>
        <v>0</v>
      </c>
      <c r="AR101" s="26">
        <f t="shared" si="9"/>
        <v>0</v>
      </c>
      <c r="AS101" s="26">
        <f t="shared" si="9"/>
        <v>0</v>
      </c>
      <c r="AT101" s="21"/>
      <c r="AU101" s="21"/>
      <c r="AV101" s="21"/>
      <c r="AW101" s="21"/>
      <c r="AX101" s="21"/>
      <c r="AY101" s="21"/>
      <c r="AZ101" s="21"/>
      <c r="BA101" s="21"/>
      <c r="BB101" s="21"/>
      <c r="BC101" s="21"/>
      <c r="BD101" s="21"/>
      <c r="BE101" s="21"/>
    </row>
    <row r="102" spans="3:57">
      <c r="C102" s="26">
        <v>21</v>
      </c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26">
        <f t="shared" si="12"/>
        <v>0</v>
      </c>
      <c r="W102" s="29">
        <f t="shared" si="14"/>
        <v>465.7197766094813</v>
      </c>
      <c r="X102" s="28">
        <f t="shared" si="13"/>
        <v>0</v>
      </c>
      <c r="Y102" s="22"/>
      <c r="Z102" s="22"/>
      <c r="AA102" s="26">
        <v>21</v>
      </c>
      <c r="AB102" s="26">
        <f t="shared" si="15"/>
        <v>0</v>
      </c>
      <c r="AC102" s="26">
        <f t="shared" si="15"/>
        <v>0</v>
      </c>
      <c r="AD102" s="26">
        <f t="shared" si="15"/>
        <v>0</v>
      </c>
      <c r="AE102" s="26">
        <f t="shared" si="15"/>
        <v>0</v>
      </c>
      <c r="AF102" s="26">
        <f t="shared" si="15"/>
        <v>0</v>
      </c>
      <c r="AG102" s="26">
        <f t="shared" si="15"/>
        <v>0</v>
      </c>
      <c r="AH102" s="26">
        <f t="shared" si="15"/>
        <v>0</v>
      </c>
      <c r="AI102" s="26">
        <f t="shared" si="15"/>
        <v>0</v>
      </c>
      <c r="AJ102" s="26">
        <f t="shared" si="15"/>
        <v>0</v>
      </c>
      <c r="AK102" s="26">
        <f t="shared" si="15"/>
        <v>0</v>
      </c>
      <c r="AL102" s="26">
        <f t="shared" si="15"/>
        <v>0</v>
      </c>
      <c r="AM102" s="26">
        <f t="shared" si="15"/>
        <v>0</v>
      </c>
      <c r="AN102" s="26">
        <f t="shared" si="15"/>
        <v>0</v>
      </c>
      <c r="AO102" s="26">
        <f t="shared" si="15"/>
        <v>0</v>
      </c>
      <c r="AP102" s="26">
        <f t="shared" si="15"/>
        <v>0</v>
      </c>
      <c r="AQ102" s="26">
        <f t="shared" si="9"/>
        <v>0</v>
      </c>
      <c r="AR102" s="26">
        <f t="shared" si="9"/>
        <v>0</v>
      </c>
      <c r="AS102" s="26">
        <f t="shared" si="9"/>
        <v>0</v>
      </c>
      <c r="AT102" s="21"/>
      <c r="AU102" s="21"/>
      <c r="AV102" s="21"/>
      <c r="AW102" s="21"/>
      <c r="AX102" s="21"/>
      <c r="AY102" s="21"/>
      <c r="AZ102" s="21"/>
      <c r="BA102" s="21"/>
      <c r="BB102" s="21"/>
      <c r="BC102" s="21"/>
      <c r="BD102" s="21"/>
      <c r="BE102" s="21"/>
    </row>
    <row r="103" spans="3:57">
      <c r="C103" s="26">
        <v>21.25</v>
      </c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26">
        <f t="shared" si="12"/>
        <v>0</v>
      </c>
      <c r="W103" s="29">
        <f t="shared" si="14"/>
        <v>460.99733435793036</v>
      </c>
      <c r="X103" s="28">
        <f t="shared" si="13"/>
        <v>0</v>
      </c>
      <c r="Y103" s="22"/>
      <c r="Z103" s="22"/>
      <c r="AA103" s="26">
        <v>21.25</v>
      </c>
      <c r="AB103" s="26">
        <f t="shared" si="15"/>
        <v>0</v>
      </c>
      <c r="AC103" s="26">
        <f t="shared" si="15"/>
        <v>0</v>
      </c>
      <c r="AD103" s="26">
        <f t="shared" si="15"/>
        <v>0</v>
      </c>
      <c r="AE103" s="26">
        <f t="shared" si="15"/>
        <v>0</v>
      </c>
      <c r="AF103" s="26">
        <f t="shared" si="15"/>
        <v>0</v>
      </c>
      <c r="AG103" s="26">
        <f t="shared" si="15"/>
        <v>0</v>
      </c>
      <c r="AH103" s="26">
        <f t="shared" si="15"/>
        <v>0</v>
      </c>
      <c r="AI103" s="26">
        <f t="shared" si="15"/>
        <v>0</v>
      </c>
      <c r="AJ103" s="26">
        <f t="shared" si="15"/>
        <v>0</v>
      </c>
      <c r="AK103" s="26">
        <f t="shared" si="15"/>
        <v>0</v>
      </c>
      <c r="AL103" s="26">
        <f t="shared" si="15"/>
        <v>0</v>
      </c>
      <c r="AM103" s="26">
        <f t="shared" si="15"/>
        <v>0</v>
      </c>
      <c r="AN103" s="26">
        <f t="shared" si="15"/>
        <v>0</v>
      </c>
      <c r="AO103" s="26">
        <f t="shared" si="15"/>
        <v>0</v>
      </c>
      <c r="AP103" s="26">
        <f t="shared" si="15"/>
        <v>0</v>
      </c>
      <c r="AQ103" s="26">
        <f t="shared" si="9"/>
        <v>0</v>
      </c>
      <c r="AR103" s="26">
        <f t="shared" si="9"/>
        <v>0</v>
      </c>
      <c r="AS103" s="26">
        <f t="shared" si="9"/>
        <v>0</v>
      </c>
      <c r="AT103" s="21"/>
      <c r="AU103" s="21"/>
      <c r="AV103" s="21"/>
      <c r="AW103" s="21"/>
      <c r="AX103" s="21"/>
      <c r="AY103" s="21"/>
      <c r="AZ103" s="21"/>
      <c r="BA103" s="21"/>
      <c r="BB103" s="21"/>
      <c r="BC103" s="21"/>
      <c r="BD103" s="21"/>
      <c r="BE103" s="21"/>
    </row>
    <row r="104" spans="3:57">
      <c r="C104" s="26">
        <v>21.5</v>
      </c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26">
        <f t="shared" si="12"/>
        <v>0</v>
      </c>
      <c r="W104" s="29">
        <f t="shared" si="14"/>
        <v>456.32382889157924</v>
      </c>
      <c r="X104" s="28">
        <f t="shared" si="13"/>
        <v>0</v>
      </c>
      <c r="Y104" s="22"/>
      <c r="Z104" s="22"/>
      <c r="AA104" s="26">
        <v>21.5</v>
      </c>
      <c r="AB104" s="26">
        <f t="shared" si="15"/>
        <v>0</v>
      </c>
      <c r="AC104" s="26">
        <f t="shared" si="15"/>
        <v>0</v>
      </c>
      <c r="AD104" s="26">
        <f t="shared" si="15"/>
        <v>0</v>
      </c>
      <c r="AE104" s="26">
        <f t="shared" si="15"/>
        <v>0</v>
      </c>
      <c r="AF104" s="26">
        <f t="shared" si="15"/>
        <v>0</v>
      </c>
      <c r="AG104" s="26">
        <f t="shared" si="15"/>
        <v>0</v>
      </c>
      <c r="AH104" s="26">
        <f t="shared" si="15"/>
        <v>0</v>
      </c>
      <c r="AI104" s="26">
        <f t="shared" si="15"/>
        <v>0</v>
      </c>
      <c r="AJ104" s="26">
        <f t="shared" si="15"/>
        <v>0</v>
      </c>
      <c r="AK104" s="26">
        <f t="shared" si="15"/>
        <v>0</v>
      </c>
      <c r="AL104" s="26">
        <f t="shared" si="15"/>
        <v>0</v>
      </c>
      <c r="AM104" s="26">
        <f t="shared" si="15"/>
        <v>0</v>
      </c>
      <c r="AN104" s="26">
        <f t="shared" si="15"/>
        <v>0</v>
      </c>
      <c r="AO104" s="26">
        <f t="shared" si="15"/>
        <v>0</v>
      </c>
      <c r="AP104" s="26">
        <f t="shared" si="15"/>
        <v>0</v>
      </c>
      <c r="AQ104" s="26">
        <f t="shared" si="9"/>
        <v>0</v>
      </c>
      <c r="AR104" s="26">
        <f t="shared" si="9"/>
        <v>0</v>
      </c>
      <c r="AS104" s="26">
        <f t="shared" si="9"/>
        <v>0</v>
      </c>
      <c r="AT104" s="21"/>
      <c r="AU104" s="21"/>
      <c r="AV104" s="21"/>
      <c r="AW104" s="21"/>
      <c r="AX104" s="21"/>
      <c r="AY104" s="21"/>
      <c r="AZ104" s="21"/>
      <c r="BA104" s="21"/>
      <c r="BB104" s="21"/>
      <c r="BC104" s="21"/>
      <c r="BD104" s="21"/>
      <c r="BE104" s="21"/>
    </row>
    <row r="105" spans="3:57">
      <c r="C105" s="26">
        <v>21.75</v>
      </c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26">
        <f t="shared" si="12"/>
        <v>0</v>
      </c>
      <c r="W105" s="29">
        <f t="shared" si="14"/>
        <v>451.69875309804451</v>
      </c>
      <c r="X105" s="28">
        <f t="shared" si="13"/>
        <v>0</v>
      </c>
      <c r="Y105" s="22"/>
      <c r="Z105" s="22"/>
      <c r="AA105" s="26">
        <v>21.75</v>
      </c>
      <c r="AB105" s="26">
        <f t="shared" si="15"/>
        <v>0</v>
      </c>
      <c r="AC105" s="26">
        <f t="shared" si="15"/>
        <v>0</v>
      </c>
      <c r="AD105" s="26">
        <f t="shared" si="15"/>
        <v>0</v>
      </c>
      <c r="AE105" s="26">
        <f t="shared" si="15"/>
        <v>0</v>
      </c>
      <c r="AF105" s="26">
        <f t="shared" si="15"/>
        <v>0</v>
      </c>
      <c r="AG105" s="26">
        <f t="shared" si="15"/>
        <v>0</v>
      </c>
      <c r="AH105" s="26">
        <f t="shared" si="15"/>
        <v>0</v>
      </c>
      <c r="AI105" s="26">
        <f t="shared" si="15"/>
        <v>0</v>
      </c>
      <c r="AJ105" s="26">
        <f t="shared" si="15"/>
        <v>0</v>
      </c>
      <c r="AK105" s="26">
        <f t="shared" si="15"/>
        <v>0</v>
      </c>
      <c r="AL105" s="26">
        <f t="shared" si="15"/>
        <v>0</v>
      </c>
      <c r="AM105" s="26">
        <f t="shared" si="15"/>
        <v>0</v>
      </c>
      <c r="AN105" s="26">
        <f t="shared" si="15"/>
        <v>0</v>
      </c>
      <c r="AO105" s="26">
        <f t="shared" si="15"/>
        <v>0</v>
      </c>
      <c r="AP105" s="26">
        <f t="shared" si="15"/>
        <v>0</v>
      </c>
      <c r="AQ105" s="26">
        <f t="shared" si="9"/>
        <v>0</v>
      </c>
      <c r="AR105" s="26">
        <f t="shared" si="9"/>
        <v>0</v>
      </c>
      <c r="AS105" s="26">
        <f t="shared" si="9"/>
        <v>0</v>
      </c>
      <c r="AT105" s="21"/>
      <c r="AU105" s="21"/>
      <c r="AV105" s="21"/>
      <c r="AW105" s="21"/>
      <c r="AX105" s="21"/>
      <c r="AY105" s="21"/>
      <c r="AZ105" s="21"/>
      <c r="BA105" s="21"/>
      <c r="BB105" s="21"/>
      <c r="BC105" s="21"/>
      <c r="BD105" s="21"/>
      <c r="BE105" s="21"/>
    </row>
    <row r="106" spans="3:57">
      <c r="C106" s="26">
        <v>22</v>
      </c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26">
        <f t="shared" si="12"/>
        <v>0</v>
      </c>
      <c r="W106" s="29">
        <f t="shared" si="14"/>
        <v>447.12160511994603</v>
      </c>
      <c r="X106" s="28">
        <f t="shared" si="13"/>
        <v>0</v>
      </c>
      <c r="Y106" s="22"/>
      <c r="Z106" s="22"/>
      <c r="AA106" s="26">
        <v>22</v>
      </c>
      <c r="AB106" s="26">
        <f t="shared" si="15"/>
        <v>0</v>
      </c>
      <c r="AC106" s="26">
        <f t="shared" si="15"/>
        <v>0</v>
      </c>
      <c r="AD106" s="26">
        <f t="shared" si="15"/>
        <v>0</v>
      </c>
      <c r="AE106" s="26">
        <f t="shared" si="15"/>
        <v>0</v>
      </c>
      <c r="AF106" s="26">
        <f t="shared" si="15"/>
        <v>0</v>
      </c>
      <c r="AG106" s="26">
        <f t="shared" si="15"/>
        <v>0</v>
      </c>
      <c r="AH106" s="26">
        <f t="shared" si="15"/>
        <v>0</v>
      </c>
      <c r="AI106" s="26">
        <f t="shared" si="15"/>
        <v>0</v>
      </c>
      <c r="AJ106" s="26">
        <f t="shared" si="15"/>
        <v>0</v>
      </c>
      <c r="AK106" s="26">
        <f t="shared" si="15"/>
        <v>0</v>
      </c>
      <c r="AL106" s="26">
        <f t="shared" si="15"/>
        <v>0</v>
      </c>
      <c r="AM106" s="26">
        <f t="shared" si="15"/>
        <v>0</v>
      </c>
      <c r="AN106" s="26">
        <f t="shared" si="15"/>
        <v>0</v>
      </c>
      <c r="AO106" s="26">
        <f t="shared" si="15"/>
        <v>0</v>
      </c>
      <c r="AP106" s="26">
        <f t="shared" si="15"/>
        <v>0</v>
      </c>
      <c r="AQ106" s="26">
        <f t="shared" si="9"/>
        <v>0</v>
      </c>
      <c r="AR106" s="26">
        <f t="shared" si="9"/>
        <v>0</v>
      </c>
      <c r="AS106" s="26">
        <f t="shared" si="9"/>
        <v>0</v>
      </c>
      <c r="AT106" s="21"/>
      <c r="AU106" s="21"/>
      <c r="AV106" s="21"/>
      <c r="AW106" s="21"/>
      <c r="AX106" s="21"/>
      <c r="AY106" s="21"/>
      <c r="AZ106" s="21"/>
      <c r="BA106" s="21"/>
      <c r="BB106" s="21"/>
      <c r="BC106" s="21"/>
      <c r="BD106" s="21"/>
      <c r="BE106" s="21"/>
    </row>
    <row r="107" spans="3:57">
      <c r="C107" s="26">
        <v>22.25</v>
      </c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26">
        <f t="shared" si="12"/>
        <v>0</v>
      </c>
      <c r="W107" s="29">
        <f t="shared" si="14"/>
        <v>442.59188830045161</v>
      </c>
      <c r="X107" s="28">
        <f t="shared" si="13"/>
        <v>0</v>
      </c>
      <c r="Y107" s="22"/>
      <c r="Z107" s="22"/>
      <c r="AA107" s="26">
        <v>22.25</v>
      </c>
      <c r="AB107" s="26">
        <f t="shared" si="15"/>
        <v>0</v>
      </c>
      <c r="AC107" s="26">
        <f t="shared" si="15"/>
        <v>0</v>
      </c>
      <c r="AD107" s="26">
        <f t="shared" si="15"/>
        <v>0</v>
      </c>
      <c r="AE107" s="26">
        <f t="shared" si="15"/>
        <v>0</v>
      </c>
      <c r="AF107" s="26">
        <f t="shared" si="15"/>
        <v>0</v>
      </c>
      <c r="AG107" s="26">
        <f t="shared" si="15"/>
        <v>0</v>
      </c>
      <c r="AH107" s="26">
        <f t="shared" si="15"/>
        <v>0</v>
      </c>
      <c r="AI107" s="26">
        <f t="shared" si="15"/>
        <v>0</v>
      </c>
      <c r="AJ107" s="26">
        <f t="shared" si="15"/>
        <v>0</v>
      </c>
      <c r="AK107" s="26">
        <f t="shared" si="15"/>
        <v>0</v>
      </c>
      <c r="AL107" s="26">
        <f t="shared" si="15"/>
        <v>0</v>
      </c>
      <c r="AM107" s="26">
        <f t="shared" si="15"/>
        <v>0</v>
      </c>
      <c r="AN107" s="26">
        <f t="shared" si="15"/>
        <v>0</v>
      </c>
      <c r="AO107" s="26">
        <f t="shared" si="15"/>
        <v>0</v>
      </c>
      <c r="AP107" s="26">
        <f t="shared" si="15"/>
        <v>0</v>
      </c>
      <c r="AQ107" s="26">
        <f t="shared" si="9"/>
        <v>0</v>
      </c>
      <c r="AR107" s="26">
        <f t="shared" si="9"/>
        <v>0</v>
      </c>
      <c r="AS107" s="26">
        <f t="shared" si="9"/>
        <v>0</v>
      </c>
      <c r="AT107" s="21"/>
      <c r="AU107" s="21"/>
      <c r="AV107" s="21"/>
      <c r="AW107" s="21"/>
      <c r="AX107" s="21"/>
      <c r="AY107" s="21"/>
      <c r="AZ107" s="21"/>
      <c r="BA107" s="21"/>
      <c r="BB107" s="21"/>
      <c r="BC107" s="21"/>
      <c r="BD107" s="21"/>
      <c r="BE107" s="21"/>
    </row>
    <row r="108" spans="3:57">
      <c r="C108" s="26">
        <v>22.5</v>
      </c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26">
        <f t="shared" si="12"/>
        <v>0</v>
      </c>
      <c r="W108" s="29">
        <f t="shared" si="14"/>
        <v>438.10911112938567</v>
      </c>
      <c r="X108" s="28">
        <f t="shared" si="13"/>
        <v>0</v>
      </c>
      <c r="Y108" s="22"/>
      <c r="Z108" s="22"/>
      <c r="AA108" s="26">
        <v>22.5</v>
      </c>
      <c r="AB108" s="26">
        <f t="shared" si="15"/>
        <v>0</v>
      </c>
      <c r="AC108" s="26">
        <f t="shared" si="15"/>
        <v>0</v>
      </c>
      <c r="AD108" s="26">
        <f t="shared" si="15"/>
        <v>0</v>
      </c>
      <c r="AE108" s="26">
        <f t="shared" si="15"/>
        <v>0</v>
      </c>
      <c r="AF108" s="26">
        <f t="shared" si="15"/>
        <v>0</v>
      </c>
      <c r="AG108" s="26">
        <f t="shared" si="15"/>
        <v>0</v>
      </c>
      <c r="AH108" s="26">
        <f t="shared" si="15"/>
        <v>0</v>
      </c>
      <c r="AI108" s="26">
        <f t="shared" si="15"/>
        <v>0</v>
      </c>
      <c r="AJ108" s="26">
        <f t="shared" si="15"/>
        <v>0</v>
      </c>
      <c r="AK108" s="26">
        <f t="shared" si="15"/>
        <v>0</v>
      </c>
      <c r="AL108" s="26">
        <f t="shared" si="15"/>
        <v>0</v>
      </c>
      <c r="AM108" s="26">
        <f t="shared" si="15"/>
        <v>0</v>
      </c>
      <c r="AN108" s="26">
        <f t="shared" si="15"/>
        <v>0</v>
      </c>
      <c r="AO108" s="26">
        <f t="shared" si="15"/>
        <v>0</v>
      </c>
      <c r="AP108" s="26">
        <f t="shared" si="15"/>
        <v>0</v>
      </c>
      <c r="AQ108" s="26">
        <f t="shared" si="9"/>
        <v>0</v>
      </c>
      <c r="AR108" s="26">
        <f t="shared" si="9"/>
        <v>0</v>
      </c>
      <c r="AS108" s="26">
        <f t="shared" si="9"/>
        <v>0</v>
      </c>
      <c r="AT108" s="21"/>
      <c r="AU108" s="21"/>
      <c r="AV108" s="21"/>
      <c r="AW108" s="21"/>
      <c r="AX108" s="21"/>
      <c r="AY108" s="21"/>
      <c r="AZ108" s="21"/>
      <c r="BA108" s="21"/>
      <c r="BB108" s="21"/>
      <c r="BC108" s="21"/>
      <c r="BD108" s="21"/>
      <c r="BE108" s="21"/>
    </row>
    <row r="109" spans="3:57">
      <c r="C109" s="26">
        <v>22.75</v>
      </c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26">
        <f t="shared" si="12"/>
        <v>0</v>
      </c>
      <c r="W109" s="29">
        <f t="shared" si="14"/>
        <v>433.67278718989644</v>
      </c>
      <c r="X109" s="28">
        <f t="shared" si="13"/>
        <v>0</v>
      </c>
      <c r="Y109" s="22"/>
      <c r="Z109" s="22"/>
      <c r="AA109" s="26">
        <v>22.75</v>
      </c>
      <c r="AB109" s="26">
        <f t="shared" si="15"/>
        <v>0</v>
      </c>
      <c r="AC109" s="26">
        <f t="shared" si="15"/>
        <v>0</v>
      </c>
      <c r="AD109" s="26">
        <f t="shared" si="15"/>
        <v>0</v>
      </c>
      <c r="AE109" s="26">
        <f t="shared" si="15"/>
        <v>0</v>
      </c>
      <c r="AF109" s="26">
        <f t="shared" si="15"/>
        <v>0</v>
      </c>
      <c r="AG109" s="26">
        <f t="shared" si="15"/>
        <v>0</v>
      </c>
      <c r="AH109" s="26">
        <f t="shared" si="15"/>
        <v>0</v>
      </c>
      <c r="AI109" s="26">
        <f t="shared" si="15"/>
        <v>0</v>
      </c>
      <c r="AJ109" s="26">
        <f t="shared" si="15"/>
        <v>0</v>
      </c>
      <c r="AK109" s="26">
        <f t="shared" si="15"/>
        <v>0</v>
      </c>
      <c r="AL109" s="26">
        <f t="shared" si="15"/>
        <v>0</v>
      </c>
      <c r="AM109" s="26">
        <f t="shared" si="15"/>
        <v>0</v>
      </c>
      <c r="AN109" s="26">
        <f t="shared" si="15"/>
        <v>0</v>
      </c>
      <c r="AO109" s="26">
        <f t="shared" si="15"/>
        <v>0</v>
      </c>
      <c r="AP109" s="26">
        <f t="shared" si="15"/>
        <v>0</v>
      </c>
      <c r="AQ109" s="26">
        <f t="shared" si="9"/>
        <v>0</v>
      </c>
      <c r="AR109" s="26">
        <f t="shared" si="9"/>
        <v>0</v>
      </c>
      <c r="AS109" s="26">
        <f t="shared" si="9"/>
        <v>0</v>
      </c>
      <c r="AT109" s="21"/>
      <c r="AU109" s="21"/>
      <c r="AV109" s="21"/>
      <c r="AW109" s="21"/>
      <c r="AX109" s="21"/>
      <c r="AY109" s="21"/>
      <c r="AZ109" s="21"/>
      <c r="BA109" s="21"/>
      <c r="BB109" s="21"/>
      <c r="BC109" s="21"/>
      <c r="BD109" s="21"/>
      <c r="BE109" s="21"/>
    </row>
    <row r="110" spans="3:57">
      <c r="C110" s="26">
        <v>23</v>
      </c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26">
        <f t="shared" si="12"/>
        <v>0</v>
      </c>
      <c r="W110" s="29">
        <f t="shared" si="14"/>
        <v>429.28243510567597</v>
      </c>
      <c r="X110" s="28">
        <f t="shared" si="13"/>
        <v>0</v>
      </c>
      <c r="Y110" s="22"/>
      <c r="Z110" s="22"/>
      <c r="AA110" s="26">
        <v>23</v>
      </c>
      <c r="AB110" s="26">
        <f t="shared" si="15"/>
        <v>0</v>
      </c>
      <c r="AC110" s="26">
        <f t="shared" si="15"/>
        <v>0</v>
      </c>
      <c r="AD110" s="26">
        <f t="shared" si="15"/>
        <v>0</v>
      </c>
      <c r="AE110" s="26">
        <f t="shared" si="15"/>
        <v>0</v>
      </c>
      <c r="AF110" s="26">
        <f t="shared" si="15"/>
        <v>0</v>
      </c>
      <c r="AG110" s="26">
        <f t="shared" si="15"/>
        <v>0</v>
      </c>
      <c r="AH110" s="26">
        <f t="shared" si="15"/>
        <v>0</v>
      </c>
      <c r="AI110" s="26">
        <f t="shared" si="15"/>
        <v>0</v>
      </c>
      <c r="AJ110" s="26">
        <f t="shared" si="15"/>
        <v>0</v>
      </c>
      <c r="AK110" s="26">
        <f t="shared" si="15"/>
        <v>0</v>
      </c>
      <c r="AL110" s="26">
        <f t="shared" si="15"/>
        <v>0</v>
      </c>
      <c r="AM110" s="26">
        <f t="shared" si="15"/>
        <v>0</v>
      </c>
      <c r="AN110" s="26">
        <f t="shared" si="15"/>
        <v>0</v>
      </c>
      <c r="AO110" s="26">
        <f t="shared" si="15"/>
        <v>0</v>
      </c>
      <c r="AP110" s="26">
        <f t="shared" si="15"/>
        <v>0</v>
      </c>
      <c r="AQ110" s="26">
        <f t="shared" si="9"/>
        <v>0</v>
      </c>
      <c r="AR110" s="26">
        <f t="shared" si="9"/>
        <v>0</v>
      </c>
      <c r="AS110" s="26">
        <f t="shared" si="9"/>
        <v>0</v>
      </c>
      <c r="AT110" s="21"/>
      <c r="AU110" s="21"/>
      <c r="AV110" s="21"/>
      <c r="AW110" s="21"/>
      <c r="AX110" s="21"/>
      <c r="AY110" s="21"/>
      <c r="AZ110" s="21"/>
      <c r="BA110" s="21"/>
      <c r="BB110" s="21"/>
      <c r="BC110" s="21"/>
      <c r="BD110" s="21"/>
      <c r="BE110" s="21"/>
    </row>
    <row r="111" spans="3:57">
      <c r="C111" s="26">
        <v>23.25</v>
      </c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26">
        <f t="shared" si="12"/>
        <v>0</v>
      </c>
      <c r="W111" s="29">
        <f t="shared" si="14"/>
        <v>424.93757848872701</v>
      </c>
      <c r="X111" s="28">
        <f t="shared" si="13"/>
        <v>0</v>
      </c>
      <c r="Y111" s="22"/>
      <c r="Z111" s="22"/>
      <c r="AA111" s="26">
        <v>23.25</v>
      </c>
      <c r="AB111" s="26">
        <f t="shared" si="15"/>
        <v>0</v>
      </c>
      <c r="AC111" s="26">
        <f t="shared" si="15"/>
        <v>0</v>
      </c>
      <c r="AD111" s="26">
        <f t="shared" si="15"/>
        <v>0</v>
      </c>
      <c r="AE111" s="26">
        <f t="shared" si="15"/>
        <v>0</v>
      </c>
      <c r="AF111" s="26">
        <f t="shared" si="15"/>
        <v>0</v>
      </c>
      <c r="AG111" s="26">
        <f t="shared" si="15"/>
        <v>0</v>
      </c>
      <c r="AH111" s="26">
        <f t="shared" si="15"/>
        <v>0</v>
      </c>
      <c r="AI111" s="26">
        <f t="shared" si="15"/>
        <v>0</v>
      </c>
      <c r="AJ111" s="26">
        <f t="shared" si="15"/>
        <v>0</v>
      </c>
      <c r="AK111" s="26">
        <f t="shared" si="15"/>
        <v>0</v>
      </c>
      <c r="AL111" s="26">
        <f t="shared" si="15"/>
        <v>0</v>
      </c>
      <c r="AM111" s="26">
        <f t="shared" si="15"/>
        <v>0</v>
      </c>
      <c r="AN111" s="26">
        <f t="shared" si="15"/>
        <v>0</v>
      </c>
      <c r="AO111" s="26">
        <f t="shared" si="15"/>
        <v>0</v>
      </c>
      <c r="AP111" s="26">
        <f t="shared" si="15"/>
        <v>0</v>
      </c>
      <c r="AQ111" s="26">
        <f t="shared" si="9"/>
        <v>0</v>
      </c>
      <c r="AR111" s="26">
        <f t="shared" si="9"/>
        <v>0</v>
      </c>
      <c r="AS111" s="26">
        <f t="shared" si="9"/>
        <v>0</v>
      </c>
      <c r="AT111" s="21"/>
      <c r="AU111" s="21"/>
      <c r="AV111" s="21"/>
      <c r="AW111" s="21"/>
      <c r="AX111" s="21"/>
      <c r="AY111" s="21"/>
      <c r="AZ111" s="21"/>
      <c r="BA111" s="21"/>
      <c r="BB111" s="21"/>
      <c r="BC111" s="21"/>
      <c r="BD111" s="21"/>
      <c r="BE111" s="21"/>
    </row>
    <row r="112" spans="3:57">
      <c r="C112" s="26">
        <v>23.5</v>
      </c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26">
        <f t="shared" si="12"/>
        <v>0</v>
      </c>
      <c r="W112" s="29">
        <f t="shared" si="14"/>
        <v>420.63774588767103</v>
      </c>
      <c r="X112" s="28">
        <f t="shared" si="13"/>
        <v>0</v>
      </c>
      <c r="Y112" s="22"/>
      <c r="Z112" s="22"/>
      <c r="AA112" s="26">
        <v>23.5</v>
      </c>
      <c r="AB112" s="26">
        <f t="shared" si="15"/>
        <v>0</v>
      </c>
      <c r="AC112" s="26">
        <f t="shared" si="15"/>
        <v>0</v>
      </c>
      <c r="AD112" s="26">
        <f t="shared" si="15"/>
        <v>0</v>
      </c>
      <c r="AE112" s="26">
        <f t="shared" si="15"/>
        <v>0</v>
      </c>
      <c r="AF112" s="26">
        <f t="shared" si="15"/>
        <v>0</v>
      </c>
      <c r="AG112" s="26">
        <f t="shared" si="15"/>
        <v>0</v>
      </c>
      <c r="AH112" s="26">
        <f t="shared" si="15"/>
        <v>0</v>
      </c>
      <c r="AI112" s="26">
        <f t="shared" si="15"/>
        <v>0</v>
      </c>
      <c r="AJ112" s="26">
        <f t="shared" si="15"/>
        <v>0</v>
      </c>
      <c r="AK112" s="26">
        <f t="shared" si="15"/>
        <v>0</v>
      </c>
      <c r="AL112" s="26">
        <f t="shared" si="15"/>
        <v>0</v>
      </c>
      <c r="AM112" s="26">
        <f t="shared" si="15"/>
        <v>0</v>
      </c>
      <c r="AN112" s="26">
        <f t="shared" si="15"/>
        <v>0</v>
      </c>
      <c r="AO112" s="26">
        <f t="shared" si="15"/>
        <v>0</v>
      </c>
      <c r="AP112" s="26">
        <f t="shared" si="15"/>
        <v>0</v>
      </c>
      <c r="AQ112" s="26">
        <f t="shared" si="9"/>
        <v>0</v>
      </c>
      <c r="AR112" s="26">
        <f t="shared" si="9"/>
        <v>0</v>
      </c>
      <c r="AS112" s="26">
        <f t="shared" si="9"/>
        <v>0</v>
      </c>
      <c r="AT112" s="21"/>
      <c r="AU112" s="21"/>
      <c r="AV112" s="21"/>
      <c r="AW112" s="21"/>
      <c r="AX112" s="21"/>
      <c r="AY112" s="21"/>
      <c r="AZ112" s="21"/>
      <c r="BA112" s="21"/>
      <c r="BB112" s="21"/>
      <c r="BC112" s="21"/>
      <c r="BD112" s="21"/>
      <c r="BE112" s="21"/>
    </row>
    <row r="113" spans="3:57">
      <c r="C113" s="26">
        <v>23.75</v>
      </c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26">
        <f t="shared" si="12"/>
        <v>0</v>
      </c>
      <c r="W113" s="29">
        <f t="shared" si="14"/>
        <v>416.3824707365921</v>
      </c>
      <c r="X113" s="28">
        <f t="shared" si="13"/>
        <v>0</v>
      </c>
      <c r="Y113" s="22"/>
      <c r="Z113" s="22"/>
      <c r="AA113" s="26">
        <v>23.75</v>
      </c>
      <c r="AB113" s="26">
        <f t="shared" si="15"/>
        <v>0</v>
      </c>
      <c r="AC113" s="26">
        <f t="shared" si="15"/>
        <v>0</v>
      </c>
      <c r="AD113" s="26">
        <f t="shared" si="15"/>
        <v>0</v>
      </c>
      <c r="AE113" s="26">
        <f t="shared" si="15"/>
        <v>0</v>
      </c>
      <c r="AF113" s="26">
        <f t="shared" si="15"/>
        <v>0</v>
      </c>
      <c r="AG113" s="26">
        <f t="shared" si="15"/>
        <v>0</v>
      </c>
      <c r="AH113" s="26">
        <f t="shared" si="15"/>
        <v>0</v>
      </c>
      <c r="AI113" s="26">
        <f t="shared" si="15"/>
        <v>0</v>
      </c>
      <c r="AJ113" s="26">
        <f t="shared" si="15"/>
        <v>0</v>
      </c>
      <c r="AK113" s="26">
        <f t="shared" si="15"/>
        <v>0</v>
      </c>
      <c r="AL113" s="26">
        <f t="shared" si="15"/>
        <v>0</v>
      </c>
      <c r="AM113" s="26">
        <f t="shared" si="15"/>
        <v>0</v>
      </c>
      <c r="AN113" s="26">
        <f t="shared" si="15"/>
        <v>0</v>
      </c>
      <c r="AO113" s="26">
        <f t="shared" si="15"/>
        <v>0</v>
      </c>
      <c r="AP113" s="26">
        <f t="shared" si="15"/>
        <v>0</v>
      </c>
      <c r="AQ113" s="26">
        <f t="shared" si="9"/>
        <v>0</v>
      </c>
      <c r="AR113" s="26">
        <f t="shared" si="9"/>
        <v>0</v>
      </c>
      <c r="AS113" s="26">
        <f t="shared" si="9"/>
        <v>0</v>
      </c>
      <c r="AT113" s="21"/>
      <c r="AU113" s="21"/>
      <c r="AV113" s="21"/>
      <c r="AW113" s="21"/>
      <c r="AX113" s="21"/>
      <c r="AY113" s="21"/>
      <c r="AZ113" s="21"/>
      <c r="BA113" s="21"/>
      <c r="BB113" s="21"/>
      <c r="BC113" s="21"/>
      <c r="BD113" s="21"/>
      <c r="BE113" s="21"/>
    </row>
    <row r="114" spans="3:57">
      <c r="C114" s="26">
        <v>24</v>
      </c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26">
        <f t="shared" si="12"/>
        <v>0</v>
      </c>
      <c r="W114" s="29">
        <f t="shared" si="14"/>
        <v>412.17129130441072</v>
      </c>
      <c r="X114" s="28">
        <f t="shared" si="13"/>
        <v>0</v>
      </c>
      <c r="Y114" s="22"/>
      <c r="Z114" s="22"/>
      <c r="AA114" s="26">
        <v>24</v>
      </c>
      <c r="AB114" s="26">
        <f t="shared" si="15"/>
        <v>0</v>
      </c>
      <c r="AC114" s="26">
        <f t="shared" si="15"/>
        <v>0</v>
      </c>
      <c r="AD114" s="26">
        <f t="shared" si="15"/>
        <v>0</v>
      </c>
      <c r="AE114" s="26">
        <f t="shared" si="15"/>
        <v>0</v>
      </c>
      <c r="AF114" s="26">
        <f t="shared" si="15"/>
        <v>0</v>
      </c>
      <c r="AG114" s="26">
        <f t="shared" si="15"/>
        <v>0</v>
      </c>
      <c r="AH114" s="26">
        <f t="shared" si="15"/>
        <v>0</v>
      </c>
      <c r="AI114" s="26">
        <f t="shared" si="15"/>
        <v>0</v>
      </c>
      <c r="AJ114" s="26">
        <f t="shared" si="15"/>
        <v>0</v>
      </c>
      <c r="AK114" s="26">
        <f t="shared" si="15"/>
        <v>0</v>
      </c>
      <c r="AL114" s="26">
        <f t="shared" si="15"/>
        <v>0</v>
      </c>
      <c r="AM114" s="26">
        <f t="shared" si="15"/>
        <v>0</v>
      </c>
      <c r="AN114" s="26">
        <f t="shared" si="15"/>
        <v>0</v>
      </c>
      <c r="AO114" s="26">
        <f t="shared" si="15"/>
        <v>0</v>
      </c>
      <c r="AP114" s="26">
        <f t="shared" si="15"/>
        <v>0</v>
      </c>
      <c r="AQ114" s="26">
        <f t="shared" si="9"/>
        <v>0</v>
      </c>
      <c r="AR114" s="26">
        <f t="shared" si="9"/>
        <v>0</v>
      </c>
      <c r="AS114" s="26">
        <f t="shared" si="9"/>
        <v>0</v>
      </c>
      <c r="AT114" s="21"/>
      <c r="AU114" s="21"/>
      <c r="AV114" s="21"/>
      <c r="AW114" s="21"/>
      <c r="AX114" s="21"/>
      <c r="AY114" s="21"/>
      <c r="AZ114" s="21"/>
      <c r="BA114" s="21"/>
      <c r="BB114" s="21"/>
      <c r="BC114" s="21"/>
      <c r="BD114" s="21"/>
      <c r="BE114" s="21"/>
    </row>
    <row r="115" spans="3:57" ht="15.75">
      <c r="C115" s="26">
        <v>24.25</v>
      </c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9" t="s">
        <v>19</v>
      </c>
      <c r="V115" s="26">
        <f t="shared" si="12"/>
        <v>900</v>
      </c>
      <c r="W115" s="29">
        <f t="shared" si="14"/>
        <v>419.19535981658612</v>
      </c>
      <c r="X115" s="28">
        <f t="shared" si="13"/>
        <v>0</v>
      </c>
      <c r="Y115" s="22"/>
      <c r="Z115" s="22"/>
      <c r="AA115" s="26">
        <v>24.25</v>
      </c>
      <c r="AB115" s="26">
        <f t="shared" si="15"/>
        <v>0</v>
      </c>
      <c r="AC115" s="26">
        <f t="shared" si="15"/>
        <v>0</v>
      </c>
      <c r="AD115" s="26">
        <f t="shared" si="15"/>
        <v>0</v>
      </c>
      <c r="AE115" s="26">
        <f t="shared" si="15"/>
        <v>0</v>
      </c>
      <c r="AF115" s="26">
        <f t="shared" si="15"/>
        <v>0</v>
      </c>
      <c r="AG115" s="26">
        <f t="shared" si="15"/>
        <v>0</v>
      </c>
      <c r="AH115" s="26">
        <f t="shared" si="15"/>
        <v>0</v>
      </c>
      <c r="AI115" s="26">
        <f t="shared" si="15"/>
        <v>0</v>
      </c>
      <c r="AJ115" s="26">
        <f t="shared" si="15"/>
        <v>0</v>
      </c>
      <c r="AK115" s="26">
        <f t="shared" si="15"/>
        <v>0</v>
      </c>
      <c r="AL115" s="26">
        <f t="shared" si="15"/>
        <v>0</v>
      </c>
      <c r="AM115" s="26">
        <f t="shared" si="15"/>
        <v>0</v>
      </c>
      <c r="AN115" s="26">
        <f t="shared" si="15"/>
        <v>0</v>
      </c>
      <c r="AO115" s="26">
        <f t="shared" si="15"/>
        <v>0</v>
      </c>
      <c r="AP115" s="26">
        <f t="shared" si="15"/>
        <v>0</v>
      </c>
      <c r="AQ115" s="26">
        <f t="shared" si="9"/>
        <v>0</v>
      </c>
      <c r="AR115" s="26">
        <f t="shared" si="9"/>
        <v>0</v>
      </c>
      <c r="AS115" s="26">
        <f t="shared" si="9"/>
        <v>900</v>
      </c>
      <c r="AT115" s="21"/>
      <c r="AU115" s="21"/>
      <c r="AV115" s="21"/>
      <c r="AW115" s="21"/>
      <c r="AX115" s="21"/>
      <c r="AY115" s="21"/>
      <c r="AZ115" s="21"/>
      <c r="BA115" s="21"/>
      <c r="BB115" s="21"/>
      <c r="BC115" s="21"/>
      <c r="BD115" s="21"/>
      <c r="BE115" s="21"/>
    </row>
    <row r="116" spans="3:57" ht="15.75">
      <c r="C116" s="26">
        <v>24.5</v>
      </c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9" t="s">
        <v>19</v>
      </c>
      <c r="V116" s="26">
        <f t="shared" si="12"/>
        <v>900</v>
      </c>
      <c r="W116" s="29">
        <f t="shared" si="14"/>
        <v>426.14664070877609</v>
      </c>
      <c r="X116" s="28">
        <f t="shared" si="13"/>
        <v>0</v>
      </c>
      <c r="Y116" s="22"/>
      <c r="Z116" s="22"/>
      <c r="AA116" s="26">
        <v>24.5</v>
      </c>
      <c r="AB116" s="26">
        <f t="shared" ref="AB116:AQ132" si="16">$B$6*(1-ISBLANK(D116))</f>
        <v>0</v>
      </c>
      <c r="AC116" s="26">
        <f t="shared" si="16"/>
        <v>0</v>
      </c>
      <c r="AD116" s="26">
        <f t="shared" si="16"/>
        <v>0</v>
      </c>
      <c r="AE116" s="26">
        <f t="shared" si="16"/>
        <v>0</v>
      </c>
      <c r="AF116" s="26">
        <f t="shared" si="16"/>
        <v>0</v>
      </c>
      <c r="AG116" s="26">
        <f t="shared" si="16"/>
        <v>0</v>
      </c>
      <c r="AH116" s="26">
        <f t="shared" si="16"/>
        <v>0</v>
      </c>
      <c r="AI116" s="26">
        <f t="shared" si="16"/>
        <v>0</v>
      </c>
      <c r="AJ116" s="26">
        <f t="shared" si="16"/>
        <v>0</v>
      </c>
      <c r="AK116" s="26">
        <f t="shared" si="16"/>
        <v>0</v>
      </c>
      <c r="AL116" s="26">
        <f t="shared" si="16"/>
        <v>0</v>
      </c>
      <c r="AM116" s="26">
        <f t="shared" si="16"/>
        <v>0</v>
      </c>
      <c r="AN116" s="26">
        <f t="shared" si="16"/>
        <v>0</v>
      </c>
      <c r="AO116" s="26">
        <f t="shared" si="16"/>
        <v>0</v>
      </c>
      <c r="AP116" s="26">
        <f t="shared" si="16"/>
        <v>0</v>
      </c>
      <c r="AQ116" s="26">
        <f t="shared" si="9"/>
        <v>0</v>
      </c>
      <c r="AR116" s="26">
        <f t="shared" si="9"/>
        <v>0</v>
      </c>
      <c r="AS116" s="26">
        <f t="shared" si="9"/>
        <v>900</v>
      </c>
      <c r="AT116" s="21"/>
      <c r="AU116" s="21"/>
      <c r="AV116" s="21"/>
      <c r="AW116" s="21"/>
      <c r="AX116" s="21"/>
      <c r="AY116" s="21"/>
      <c r="AZ116" s="21"/>
      <c r="BA116" s="21"/>
      <c r="BB116" s="21"/>
      <c r="BC116" s="21"/>
      <c r="BD116" s="21"/>
      <c r="BE116" s="21"/>
    </row>
    <row r="117" spans="3:57" ht="15.75">
      <c r="C117" s="26">
        <v>24.75</v>
      </c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9" t="s">
        <v>19</v>
      </c>
      <c r="V117" s="26">
        <f t="shared" si="12"/>
        <v>900</v>
      </c>
      <c r="W117" s="29">
        <f t="shared" si="14"/>
        <v>433.02588825005046</v>
      </c>
      <c r="X117" s="28">
        <f t="shared" si="13"/>
        <v>0</v>
      </c>
      <c r="Y117" s="22"/>
      <c r="Z117" s="22"/>
      <c r="AA117" s="26">
        <v>24.75</v>
      </c>
      <c r="AB117" s="26">
        <f t="shared" si="16"/>
        <v>0</v>
      </c>
      <c r="AC117" s="26">
        <f t="shared" si="16"/>
        <v>0</v>
      </c>
      <c r="AD117" s="26">
        <f t="shared" si="16"/>
        <v>0</v>
      </c>
      <c r="AE117" s="26">
        <f t="shared" si="16"/>
        <v>0</v>
      </c>
      <c r="AF117" s="26">
        <f t="shared" si="16"/>
        <v>0</v>
      </c>
      <c r="AG117" s="26">
        <f t="shared" si="16"/>
        <v>0</v>
      </c>
      <c r="AH117" s="26">
        <f t="shared" si="16"/>
        <v>0</v>
      </c>
      <c r="AI117" s="26">
        <f t="shared" si="16"/>
        <v>0</v>
      </c>
      <c r="AJ117" s="26">
        <f t="shared" si="16"/>
        <v>0</v>
      </c>
      <c r="AK117" s="26">
        <f t="shared" si="16"/>
        <v>0</v>
      </c>
      <c r="AL117" s="26">
        <f t="shared" si="16"/>
        <v>0</v>
      </c>
      <c r="AM117" s="26">
        <f t="shared" si="16"/>
        <v>0</v>
      </c>
      <c r="AN117" s="26">
        <f t="shared" si="16"/>
        <v>0</v>
      </c>
      <c r="AO117" s="26">
        <f t="shared" si="16"/>
        <v>0</v>
      </c>
      <c r="AP117" s="26">
        <f t="shared" si="16"/>
        <v>0</v>
      </c>
      <c r="AQ117" s="26">
        <f t="shared" si="9"/>
        <v>0</v>
      </c>
      <c r="AR117" s="26">
        <f t="shared" si="9"/>
        <v>0</v>
      </c>
      <c r="AS117" s="26">
        <f t="shared" si="9"/>
        <v>900</v>
      </c>
      <c r="AT117" s="21"/>
      <c r="AU117" s="21"/>
      <c r="AV117" s="21"/>
      <c r="AW117" s="21"/>
      <c r="AX117" s="21"/>
      <c r="AY117" s="21"/>
      <c r="AZ117" s="21"/>
      <c r="BA117" s="21"/>
      <c r="BB117" s="21"/>
      <c r="BC117" s="21"/>
      <c r="BD117" s="21"/>
      <c r="BE117" s="21"/>
    </row>
    <row r="118" spans="3:57" ht="15.75">
      <c r="C118" s="26">
        <v>25</v>
      </c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9" t="s">
        <v>19</v>
      </c>
      <c r="V118" s="26">
        <f t="shared" si="12"/>
        <v>900</v>
      </c>
      <c r="W118" s="29">
        <f t="shared" si="14"/>
        <v>439.83384889328966</v>
      </c>
      <c r="X118" s="28">
        <f t="shared" si="13"/>
        <v>0</v>
      </c>
      <c r="Y118" s="22"/>
      <c r="Z118" s="22"/>
      <c r="AA118" s="26">
        <v>25</v>
      </c>
      <c r="AB118" s="26">
        <f t="shared" si="16"/>
        <v>0</v>
      </c>
      <c r="AC118" s="26">
        <f t="shared" si="16"/>
        <v>0</v>
      </c>
      <c r="AD118" s="26">
        <f t="shared" si="16"/>
        <v>0</v>
      </c>
      <c r="AE118" s="26">
        <f t="shared" si="16"/>
        <v>0</v>
      </c>
      <c r="AF118" s="26">
        <f t="shared" si="16"/>
        <v>0</v>
      </c>
      <c r="AG118" s="26">
        <f t="shared" si="16"/>
        <v>0</v>
      </c>
      <c r="AH118" s="26">
        <f t="shared" si="16"/>
        <v>0</v>
      </c>
      <c r="AI118" s="26">
        <f t="shared" si="16"/>
        <v>0</v>
      </c>
      <c r="AJ118" s="26">
        <f t="shared" si="16"/>
        <v>0</v>
      </c>
      <c r="AK118" s="26">
        <f t="shared" si="16"/>
        <v>0</v>
      </c>
      <c r="AL118" s="26">
        <f t="shared" si="16"/>
        <v>0</v>
      </c>
      <c r="AM118" s="26">
        <f t="shared" si="16"/>
        <v>0</v>
      </c>
      <c r="AN118" s="26">
        <f t="shared" si="16"/>
        <v>0</v>
      </c>
      <c r="AO118" s="26">
        <f t="shared" si="16"/>
        <v>0</v>
      </c>
      <c r="AP118" s="26">
        <f t="shared" si="16"/>
        <v>0</v>
      </c>
      <c r="AQ118" s="26">
        <f t="shared" si="9"/>
        <v>0</v>
      </c>
      <c r="AR118" s="26">
        <f t="shared" si="9"/>
        <v>0</v>
      </c>
      <c r="AS118" s="26">
        <f t="shared" si="9"/>
        <v>900</v>
      </c>
      <c r="AT118" s="21"/>
      <c r="AU118" s="21"/>
      <c r="AV118" s="21"/>
      <c r="AW118" s="21"/>
      <c r="AX118" s="21"/>
      <c r="AY118" s="21"/>
      <c r="AZ118" s="21"/>
      <c r="BA118" s="21"/>
      <c r="BB118" s="21"/>
      <c r="BC118" s="21"/>
      <c r="BD118" s="21"/>
      <c r="BE118" s="21"/>
    </row>
    <row r="119" spans="3:57">
      <c r="C119" s="26">
        <v>25.25</v>
      </c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26">
        <f t="shared" si="12"/>
        <v>0</v>
      </c>
      <c r="W119" s="29">
        <f t="shared" si="14"/>
        <v>435.37965218437688</v>
      </c>
      <c r="X119" s="28">
        <f t="shared" si="13"/>
        <v>0</v>
      </c>
      <c r="Y119" s="22"/>
      <c r="Z119" s="22"/>
      <c r="AA119" s="26">
        <v>25.25</v>
      </c>
      <c r="AB119" s="26">
        <f t="shared" si="16"/>
        <v>0</v>
      </c>
      <c r="AC119" s="26">
        <f t="shared" si="16"/>
        <v>0</v>
      </c>
      <c r="AD119" s="26">
        <f t="shared" si="16"/>
        <v>0</v>
      </c>
      <c r="AE119" s="26">
        <f t="shared" si="16"/>
        <v>0</v>
      </c>
      <c r="AF119" s="26">
        <f t="shared" si="16"/>
        <v>0</v>
      </c>
      <c r="AG119" s="26">
        <f t="shared" si="16"/>
        <v>0</v>
      </c>
      <c r="AH119" s="26">
        <f t="shared" si="16"/>
        <v>0</v>
      </c>
      <c r="AI119" s="26">
        <f t="shared" si="16"/>
        <v>0</v>
      </c>
      <c r="AJ119" s="26">
        <f t="shared" si="16"/>
        <v>0</v>
      </c>
      <c r="AK119" s="26">
        <f t="shared" si="16"/>
        <v>0</v>
      </c>
      <c r="AL119" s="26">
        <f t="shared" si="16"/>
        <v>0</v>
      </c>
      <c r="AM119" s="26">
        <f t="shared" si="16"/>
        <v>0</v>
      </c>
      <c r="AN119" s="26">
        <f t="shared" si="16"/>
        <v>0</v>
      </c>
      <c r="AO119" s="26">
        <f t="shared" si="16"/>
        <v>0</v>
      </c>
      <c r="AP119" s="26">
        <f t="shared" si="16"/>
        <v>0</v>
      </c>
      <c r="AQ119" s="26">
        <f t="shared" si="9"/>
        <v>0</v>
      </c>
      <c r="AR119" s="26">
        <f t="shared" si="9"/>
        <v>0</v>
      </c>
      <c r="AS119" s="26">
        <f t="shared" si="9"/>
        <v>0</v>
      </c>
      <c r="AT119" s="21"/>
      <c r="AU119" s="21"/>
      <c r="AV119" s="21"/>
      <c r="AW119" s="21"/>
      <c r="AX119" s="21"/>
      <c r="AY119" s="21"/>
      <c r="AZ119" s="21"/>
      <c r="BA119" s="21"/>
      <c r="BB119" s="21"/>
      <c r="BC119" s="21"/>
      <c r="BD119" s="21"/>
      <c r="BE119" s="21"/>
    </row>
    <row r="120" spans="3:57">
      <c r="C120" s="26">
        <v>25.5</v>
      </c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26">
        <f t="shared" si="12"/>
        <v>0</v>
      </c>
      <c r="W120" s="29">
        <f t="shared" si="14"/>
        <v>430.9716125391127</v>
      </c>
      <c r="X120" s="28">
        <f t="shared" si="13"/>
        <v>0</v>
      </c>
      <c r="Y120" s="22"/>
      <c r="Z120" s="22"/>
      <c r="AA120" s="26">
        <v>25.5</v>
      </c>
      <c r="AB120" s="26">
        <f t="shared" si="16"/>
        <v>0</v>
      </c>
      <c r="AC120" s="26">
        <f t="shared" si="16"/>
        <v>0</v>
      </c>
      <c r="AD120" s="26">
        <f t="shared" si="16"/>
        <v>0</v>
      </c>
      <c r="AE120" s="26">
        <f t="shared" si="16"/>
        <v>0</v>
      </c>
      <c r="AF120" s="26">
        <f t="shared" si="16"/>
        <v>0</v>
      </c>
      <c r="AG120" s="26">
        <f t="shared" si="16"/>
        <v>0</v>
      </c>
      <c r="AH120" s="26">
        <f t="shared" si="16"/>
        <v>0</v>
      </c>
      <c r="AI120" s="26">
        <f t="shared" si="16"/>
        <v>0</v>
      </c>
      <c r="AJ120" s="26">
        <f t="shared" si="16"/>
        <v>0</v>
      </c>
      <c r="AK120" s="26">
        <f t="shared" si="16"/>
        <v>0</v>
      </c>
      <c r="AL120" s="26">
        <f t="shared" si="16"/>
        <v>0</v>
      </c>
      <c r="AM120" s="26">
        <f t="shared" si="16"/>
        <v>0</v>
      </c>
      <c r="AN120" s="26">
        <f t="shared" si="16"/>
        <v>0</v>
      </c>
      <c r="AO120" s="26">
        <f t="shared" si="16"/>
        <v>0</v>
      </c>
      <c r="AP120" s="26">
        <f t="shared" si="16"/>
        <v>0</v>
      </c>
      <c r="AQ120" s="26">
        <f t="shared" si="9"/>
        <v>0</v>
      </c>
      <c r="AR120" s="26">
        <f t="shared" si="9"/>
        <v>0</v>
      </c>
      <c r="AS120" s="26">
        <f t="shared" si="9"/>
        <v>0</v>
      </c>
      <c r="AT120" s="21"/>
      <c r="AU120" s="21"/>
      <c r="AV120" s="21"/>
      <c r="AW120" s="21"/>
      <c r="AX120" s="21"/>
      <c r="AY120" s="21"/>
      <c r="AZ120" s="21"/>
      <c r="BA120" s="21"/>
      <c r="BB120" s="21"/>
      <c r="BC120" s="21"/>
      <c r="BD120" s="21"/>
      <c r="BE120" s="21"/>
    </row>
    <row r="121" spans="3:57">
      <c r="C121" s="26">
        <v>25.75</v>
      </c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26">
        <f t="shared" si="12"/>
        <v>0</v>
      </c>
      <c r="W121" s="29">
        <f t="shared" si="14"/>
        <v>426.60925165025924</v>
      </c>
      <c r="X121" s="28">
        <f t="shared" si="13"/>
        <v>0</v>
      </c>
      <c r="Y121" s="22"/>
      <c r="Z121" s="22"/>
      <c r="AA121" s="26">
        <v>25.75</v>
      </c>
      <c r="AB121" s="26">
        <f t="shared" si="16"/>
        <v>0</v>
      </c>
      <c r="AC121" s="26">
        <f t="shared" si="16"/>
        <v>0</v>
      </c>
      <c r="AD121" s="26">
        <f t="shared" si="16"/>
        <v>0</v>
      </c>
      <c r="AE121" s="26">
        <f t="shared" si="16"/>
        <v>0</v>
      </c>
      <c r="AF121" s="26">
        <f t="shared" si="16"/>
        <v>0</v>
      </c>
      <c r="AG121" s="26">
        <f t="shared" si="16"/>
        <v>0</v>
      </c>
      <c r="AH121" s="26">
        <f t="shared" si="16"/>
        <v>0</v>
      </c>
      <c r="AI121" s="26">
        <f t="shared" si="16"/>
        <v>0</v>
      </c>
      <c r="AJ121" s="26">
        <f t="shared" si="16"/>
        <v>0</v>
      </c>
      <c r="AK121" s="26">
        <f t="shared" si="16"/>
        <v>0</v>
      </c>
      <c r="AL121" s="26">
        <f t="shared" si="16"/>
        <v>0</v>
      </c>
      <c r="AM121" s="26">
        <f t="shared" si="16"/>
        <v>0</v>
      </c>
      <c r="AN121" s="26">
        <f t="shared" si="16"/>
        <v>0</v>
      </c>
      <c r="AO121" s="26">
        <f t="shared" si="16"/>
        <v>0</v>
      </c>
      <c r="AP121" s="26">
        <f t="shared" si="16"/>
        <v>0</v>
      </c>
      <c r="AQ121" s="26">
        <f t="shared" si="9"/>
        <v>0</v>
      </c>
      <c r="AR121" s="26">
        <f t="shared" si="9"/>
        <v>0</v>
      </c>
      <c r="AS121" s="26">
        <f t="shared" si="9"/>
        <v>0</v>
      </c>
      <c r="AT121" s="21"/>
      <c r="AU121" s="21"/>
      <c r="AV121" s="21"/>
      <c r="AW121" s="21"/>
      <c r="AX121" s="21"/>
      <c r="AY121" s="21"/>
      <c r="AZ121" s="21"/>
      <c r="BA121" s="21"/>
      <c r="BB121" s="21"/>
      <c r="BC121" s="21"/>
      <c r="BD121" s="21"/>
      <c r="BE121" s="21"/>
    </row>
    <row r="122" spans="3:57">
      <c r="C122" s="26">
        <v>26</v>
      </c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  <c r="V122" s="26">
        <f t="shared" si="12"/>
        <v>0</v>
      </c>
      <c r="W122" s="29">
        <f t="shared" si="14"/>
        <v>422.29209616708579</v>
      </c>
      <c r="X122" s="28">
        <f t="shared" si="13"/>
        <v>0</v>
      </c>
      <c r="Y122" s="22"/>
      <c r="Z122" s="22"/>
      <c r="AA122" s="26">
        <v>26</v>
      </c>
      <c r="AB122" s="26">
        <f t="shared" si="16"/>
        <v>0</v>
      </c>
      <c r="AC122" s="26">
        <f t="shared" si="16"/>
        <v>0</v>
      </c>
      <c r="AD122" s="26">
        <f t="shared" si="16"/>
        <v>0</v>
      </c>
      <c r="AE122" s="26">
        <f t="shared" si="16"/>
        <v>0</v>
      </c>
      <c r="AF122" s="26">
        <f t="shared" si="16"/>
        <v>0</v>
      </c>
      <c r="AG122" s="26">
        <f t="shared" si="16"/>
        <v>0</v>
      </c>
      <c r="AH122" s="26">
        <f t="shared" si="16"/>
        <v>0</v>
      </c>
      <c r="AI122" s="26">
        <f t="shared" si="16"/>
        <v>0</v>
      </c>
      <c r="AJ122" s="26">
        <f t="shared" si="16"/>
        <v>0</v>
      </c>
      <c r="AK122" s="26">
        <f t="shared" si="16"/>
        <v>0</v>
      </c>
      <c r="AL122" s="26">
        <f t="shared" si="16"/>
        <v>0</v>
      </c>
      <c r="AM122" s="26">
        <f t="shared" si="16"/>
        <v>0</v>
      </c>
      <c r="AN122" s="26">
        <f t="shared" si="16"/>
        <v>0</v>
      </c>
      <c r="AO122" s="26">
        <f t="shared" si="16"/>
        <v>0</v>
      </c>
      <c r="AP122" s="26">
        <f t="shared" si="16"/>
        <v>0</v>
      </c>
      <c r="AQ122" s="26">
        <f t="shared" si="9"/>
        <v>0</v>
      </c>
      <c r="AR122" s="26">
        <f t="shared" si="9"/>
        <v>0</v>
      </c>
      <c r="AS122" s="26">
        <f t="shared" si="9"/>
        <v>0</v>
      </c>
      <c r="AT122" s="21"/>
      <c r="AU122" s="21"/>
      <c r="AV122" s="21"/>
      <c r="AW122" s="21"/>
      <c r="AX122" s="21"/>
      <c r="AY122" s="21"/>
      <c r="AZ122" s="21"/>
      <c r="BA122" s="21"/>
      <c r="BB122" s="21"/>
      <c r="BC122" s="21"/>
      <c r="BD122" s="21"/>
      <c r="BE122" s="21"/>
    </row>
    <row r="123" spans="3:57">
      <c r="C123" s="26">
        <v>26.25</v>
      </c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  <c r="V123" s="26">
        <f t="shared" si="12"/>
        <v>0</v>
      </c>
      <c r="W123" s="29">
        <f t="shared" si="14"/>
        <v>418.01967764400644</v>
      </c>
      <c r="X123" s="28">
        <f t="shared" si="13"/>
        <v>0</v>
      </c>
      <c r="Y123" s="22"/>
      <c r="Z123" s="22"/>
      <c r="AA123" s="26">
        <v>26.25</v>
      </c>
      <c r="AB123" s="26">
        <f t="shared" si="16"/>
        <v>0</v>
      </c>
      <c r="AC123" s="26">
        <f t="shared" si="16"/>
        <v>0</v>
      </c>
      <c r="AD123" s="26">
        <f t="shared" si="16"/>
        <v>0</v>
      </c>
      <c r="AE123" s="26">
        <f t="shared" si="16"/>
        <v>0</v>
      </c>
      <c r="AF123" s="26">
        <f t="shared" si="16"/>
        <v>0</v>
      </c>
      <c r="AG123" s="26">
        <f t="shared" si="16"/>
        <v>0</v>
      </c>
      <c r="AH123" s="26">
        <f t="shared" si="16"/>
        <v>0</v>
      </c>
      <c r="AI123" s="26">
        <f t="shared" si="16"/>
        <v>0</v>
      </c>
      <c r="AJ123" s="26">
        <f t="shared" si="16"/>
        <v>0</v>
      </c>
      <c r="AK123" s="26">
        <f t="shared" si="16"/>
        <v>0</v>
      </c>
      <c r="AL123" s="26">
        <f t="shared" si="16"/>
        <v>0</v>
      </c>
      <c r="AM123" s="26">
        <f t="shared" si="16"/>
        <v>0</v>
      </c>
      <c r="AN123" s="26">
        <f t="shared" si="16"/>
        <v>0</v>
      </c>
      <c r="AO123" s="26">
        <f t="shared" si="16"/>
        <v>0</v>
      </c>
      <c r="AP123" s="26">
        <f t="shared" si="16"/>
        <v>0</v>
      </c>
      <c r="AQ123" s="26">
        <f t="shared" si="9"/>
        <v>0</v>
      </c>
      <c r="AR123" s="26">
        <f t="shared" si="9"/>
        <v>0</v>
      </c>
      <c r="AS123" s="26">
        <f t="shared" si="9"/>
        <v>0</v>
      </c>
      <c r="AT123" s="21"/>
      <c r="AU123" s="21"/>
      <c r="AV123" s="21"/>
      <c r="AW123" s="21"/>
      <c r="AX123" s="21"/>
      <c r="AY123" s="21"/>
      <c r="AZ123" s="21"/>
      <c r="BA123" s="21"/>
      <c r="BB123" s="21"/>
      <c r="BC123" s="21"/>
      <c r="BD123" s="21"/>
      <c r="BE123" s="21"/>
    </row>
    <row r="124" spans="3:57">
      <c r="C124" s="26">
        <v>26.5</v>
      </c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26">
        <f t="shared" si="12"/>
        <v>0</v>
      </c>
      <c r="W124" s="29">
        <f t="shared" si="14"/>
        <v>413.7915324897499</v>
      </c>
      <c r="X124" s="28">
        <f t="shared" si="13"/>
        <v>0</v>
      </c>
      <c r="Y124" s="22"/>
      <c r="Z124" s="22"/>
      <c r="AA124" s="26">
        <v>26.5</v>
      </c>
      <c r="AB124" s="26">
        <f t="shared" si="16"/>
        <v>0</v>
      </c>
      <c r="AC124" s="26">
        <f t="shared" si="16"/>
        <v>0</v>
      </c>
      <c r="AD124" s="26">
        <f t="shared" si="16"/>
        <v>0</v>
      </c>
      <c r="AE124" s="26">
        <f t="shared" si="16"/>
        <v>0</v>
      </c>
      <c r="AF124" s="26">
        <f t="shared" si="16"/>
        <v>0</v>
      </c>
      <c r="AG124" s="26">
        <f t="shared" si="16"/>
        <v>0</v>
      </c>
      <c r="AH124" s="26">
        <f t="shared" si="16"/>
        <v>0</v>
      </c>
      <c r="AI124" s="26">
        <f t="shared" si="16"/>
        <v>0</v>
      </c>
      <c r="AJ124" s="26">
        <f t="shared" si="16"/>
        <v>0</v>
      </c>
      <c r="AK124" s="26">
        <f t="shared" si="16"/>
        <v>0</v>
      </c>
      <c r="AL124" s="26">
        <f t="shared" si="16"/>
        <v>0</v>
      </c>
      <c r="AM124" s="26">
        <f t="shared" si="16"/>
        <v>0</v>
      </c>
      <c r="AN124" s="26">
        <f t="shared" si="16"/>
        <v>0</v>
      </c>
      <c r="AO124" s="26">
        <f t="shared" si="16"/>
        <v>0</v>
      </c>
      <c r="AP124" s="26">
        <f t="shared" si="16"/>
        <v>0</v>
      </c>
      <c r="AQ124" s="26">
        <f t="shared" si="9"/>
        <v>0</v>
      </c>
      <c r="AR124" s="26">
        <f t="shared" si="9"/>
        <v>0</v>
      </c>
      <c r="AS124" s="26">
        <f t="shared" si="9"/>
        <v>0</v>
      </c>
      <c r="AT124" s="21"/>
      <c r="AU124" s="21"/>
      <c r="AV124" s="21"/>
      <c r="AW124" s="21"/>
      <c r="AX124" s="21"/>
      <c r="AY124" s="21"/>
      <c r="AZ124" s="21"/>
      <c r="BA124" s="21"/>
      <c r="BB124" s="21"/>
      <c r="BC124" s="21"/>
      <c r="BD124" s="21"/>
      <c r="BE124" s="21"/>
    </row>
    <row r="125" spans="3:57">
      <c r="C125" s="26">
        <v>26.75</v>
      </c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  <c r="V125" s="26">
        <f t="shared" si="12"/>
        <v>0</v>
      </c>
      <c r="W125" s="29">
        <f t="shared" si="14"/>
        <v>409.60720191705644</v>
      </c>
      <c r="X125" s="28">
        <f t="shared" si="13"/>
        <v>0</v>
      </c>
      <c r="Y125" s="22"/>
      <c r="Z125" s="22"/>
      <c r="AA125" s="26">
        <v>26.75</v>
      </c>
      <c r="AB125" s="26">
        <f t="shared" si="16"/>
        <v>0</v>
      </c>
      <c r="AC125" s="26">
        <f t="shared" si="16"/>
        <v>0</v>
      </c>
      <c r="AD125" s="26">
        <f t="shared" si="16"/>
        <v>0</v>
      </c>
      <c r="AE125" s="26">
        <f t="shared" si="16"/>
        <v>0</v>
      </c>
      <c r="AF125" s="26">
        <f t="shared" si="16"/>
        <v>0</v>
      </c>
      <c r="AG125" s="26">
        <f t="shared" si="16"/>
        <v>0</v>
      </c>
      <c r="AH125" s="26">
        <f t="shared" si="16"/>
        <v>0</v>
      </c>
      <c r="AI125" s="26">
        <f t="shared" si="16"/>
        <v>0</v>
      </c>
      <c r="AJ125" s="26">
        <f t="shared" si="16"/>
        <v>0</v>
      </c>
      <c r="AK125" s="26">
        <f t="shared" si="16"/>
        <v>0</v>
      </c>
      <c r="AL125" s="26">
        <f t="shared" si="16"/>
        <v>0</v>
      </c>
      <c r="AM125" s="26">
        <f t="shared" si="16"/>
        <v>0</v>
      </c>
      <c r="AN125" s="26">
        <f t="shared" si="16"/>
        <v>0</v>
      </c>
      <c r="AO125" s="26">
        <f t="shared" si="16"/>
        <v>0</v>
      </c>
      <c r="AP125" s="26">
        <f t="shared" si="16"/>
        <v>0</v>
      </c>
      <c r="AQ125" s="26">
        <f t="shared" si="9"/>
        <v>0</v>
      </c>
      <c r="AR125" s="26">
        <f t="shared" si="9"/>
        <v>0</v>
      </c>
      <c r="AS125" s="26">
        <f t="shared" si="9"/>
        <v>0</v>
      </c>
      <c r="AT125" s="21"/>
      <c r="AU125" s="21"/>
      <c r="AV125" s="21"/>
      <c r="AW125" s="21"/>
      <c r="AX125" s="21"/>
      <c r="AY125" s="21"/>
      <c r="AZ125" s="21"/>
      <c r="BA125" s="21"/>
      <c r="BB125" s="21"/>
      <c r="BC125" s="21"/>
      <c r="BD125" s="21"/>
      <c r="BE125" s="21"/>
    </row>
    <row r="126" spans="3:57">
      <c r="C126" s="26">
        <v>27</v>
      </c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26">
        <f t="shared" si="12"/>
        <v>0</v>
      </c>
      <c r="W126" s="29">
        <f t="shared" si="14"/>
        <v>405.46623189289556</v>
      </c>
      <c r="X126" s="28">
        <f t="shared" si="13"/>
        <v>0</v>
      </c>
      <c r="Y126" s="22"/>
      <c r="Z126" s="22"/>
      <c r="AA126" s="26">
        <v>27</v>
      </c>
      <c r="AB126" s="26">
        <f t="shared" si="16"/>
        <v>0</v>
      </c>
      <c r="AC126" s="26">
        <f t="shared" si="16"/>
        <v>0</v>
      </c>
      <c r="AD126" s="26">
        <f t="shared" si="16"/>
        <v>0</v>
      </c>
      <c r="AE126" s="26">
        <f t="shared" si="16"/>
        <v>0</v>
      </c>
      <c r="AF126" s="26">
        <f t="shared" si="16"/>
        <v>0</v>
      </c>
      <c r="AG126" s="26">
        <f t="shared" si="16"/>
        <v>0</v>
      </c>
      <c r="AH126" s="26">
        <f t="shared" si="16"/>
        <v>0</v>
      </c>
      <c r="AI126" s="26">
        <f t="shared" si="16"/>
        <v>0</v>
      </c>
      <c r="AJ126" s="26">
        <f t="shared" si="16"/>
        <v>0</v>
      </c>
      <c r="AK126" s="26">
        <f t="shared" si="16"/>
        <v>0</v>
      </c>
      <c r="AL126" s="26">
        <f t="shared" si="16"/>
        <v>0</v>
      </c>
      <c r="AM126" s="26">
        <f t="shared" si="16"/>
        <v>0</v>
      </c>
      <c r="AN126" s="26">
        <f t="shared" si="16"/>
        <v>0</v>
      </c>
      <c r="AO126" s="26">
        <f t="shared" si="16"/>
        <v>0</v>
      </c>
      <c r="AP126" s="26">
        <f t="shared" si="16"/>
        <v>0</v>
      </c>
      <c r="AQ126" s="26">
        <f t="shared" si="9"/>
        <v>0</v>
      </c>
      <c r="AR126" s="26">
        <f t="shared" si="9"/>
        <v>0</v>
      </c>
      <c r="AS126" s="26">
        <f t="shared" si="9"/>
        <v>0</v>
      </c>
      <c r="AT126" s="21"/>
      <c r="AU126" s="21"/>
      <c r="AV126" s="21"/>
      <c r="AW126" s="21"/>
      <c r="AX126" s="21"/>
      <c r="AY126" s="21"/>
      <c r="AZ126" s="21"/>
      <c r="BA126" s="21"/>
      <c r="BB126" s="21"/>
      <c r="BC126" s="21"/>
      <c r="BD126" s="21"/>
      <c r="BE126" s="21"/>
    </row>
    <row r="127" spans="3:57">
      <c r="C127" s="26">
        <v>27.25</v>
      </c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26">
        <f t="shared" si="12"/>
        <v>0</v>
      </c>
      <c r="W127" s="29">
        <f t="shared" si="14"/>
        <v>401.36817308920001</v>
      </c>
      <c r="X127" s="28">
        <f t="shared" si="13"/>
        <v>0</v>
      </c>
      <c r="Y127" s="22"/>
      <c r="Z127" s="22"/>
      <c r="AA127" s="26">
        <v>27.25</v>
      </c>
      <c r="AB127" s="26">
        <f t="shared" si="16"/>
        <v>0</v>
      </c>
      <c r="AC127" s="26">
        <f t="shared" si="16"/>
        <v>0</v>
      </c>
      <c r="AD127" s="26">
        <f t="shared" si="16"/>
        <v>0</v>
      </c>
      <c r="AE127" s="26">
        <f t="shared" si="16"/>
        <v>0</v>
      </c>
      <c r="AF127" s="26">
        <f t="shared" si="16"/>
        <v>0</v>
      </c>
      <c r="AG127" s="26">
        <f t="shared" si="16"/>
        <v>0</v>
      </c>
      <c r="AH127" s="26">
        <f t="shared" si="16"/>
        <v>0</v>
      </c>
      <c r="AI127" s="26">
        <f t="shared" si="16"/>
        <v>0</v>
      </c>
      <c r="AJ127" s="26">
        <f t="shared" si="16"/>
        <v>0</v>
      </c>
      <c r="AK127" s="26">
        <f t="shared" si="16"/>
        <v>0</v>
      </c>
      <c r="AL127" s="26">
        <f t="shared" si="16"/>
        <v>0</v>
      </c>
      <c r="AM127" s="26">
        <f t="shared" si="16"/>
        <v>0</v>
      </c>
      <c r="AN127" s="26">
        <f t="shared" si="16"/>
        <v>0</v>
      </c>
      <c r="AO127" s="26">
        <f t="shared" si="16"/>
        <v>0</v>
      </c>
      <c r="AP127" s="26">
        <f t="shared" si="16"/>
        <v>0</v>
      </c>
      <c r="AQ127" s="26">
        <f t="shared" si="9"/>
        <v>0</v>
      </c>
      <c r="AR127" s="26">
        <f t="shared" si="9"/>
        <v>0</v>
      </c>
      <c r="AS127" s="26">
        <f t="shared" si="9"/>
        <v>0</v>
      </c>
      <c r="AT127" s="21"/>
      <c r="AU127" s="21"/>
      <c r="AV127" s="21"/>
      <c r="AW127" s="21"/>
      <c r="AX127" s="21"/>
      <c r="AY127" s="21"/>
      <c r="AZ127" s="21"/>
      <c r="BA127" s="21"/>
      <c r="BB127" s="21"/>
      <c r="BC127" s="21"/>
      <c r="BD127" s="21"/>
      <c r="BE127" s="21"/>
    </row>
    <row r="128" spans="3:57">
      <c r="C128" s="26">
        <v>27.5</v>
      </c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26">
        <f t="shared" si="12"/>
        <v>0</v>
      </c>
      <c r="W128" s="29">
        <f t="shared" si="14"/>
        <v>397.31258083411007</v>
      </c>
      <c r="X128" s="28">
        <f t="shared" si="13"/>
        <v>0</v>
      </c>
      <c r="Y128" s="22"/>
      <c r="Z128" s="22"/>
      <c r="AA128" s="26">
        <v>27.5</v>
      </c>
      <c r="AB128" s="26">
        <f t="shared" si="16"/>
        <v>0</v>
      </c>
      <c r="AC128" s="26">
        <f t="shared" si="16"/>
        <v>0</v>
      </c>
      <c r="AD128" s="26">
        <f t="shared" si="16"/>
        <v>0</v>
      </c>
      <c r="AE128" s="26">
        <f t="shared" si="16"/>
        <v>0</v>
      </c>
      <c r="AF128" s="26">
        <f t="shared" si="16"/>
        <v>0</v>
      </c>
      <c r="AG128" s="26">
        <f t="shared" si="16"/>
        <v>0</v>
      </c>
      <c r="AH128" s="26">
        <f t="shared" si="16"/>
        <v>0</v>
      </c>
      <c r="AI128" s="26">
        <f t="shared" si="16"/>
        <v>0</v>
      </c>
      <c r="AJ128" s="26">
        <f t="shared" si="16"/>
        <v>0</v>
      </c>
      <c r="AK128" s="26">
        <f t="shared" si="16"/>
        <v>0</v>
      </c>
      <c r="AL128" s="26">
        <f t="shared" si="16"/>
        <v>0</v>
      </c>
      <c r="AM128" s="26">
        <f t="shared" si="16"/>
        <v>0</v>
      </c>
      <c r="AN128" s="26">
        <f t="shared" si="16"/>
        <v>0</v>
      </c>
      <c r="AO128" s="26">
        <f t="shared" si="16"/>
        <v>0</v>
      </c>
      <c r="AP128" s="26">
        <f t="shared" si="16"/>
        <v>0</v>
      </c>
      <c r="AQ128" s="26">
        <f t="shared" si="16"/>
        <v>0</v>
      </c>
      <c r="AR128" s="26">
        <f t="shared" ref="AR128:AS191" si="17">$B$6*(1-ISBLANK(T128))</f>
        <v>0</v>
      </c>
      <c r="AS128" s="26">
        <f t="shared" si="17"/>
        <v>0</v>
      </c>
      <c r="AT128" s="21"/>
      <c r="AU128" s="21"/>
      <c r="AV128" s="21"/>
      <c r="AW128" s="21"/>
      <c r="AX128" s="21"/>
      <c r="AY128" s="21"/>
      <c r="AZ128" s="21"/>
      <c r="BA128" s="21"/>
      <c r="BB128" s="21"/>
      <c r="BC128" s="21"/>
      <c r="BD128" s="21"/>
      <c r="BE128" s="21"/>
    </row>
    <row r="129" spans="3:57">
      <c r="C129" s="26">
        <v>27.75</v>
      </c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26">
        <f t="shared" si="12"/>
        <v>0</v>
      </c>
      <c r="W129" s="29">
        <f t="shared" si="14"/>
        <v>393.29901506372306</v>
      </c>
      <c r="X129" s="28">
        <f t="shared" si="13"/>
        <v>0</v>
      </c>
      <c r="Y129" s="22"/>
      <c r="Z129" s="22"/>
      <c r="AA129" s="26">
        <v>27.75</v>
      </c>
      <c r="AB129" s="26">
        <f t="shared" si="16"/>
        <v>0</v>
      </c>
      <c r="AC129" s="26">
        <f t="shared" si="16"/>
        <v>0</v>
      </c>
      <c r="AD129" s="26">
        <f t="shared" si="16"/>
        <v>0</v>
      </c>
      <c r="AE129" s="26">
        <f t="shared" si="16"/>
        <v>0</v>
      </c>
      <c r="AF129" s="26">
        <f t="shared" si="16"/>
        <v>0</v>
      </c>
      <c r="AG129" s="26">
        <f t="shared" si="16"/>
        <v>0</v>
      </c>
      <c r="AH129" s="26">
        <f t="shared" si="16"/>
        <v>0</v>
      </c>
      <c r="AI129" s="26">
        <f t="shared" si="16"/>
        <v>0</v>
      </c>
      <c r="AJ129" s="26">
        <f t="shared" si="16"/>
        <v>0</v>
      </c>
      <c r="AK129" s="26">
        <f t="shared" si="16"/>
        <v>0</v>
      </c>
      <c r="AL129" s="26">
        <f t="shared" si="16"/>
        <v>0</v>
      </c>
      <c r="AM129" s="26">
        <f t="shared" si="16"/>
        <v>0</v>
      </c>
      <c r="AN129" s="26">
        <f t="shared" si="16"/>
        <v>0</v>
      </c>
      <c r="AO129" s="26">
        <f t="shared" si="16"/>
        <v>0</v>
      </c>
      <c r="AP129" s="26">
        <f t="shared" si="16"/>
        <v>0</v>
      </c>
      <c r="AQ129" s="26">
        <f t="shared" si="16"/>
        <v>0</v>
      </c>
      <c r="AR129" s="26">
        <f t="shared" si="17"/>
        <v>0</v>
      </c>
      <c r="AS129" s="26">
        <f t="shared" si="17"/>
        <v>0</v>
      </c>
      <c r="AT129" s="21"/>
      <c r="AU129" s="21"/>
      <c r="AV129" s="21"/>
      <c r="AW129" s="21"/>
      <c r="AX129" s="21"/>
      <c r="AY129" s="21"/>
      <c r="AZ129" s="21"/>
      <c r="BA129" s="21"/>
      <c r="BB129" s="21"/>
      <c r="BC129" s="21"/>
      <c r="BD129" s="21"/>
      <c r="BE129" s="21"/>
    </row>
    <row r="130" spans="3:57">
      <c r="C130" s="26">
        <v>28</v>
      </c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26">
        <f t="shared" si="12"/>
        <v>0</v>
      </c>
      <c r="W130" s="29">
        <f t="shared" si="14"/>
        <v>389.32704027434301</v>
      </c>
      <c r="X130" s="28">
        <f t="shared" si="13"/>
        <v>0</v>
      </c>
      <c r="Y130" s="22"/>
      <c r="Z130" s="22"/>
      <c r="AA130" s="26">
        <v>28</v>
      </c>
      <c r="AB130" s="26">
        <f t="shared" si="16"/>
        <v>0</v>
      </c>
      <c r="AC130" s="26">
        <f t="shared" si="16"/>
        <v>0</v>
      </c>
      <c r="AD130" s="26">
        <f t="shared" si="16"/>
        <v>0</v>
      </c>
      <c r="AE130" s="26">
        <f t="shared" si="16"/>
        <v>0</v>
      </c>
      <c r="AF130" s="26">
        <f t="shared" si="16"/>
        <v>0</v>
      </c>
      <c r="AG130" s="26">
        <f t="shared" si="16"/>
        <v>0</v>
      </c>
      <c r="AH130" s="26">
        <f t="shared" si="16"/>
        <v>0</v>
      </c>
      <c r="AI130" s="26">
        <f t="shared" si="16"/>
        <v>0</v>
      </c>
      <c r="AJ130" s="26">
        <f t="shared" si="16"/>
        <v>0</v>
      </c>
      <c r="AK130" s="26">
        <f t="shared" si="16"/>
        <v>0</v>
      </c>
      <c r="AL130" s="26">
        <f t="shared" si="16"/>
        <v>0</v>
      </c>
      <c r="AM130" s="26">
        <f t="shared" si="16"/>
        <v>0</v>
      </c>
      <c r="AN130" s="26">
        <f t="shared" si="16"/>
        <v>0</v>
      </c>
      <c r="AO130" s="26">
        <f t="shared" si="16"/>
        <v>0</v>
      </c>
      <c r="AP130" s="26">
        <f t="shared" si="16"/>
        <v>0</v>
      </c>
      <c r="AQ130" s="26">
        <f t="shared" si="16"/>
        <v>0</v>
      </c>
      <c r="AR130" s="26">
        <f t="shared" si="17"/>
        <v>0</v>
      </c>
      <c r="AS130" s="26">
        <f t="shared" si="17"/>
        <v>0</v>
      </c>
      <c r="AT130" s="21"/>
      <c r="AU130" s="21"/>
      <c r="AV130" s="21"/>
      <c r="AW130" s="21"/>
      <c r="AX130" s="21"/>
      <c r="AY130" s="21"/>
      <c r="AZ130" s="21"/>
      <c r="BA130" s="21"/>
      <c r="BB130" s="21"/>
      <c r="BC130" s="21"/>
      <c r="BD130" s="21"/>
      <c r="BE130" s="21"/>
    </row>
    <row r="131" spans="3:57">
      <c r="C131" s="26">
        <v>28.25</v>
      </c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26">
        <f t="shared" si="12"/>
        <v>0</v>
      </c>
      <c r="W131" s="29">
        <f t="shared" si="14"/>
        <v>385.39622547522498</v>
      </c>
      <c r="X131" s="28">
        <f t="shared" si="13"/>
        <v>0</v>
      </c>
      <c r="Y131" s="22"/>
      <c r="Z131" s="22"/>
      <c r="AA131" s="26">
        <v>28.25</v>
      </c>
      <c r="AB131" s="26">
        <f t="shared" si="16"/>
        <v>0</v>
      </c>
      <c r="AC131" s="26">
        <f t="shared" si="16"/>
        <v>0</v>
      </c>
      <c r="AD131" s="26">
        <f t="shared" si="16"/>
        <v>0</v>
      </c>
      <c r="AE131" s="26">
        <f t="shared" si="16"/>
        <v>0</v>
      </c>
      <c r="AF131" s="26">
        <f t="shared" si="16"/>
        <v>0</v>
      </c>
      <c r="AG131" s="26">
        <f t="shared" si="16"/>
        <v>0</v>
      </c>
      <c r="AH131" s="26">
        <f t="shared" si="16"/>
        <v>0</v>
      </c>
      <c r="AI131" s="26">
        <f t="shared" si="16"/>
        <v>0</v>
      </c>
      <c r="AJ131" s="26">
        <f t="shared" si="16"/>
        <v>0</v>
      </c>
      <c r="AK131" s="26">
        <f t="shared" si="16"/>
        <v>0</v>
      </c>
      <c r="AL131" s="26">
        <f t="shared" si="16"/>
        <v>0</v>
      </c>
      <c r="AM131" s="26">
        <f t="shared" si="16"/>
        <v>0</v>
      </c>
      <c r="AN131" s="26">
        <f t="shared" si="16"/>
        <v>0</v>
      </c>
      <c r="AO131" s="26">
        <f t="shared" si="16"/>
        <v>0</v>
      </c>
      <c r="AP131" s="26">
        <f t="shared" si="16"/>
        <v>0</v>
      </c>
      <c r="AQ131" s="26">
        <f t="shared" si="16"/>
        <v>0</v>
      </c>
      <c r="AR131" s="26">
        <f t="shared" si="17"/>
        <v>0</v>
      </c>
      <c r="AS131" s="26">
        <f t="shared" si="17"/>
        <v>0</v>
      </c>
      <c r="AT131" s="21"/>
      <c r="AU131" s="21"/>
      <c r="AV131" s="21"/>
      <c r="AW131" s="21"/>
      <c r="AX131" s="21"/>
      <c r="AY131" s="21"/>
      <c r="AZ131" s="21"/>
      <c r="BA131" s="21"/>
      <c r="BB131" s="21"/>
      <c r="BC131" s="21"/>
      <c r="BD131" s="21"/>
      <c r="BE131" s="21"/>
    </row>
    <row r="132" spans="3:57">
      <c r="C132" s="26">
        <v>28.5</v>
      </c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  <c r="V132" s="26">
        <f t="shared" si="12"/>
        <v>0</v>
      </c>
      <c r="W132" s="29">
        <f t="shared" si="14"/>
        <v>381.50614414180922</v>
      </c>
      <c r="X132" s="28">
        <f t="shared" si="13"/>
        <v>0</v>
      </c>
      <c r="Y132" s="22"/>
      <c r="Z132" s="22"/>
      <c r="AA132" s="26">
        <v>28.5</v>
      </c>
      <c r="AB132" s="26">
        <f t="shared" si="16"/>
        <v>0</v>
      </c>
      <c r="AC132" s="26">
        <f t="shared" si="16"/>
        <v>0</v>
      </c>
      <c r="AD132" s="26">
        <f t="shared" si="16"/>
        <v>0</v>
      </c>
      <c r="AE132" s="26">
        <f t="shared" si="16"/>
        <v>0</v>
      </c>
      <c r="AF132" s="26">
        <f t="shared" si="16"/>
        <v>0</v>
      </c>
      <c r="AG132" s="26">
        <f t="shared" si="16"/>
        <v>0</v>
      </c>
      <c r="AH132" s="26">
        <f t="shared" si="16"/>
        <v>0</v>
      </c>
      <c r="AI132" s="26">
        <f t="shared" si="16"/>
        <v>0</v>
      </c>
      <c r="AJ132" s="26">
        <f t="shared" si="16"/>
        <v>0</v>
      </c>
      <c r="AK132" s="26">
        <f t="shared" si="16"/>
        <v>0</v>
      </c>
      <c r="AL132" s="26">
        <f t="shared" si="16"/>
        <v>0</v>
      </c>
      <c r="AM132" s="26">
        <f t="shared" ref="AM132:AQ182" si="18">$B$6*(1-ISBLANK(O132))</f>
        <v>0</v>
      </c>
      <c r="AN132" s="26">
        <f t="shared" si="18"/>
        <v>0</v>
      </c>
      <c r="AO132" s="26">
        <f t="shared" si="18"/>
        <v>0</v>
      </c>
      <c r="AP132" s="26">
        <f t="shared" si="18"/>
        <v>0</v>
      </c>
      <c r="AQ132" s="26">
        <f t="shared" si="18"/>
        <v>0</v>
      </c>
      <c r="AR132" s="26">
        <f t="shared" si="17"/>
        <v>0</v>
      </c>
      <c r="AS132" s="26">
        <f t="shared" si="17"/>
        <v>0</v>
      </c>
      <c r="AT132" s="21"/>
      <c r="AU132" s="21"/>
      <c r="AV132" s="21"/>
      <c r="AW132" s="21"/>
      <c r="AX132" s="21"/>
      <c r="AY132" s="21"/>
      <c r="AZ132" s="21"/>
      <c r="BA132" s="21"/>
      <c r="BB132" s="21"/>
      <c r="BC132" s="21"/>
      <c r="BD132" s="21"/>
      <c r="BE132" s="21"/>
    </row>
    <row r="133" spans="3:57">
      <c r="C133" s="26">
        <v>28.75</v>
      </c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26">
        <f t="shared" si="12"/>
        <v>0</v>
      </c>
      <c r="W133" s="29">
        <f t="shared" si="14"/>
        <v>377.65637416943986</v>
      </c>
      <c r="X133" s="28">
        <f t="shared" si="13"/>
        <v>0</v>
      </c>
      <c r="Y133" s="22"/>
      <c r="Z133" s="22"/>
      <c r="AA133" s="26">
        <v>28.75</v>
      </c>
      <c r="AB133" s="26">
        <f t="shared" ref="AB133:AL156" si="19">$B$6*(1-ISBLANK(D133))</f>
        <v>0</v>
      </c>
      <c r="AC133" s="26">
        <f t="shared" si="19"/>
        <v>0</v>
      </c>
      <c r="AD133" s="26">
        <f t="shared" si="19"/>
        <v>0</v>
      </c>
      <c r="AE133" s="26">
        <f t="shared" si="19"/>
        <v>0</v>
      </c>
      <c r="AF133" s="26">
        <f t="shared" si="19"/>
        <v>0</v>
      </c>
      <c r="AG133" s="26">
        <f t="shared" si="19"/>
        <v>0</v>
      </c>
      <c r="AH133" s="26">
        <f t="shared" si="19"/>
        <v>0</v>
      </c>
      <c r="AI133" s="26">
        <f t="shared" si="19"/>
        <v>0</v>
      </c>
      <c r="AJ133" s="26">
        <f t="shared" si="19"/>
        <v>0</v>
      </c>
      <c r="AK133" s="26">
        <f t="shared" si="19"/>
        <v>0</v>
      </c>
      <c r="AL133" s="26">
        <f t="shared" si="19"/>
        <v>0</v>
      </c>
      <c r="AM133" s="26">
        <f t="shared" si="18"/>
        <v>0</v>
      </c>
      <c r="AN133" s="26">
        <f t="shared" si="18"/>
        <v>0</v>
      </c>
      <c r="AO133" s="26">
        <f t="shared" si="18"/>
        <v>0</v>
      </c>
      <c r="AP133" s="26">
        <f t="shared" si="18"/>
        <v>0</v>
      </c>
      <c r="AQ133" s="26">
        <f t="shared" si="18"/>
        <v>0</v>
      </c>
      <c r="AR133" s="26">
        <f t="shared" si="17"/>
        <v>0</v>
      </c>
      <c r="AS133" s="26">
        <f t="shared" si="17"/>
        <v>0</v>
      </c>
      <c r="AT133" s="21"/>
      <c r="AU133" s="21"/>
      <c r="AV133" s="21"/>
      <c r="AW133" s="21"/>
      <c r="AX133" s="21"/>
      <c r="AY133" s="21"/>
      <c r="AZ133" s="21"/>
      <c r="BA133" s="21"/>
      <c r="BB133" s="21"/>
      <c r="BC133" s="21"/>
      <c r="BD133" s="21"/>
      <c r="BE133" s="21"/>
    </row>
    <row r="134" spans="3:57">
      <c r="C134" s="26">
        <v>29</v>
      </c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  <c r="V134" s="26">
        <f t="shared" si="12"/>
        <v>0</v>
      </c>
      <c r="W134" s="29">
        <f t="shared" si="14"/>
        <v>373.84649782756321</v>
      </c>
      <c r="X134" s="28">
        <f t="shared" si="13"/>
        <v>0</v>
      </c>
      <c r="Y134" s="22"/>
      <c r="Z134" s="22"/>
      <c r="AA134" s="26">
        <v>29</v>
      </c>
      <c r="AB134" s="26">
        <f t="shared" si="19"/>
        <v>0</v>
      </c>
      <c r="AC134" s="26">
        <f t="shared" si="19"/>
        <v>0</v>
      </c>
      <c r="AD134" s="26">
        <f t="shared" si="19"/>
        <v>0</v>
      </c>
      <c r="AE134" s="26">
        <f t="shared" si="19"/>
        <v>0</v>
      </c>
      <c r="AF134" s="26">
        <f t="shared" si="19"/>
        <v>0</v>
      </c>
      <c r="AG134" s="26">
        <f t="shared" si="19"/>
        <v>0</v>
      </c>
      <c r="AH134" s="26">
        <f t="shared" si="19"/>
        <v>0</v>
      </c>
      <c r="AI134" s="26">
        <f t="shared" si="19"/>
        <v>0</v>
      </c>
      <c r="AJ134" s="26">
        <f t="shared" si="19"/>
        <v>0</v>
      </c>
      <c r="AK134" s="26">
        <f t="shared" si="19"/>
        <v>0</v>
      </c>
      <c r="AL134" s="26">
        <f t="shared" si="19"/>
        <v>0</v>
      </c>
      <c r="AM134" s="26">
        <f t="shared" si="18"/>
        <v>0</v>
      </c>
      <c r="AN134" s="26">
        <f t="shared" si="18"/>
        <v>0</v>
      </c>
      <c r="AO134" s="26">
        <f t="shared" si="18"/>
        <v>0</v>
      </c>
      <c r="AP134" s="26">
        <f t="shared" si="18"/>
        <v>0</v>
      </c>
      <c r="AQ134" s="26">
        <f t="shared" si="18"/>
        <v>0</v>
      </c>
      <c r="AR134" s="26">
        <f t="shared" si="17"/>
        <v>0</v>
      </c>
      <c r="AS134" s="26">
        <f t="shared" si="17"/>
        <v>0</v>
      </c>
      <c r="AT134" s="21"/>
      <c r="AU134" s="21"/>
      <c r="AV134" s="21"/>
      <c r="AW134" s="21"/>
      <c r="AX134" s="21"/>
      <c r="AY134" s="21"/>
      <c r="AZ134" s="21"/>
      <c r="BA134" s="21"/>
      <c r="BB134" s="21"/>
      <c r="BC134" s="21"/>
      <c r="BD134" s="21"/>
      <c r="BE134" s="21"/>
    </row>
    <row r="135" spans="3:57">
      <c r="C135" s="26">
        <v>29.25</v>
      </c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  <c r="V135" s="26">
        <f t="shared" si="12"/>
        <v>0</v>
      </c>
      <c r="W135" s="29">
        <f t="shared" si="14"/>
        <v>370.07610171440064</v>
      </c>
      <c r="X135" s="28">
        <f t="shared" si="13"/>
        <v>0</v>
      </c>
      <c r="Y135" s="22"/>
      <c r="Z135" s="22"/>
      <c r="AA135" s="26">
        <v>29.25</v>
      </c>
      <c r="AB135" s="26">
        <f t="shared" si="19"/>
        <v>0</v>
      </c>
      <c r="AC135" s="26">
        <f t="shared" si="19"/>
        <v>0</v>
      </c>
      <c r="AD135" s="26">
        <f t="shared" si="19"/>
        <v>0</v>
      </c>
      <c r="AE135" s="26">
        <f t="shared" si="19"/>
        <v>0</v>
      </c>
      <c r="AF135" s="26">
        <f t="shared" si="19"/>
        <v>0</v>
      </c>
      <c r="AG135" s="26">
        <f t="shared" si="19"/>
        <v>0</v>
      </c>
      <c r="AH135" s="26">
        <f t="shared" si="19"/>
        <v>0</v>
      </c>
      <c r="AI135" s="26">
        <f t="shared" si="19"/>
        <v>0</v>
      </c>
      <c r="AJ135" s="26">
        <f t="shared" si="19"/>
        <v>0</v>
      </c>
      <c r="AK135" s="26">
        <f t="shared" si="19"/>
        <v>0</v>
      </c>
      <c r="AL135" s="26">
        <f t="shared" si="19"/>
        <v>0</v>
      </c>
      <c r="AM135" s="26">
        <f t="shared" si="18"/>
        <v>0</v>
      </c>
      <c r="AN135" s="26">
        <f t="shared" si="18"/>
        <v>0</v>
      </c>
      <c r="AO135" s="26">
        <f t="shared" si="18"/>
        <v>0</v>
      </c>
      <c r="AP135" s="26">
        <f t="shared" si="18"/>
        <v>0</v>
      </c>
      <c r="AQ135" s="26">
        <f t="shared" si="18"/>
        <v>0</v>
      </c>
      <c r="AR135" s="26">
        <f t="shared" si="17"/>
        <v>0</v>
      </c>
      <c r="AS135" s="26">
        <f t="shared" si="17"/>
        <v>0</v>
      </c>
      <c r="AT135" s="21"/>
      <c r="AU135" s="21"/>
      <c r="AV135" s="21"/>
      <c r="AW135" s="21"/>
      <c r="AX135" s="21"/>
      <c r="AY135" s="21"/>
      <c r="AZ135" s="21"/>
      <c r="BA135" s="21"/>
      <c r="BB135" s="21"/>
      <c r="BC135" s="21"/>
      <c r="BD135" s="21"/>
      <c r="BE135" s="21"/>
    </row>
    <row r="136" spans="3:57">
      <c r="C136" s="26">
        <v>29.5</v>
      </c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26">
        <f t="shared" si="12"/>
        <v>0</v>
      </c>
      <c r="W136" s="29">
        <f t="shared" si="14"/>
        <v>366.34477671209117</v>
      </c>
      <c r="X136" s="28">
        <f t="shared" si="13"/>
        <v>0</v>
      </c>
      <c r="Y136" s="22"/>
      <c r="Z136" s="22"/>
      <c r="AA136" s="26">
        <v>29.5</v>
      </c>
      <c r="AB136" s="26">
        <f t="shared" si="19"/>
        <v>0</v>
      </c>
      <c r="AC136" s="26">
        <f t="shared" si="19"/>
        <v>0</v>
      </c>
      <c r="AD136" s="26">
        <f t="shared" si="19"/>
        <v>0</v>
      </c>
      <c r="AE136" s="26">
        <f t="shared" si="19"/>
        <v>0</v>
      </c>
      <c r="AF136" s="26">
        <f t="shared" si="19"/>
        <v>0</v>
      </c>
      <c r="AG136" s="26">
        <f t="shared" si="19"/>
        <v>0</v>
      </c>
      <c r="AH136" s="26">
        <f t="shared" si="19"/>
        <v>0</v>
      </c>
      <c r="AI136" s="26">
        <f t="shared" si="19"/>
        <v>0</v>
      </c>
      <c r="AJ136" s="26">
        <f t="shared" si="19"/>
        <v>0</v>
      </c>
      <c r="AK136" s="26">
        <f t="shared" si="19"/>
        <v>0</v>
      </c>
      <c r="AL136" s="26">
        <f t="shared" si="19"/>
        <v>0</v>
      </c>
      <c r="AM136" s="26">
        <f t="shared" si="18"/>
        <v>0</v>
      </c>
      <c r="AN136" s="26">
        <f t="shared" si="18"/>
        <v>0</v>
      </c>
      <c r="AO136" s="26">
        <f t="shared" si="18"/>
        <v>0</v>
      </c>
      <c r="AP136" s="26">
        <f t="shared" si="18"/>
        <v>0</v>
      </c>
      <c r="AQ136" s="26">
        <f t="shared" si="18"/>
        <v>0</v>
      </c>
      <c r="AR136" s="26">
        <f t="shared" si="17"/>
        <v>0</v>
      </c>
      <c r="AS136" s="26">
        <f t="shared" si="17"/>
        <v>0</v>
      </c>
      <c r="AT136" s="21"/>
      <c r="AU136" s="21"/>
      <c r="AV136" s="21"/>
      <c r="AW136" s="21"/>
      <c r="AX136" s="21"/>
      <c r="AY136" s="21"/>
      <c r="AZ136" s="21"/>
      <c r="BA136" s="21"/>
      <c r="BB136" s="21"/>
      <c r="BC136" s="21"/>
      <c r="BD136" s="21"/>
      <c r="BE136" s="21"/>
    </row>
    <row r="137" spans="3:57">
      <c r="C137" s="26">
        <v>29.75</v>
      </c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  <c r="V137" s="26">
        <f t="shared" si="12"/>
        <v>0</v>
      </c>
      <c r="W137" s="29">
        <f t="shared" si="14"/>
        <v>362.65211794229918</v>
      </c>
      <c r="X137" s="28">
        <f t="shared" si="13"/>
        <v>0</v>
      </c>
      <c r="Y137" s="22"/>
      <c r="Z137" s="22"/>
      <c r="AA137" s="26">
        <v>29.75</v>
      </c>
      <c r="AB137" s="26">
        <f t="shared" si="19"/>
        <v>0</v>
      </c>
      <c r="AC137" s="26">
        <f t="shared" si="19"/>
        <v>0</v>
      </c>
      <c r="AD137" s="26">
        <f t="shared" si="19"/>
        <v>0</v>
      </c>
      <c r="AE137" s="26">
        <f t="shared" si="19"/>
        <v>0</v>
      </c>
      <c r="AF137" s="26">
        <f t="shared" si="19"/>
        <v>0</v>
      </c>
      <c r="AG137" s="26">
        <f t="shared" si="19"/>
        <v>0</v>
      </c>
      <c r="AH137" s="26">
        <f t="shared" si="19"/>
        <v>0</v>
      </c>
      <c r="AI137" s="26">
        <f t="shared" si="19"/>
        <v>0</v>
      </c>
      <c r="AJ137" s="26">
        <f t="shared" si="19"/>
        <v>0</v>
      </c>
      <c r="AK137" s="26">
        <f t="shared" si="19"/>
        <v>0</v>
      </c>
      <c r="AL137" s="26">
        <f t="shared" si="19"/>
        <v>0</v>
      </c>
      <c r="AM137" s="26">
        <f t="shared" si="18"/>
        <v>0</v>
      </c>
      <c r="AN137" s="26">
        <f t="shared" si="18"/>
        <v>0</v>
      </c>
      <c r="AO137" s="26">
        <f t="shared" si="18"/>
        <v>0</v>
      </c>
      <c r="AP137" s="26">
        <f t="shared" si="18"/>
        <v>0</v>
      </c>
      <c r="AQ137" s="26">
        <f t="shared" si="18"/>
        <v>0</v>
      </c>
      <c r="AR137" s="26">
        <f t="shared" si="17"/>
        <v>0</v>
      </c>
      <c r="AS137" s="26">
        <f t="shared" si="17"/>
        <v>0</v>
      </c>
      <c r="AT137" s="21"/>
      <c r="AU137" s="21"/>
      <c r="AV137" s="21"/>
      <c r="AW137" s="21"/>
      <c r="AX137" s="21"/>
      <c r="AY137" s="21"/>
      <c r="AZ137" s="21"/>
      <c r="BA137" s="21"/>
      <c r="BB137" s="21"/>
      <c r="BC137" s="21"/>
      <c r="BD137" s="21"/>
      <c r="BE137" s="21"/>
    </row>
    <row r="138" spans="3:57">
      <c r="C138" s="26">
        <v>30</v>
      </c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  <c r="V138" s="26">
        <f t="shared" si="12"/>
        <v>0</v>
      </c>
      <c r="W138" s="29">
        <f t="shared" si="14"/>
        <v>358.99772472228159</v>
      </c>
      <c r="X138" s="28">
        <f t="shared" si="13"/>
        <v>0</v>
      </c>
      <c r="Y138" s="22"/>
      <c r="Z138" s="22"/>
      <c r="AA138" s="26">
        <v>30</v>
      </c>
      <c r="AB138" s="26">
        <f t="shared" si="19"/>
        <v>0</v>
      </c>
      <c r="AC138" s="26">
        <f t="shared" si="19"/>
        <v>0</v>
      </c>
      <c r="AD138" s="26">
        <f t="shared" si="19"/>
        <v>0</v>
      </c>
      <c r="AE138" s="26">
        <f t="shared" si="19"/>
        <v>0</v>
      </c>
      <c r="AF138" s="26">
        <f t="shared" si="19"/>
        <v>0</v>
      </c>
      <c r="AG138" s="26">
        <f t="shared" si="19"/>
        <v>0</v>
      </c>
      <c r="AH138" s="26">
        <f t="shared" si="19"/>
        <v>0</v>
      </c>
      <c r="AI138" s="26">
        <f t="shared" si="19"/>
        <v>0</v>
      </c>
      <c r="AJ138" s="26">
        <f t="shared" si="19"/>
        <v>0</v>
      </c>
      <c r="AK138" s="26">
        <f t="shared" si="19"/>
        <v>0</v>
      </c>
      <c r="AL138" s="26">
        <f t="shared" si="19"/>
        <v>0</v>
      </c>
      <c r="AM138" s="26">
        <f t="shared" si="18"/>
        <v>0</v>
      </c>
      <c r="AN138" s="26">
        <f t="shared" si="18"/>
        <v>0</v>
      </c>
      <c r="AO138" s="26">
        <f t="shared" si="18"/>
        <v>0</v>
      </c>
      <c r="AP138" s="26">
        <f t="shared" si="18"/>
        <v>0</v>
      </c>
      <c r="AQ138" s="26">
        <f t="shared" si="18"/>
        <v>0</v>
      </c>
      <c r="AR138" s="26">
        <f t="shared" si="17"/>
        <v>0</v>
      </c>
      <c r="AS138" s="26">
        <f t="shared" si="17"/>
        <v>0</v>
      </c>
      <c r="AT138" s="21"/>
      <c r="AU138" s="21"/>
      <c r="AV138" s="21"/>
      <c r="AW138" s="21"/>
      <c r="AX138" s="21"/>
      <c r="AY138" s="21"/>
      <c r="AZ138" s="21"/>
      <c r="BA138" s="21"/>
      <c r="BB138" s="21"/>
      <c r="BC138" s="21"/>
      <c r="BD138" s="21"/>
      <c r="BE138" s="21"/>
    </row>
    <row r="139" spans="3:57">
      <c r="C139" s="26">
        <v>30.25</v>
      </c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26">
        <f t="shared" si="12"/>
        <v>0</v>
      </c>
      <c r="W139" s="29">
        <f t="shared" si="14"/>
        <v>355.38120052141073</v>
      </c>
      <c r="X139" s="28">
        <f t="shared" si="13"/>
        <v>0</v>
      </c>
      <c r="Y139" s="22"/>
      <c r="Z139" s="22"/>
      <c r="AA139" s="26">
        <v>30.25</v>
      </c>
      <c r="AB139" s="26">
        <f t="shared" si="19"/>
        <v>0</v>
      </c>
      <c r="AC139" s="26">
        <f t="shared" si="19"/>
        <v>0</v>
      </c>
      <c r="AD139" s="26">
        <f t="shared" si="19"/>
        <v>0</v>
      </c>
      <c r="AE139" s="26">
        <f t="shared" si="19"/>
        <v>0</v>
      </c>
      <c r="AF139" s="26">
        <f t="shared" si="19"/>
        <v>0</v>
      </c>
      <c r="AG139" s="26">
        <f t="shared" si="19"/>
        <v>0</v>
      </c>
      <c r="AH139" s="26">
        <f t="shared" si="19"/>
        <v>0</v>
      </c>
      <c r="AI139" s="26">
        <f t="shared" si="19"/>
        <v>0</v>
      </c>
      <c r="AJ139" s="26">
        <f t="shared" si="19"/>
        <v>0</v>
      </c>
      <c r="AK139" s="26">
        <f t="shared" si="19"/>
        <v>0</v>
      </c>
      <c r="AL139" s="26">
        <f t="shared" si="19"/>
        <v>0</v>
      </c>
      <c r="AM139" s="26">
        <f t="shared" si="18"/>
        <v>0</v>
      </c>
      <c r="AN139" s="26">
        <f t="shared" si="18"/>
        <v>0</v>
      </c>
      <c r="AO139" s="26">
        <f t="shared" si="18"/>
        <v>0</v>
      </c>
      <c r="AP139" s="26">
        <f t="shared" si="18"/>
        <v>0</v>
      </c>
      <c r="AQ139" s="26">
        <f t="shared" si="18"/>
        <v>0</v>
      </c>
      <c r="AR139" s="26">
        <f t="shared" si="17"/>
        <v>0</v>
      </c>
      <c r="AS139" s="26">
        <f t="shared" si="17"/>
        <v>0</v>
      </c>
      <c r="AT139" s="21"/>
      <c r="AU139" s="21"/>
      <c r="AV139" s="21"/>
      <c r="AW139" s="21"/>
      <c r="AX139" s="21"/>
      <c r="AY139" s="21"/>
      <c r="AZ139" s="21"/>
      <c r="BA139" s="21"/>
      <c r="BB139" s="21"/>
      <c r="BC139" s="21"/>
      <c r="BD139" s="21"/>
      <c r="BE139" s="21"/>
    </row>
    <row r="140" spans="3:57">
      <c r="C140" s="26">
        <v>30.5</v>
      </c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  <c r="V140" s="26">
        <f t="shared" si="12"/>
        <v>0</v>
      </c>
      <c r="W140" s="29">
        <f t="shared" si="14"/>
        <v>351.80215291814778</v>
      </c>
      <c r="X140" s="28">
        <f t="shared" si="13"/>
        <v>0</v>
      </c>
      <c r="Y140" s="22"/>
      <c r="Z140" s="22"/>
      <c r="AA140" s="26">
        <v>30.5</v>
      </c>
      <c r="AB140" s="26">
        <f t="shared" si="19"/>
        <v>0</v>
      </c>
      <c r="AC140" s="26">
        <f t="shared" si="19"/>
        <v>0</v>
      </c>
      <c r="AD140" s="26">
        <f t="shared" si="19"/>
        <v>0</v>
      </c>
      <c r="AE140" s="26">
        <f t="shared" si="19"/>
        <v>0</v>
      </c>
      <c r="AF140" s="26">
        <f t="shared" si="19"/>
        <v>0</v>
      </c>
      <c r="AG140" s="26">
        <f t="shared" si="19"/>
        <v>0</v>
      </c>
      <c r="AH140" s="26">
        <f t="shared" si="19"/>
        <v>0</v>
      </c>
      <c r="AI140" s="26">
        <f t="shared" si="19"/>
        <v>0</v>
      </c>
      <c r="AJ140" s="26">
        <f t="shared" si="19"/>
        <v>0</v>
      </c>
      <c r="AK140" s="26">
        <f t="shared" si="19"/>
        <v>0</v>
      </c>
      <c r="AL140" s="26">
        <f t="shared" si="19"/>
        <v>0</v>
      </c>
      <c r="AM140" s="26">
        <f t="shared" si="18"/>
        <v>0</v>
      </c>
      <c r="AN140" s="26">
        <f t="shared" si="18"/>
        <v>0</v>
      </c>
      <c r="AO140" s="26">
        <f t="shared" si="18"/>
        <v>0</v>
      </c>
      <c r="AP140" s="26">
        <f t="shared" si="18"/>
        <v>0</v>
      </c>
      <c r="AQ140" s="26">
        <f t="shared" si="18"/>
        <v>0</v>
      </c>
      <c r="AR140" s="26">
        <f t="shared" si="17"/>
        <v>0</v>
      </c>
      <c r="AS140" s="26">
        <f t="shared" si="17"/>
        <v>0</v>
      </c>
      <c r="AT140" s="21"/>
      <c r="AU140" s="21"/>
      <c r="AV140" s="21"/>
      <c r="AW140" s="21"/>
      <c r="AX140" s="21"/>
      <c r="AY140" s="21"/>
      <c r="AZ140" s="21"/>
      <c r="BA140" s="21"/>
      <c r="BB140" s="21"/>
      <c r="BC140" s="21"/>
      <c r="BD140" s="21"/>
      <c r="BE140" s="21"/>
    </row>
    <row r="141" spans="3:57">
      <c r="C141" s="26">
        <v>30.75</v>
      </c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26">
        <f t="shared" si="12"/>
        <v>0</v>
      </c>
      <c r="W141" s="29">
        <f t="shared" si="14"/>
        <v>348.26019355746166</v>
      </c>
      <c r="X141" s="28">
        <f t="shared" si="13"/>
        <v>0</v>
      </c>
      <c r="Y141" s="22"/>
      <c r="Z141" s="22"/>
      <c r="AA141" s="26">
        <v>30.75</v>
      </c>
      <c r="AB141" s="26">
        <f t="shared" si="19"/>
        <v>0</v>
      </c>
      <c r="AC141" s="26">
        <f t="shared" si="19"/>
        <v>0</v>
      </c>
      <c r="AD141" s="26">
        <f t="shared" si="19"/>
        <v>0</v>
      </c>
      <c r="AE141" s="26">
        <f t="shared" si="19"/>
        <v>0</v>
      </c>
      <c r="AF141" s="26">
        <f t="shared" si="19"/>
        <v>0</v>
      </c>
      <c r="AG141" s="26">
        <f t="shared" si="19"/>
        <v>0</v>
      </c>
      <c r="AH141" s="26">
        <f t="shared" si="19"/>
        <v>0</v>
      </c>
      <c r="AI141" s="26">
        <f t="shared" si="19"/>
        <v>0</v>
      </c>
      <c r="AJ141" s="26">
        <f t="shared" si="19"/>
        <v>0</v>
      </c>
      <c r="AK141" s="26">
        <f t="shared" si="19"/>
        <v>0</v>
      </c>
      <c r="AL141" s="26">
        <f t="shared" si="19"/>
        <v>0</v>
      </c>
      <c r="AM141" s="26">
        <f t="shared" si="18"/>
        <v>0</v>
      </c>
      <c r="AN141" s="26">
        <f t="shared" si="18"/>
        <v>0</v>
      </c>
      <c r="AO141" s="26">
        <f t="shared" si="18"/>
        <v>0</v>
      </c>
      <c r="AP141" s="26">
        <f t="shared" si="18"/>
        <v>0</v>
      </c>
      <c r="AQ141" s="26">
        <f t="shared" si="18"/>
        <v>0</v>
      </c>
      <c r="AR141" s="26">
        <f t="shared" si="17"/>
        <v>0</v>
      </c>
      <c r="AS141" s="26">
        <f t="shared" si="17"/>
        <v>0</v>
      </c>
      <c r="AT141" s="21"/>
      <c r="AU141" s="21"/>
      <c r="AV141" s="21"/>
      <c r="AW141" s="21"/>
      <c r="AX141" s="21"/>
      <c r="AY141" s="21"/>
      <c r="AZ141" s="21"/>
      <c r="BA141" s="21"/>
      <c r="BB141" s="21"/>
      <c r="BC141" s="21"/>
      <c r="BD141" s="21"/>
      <c r="BE141" s="21"/>
    </row>
    <row r="142" spans="3:57">
      <c r="C142" s="26">
        <v>31</v>
      </c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  <c r="V142" s="26">
        <f t="shared" si="12"/>
        <v>0</v>
      </c>
      <c r="W142" s="29">
        <f t="shared" si="14"/>
        <v>344.75493810868966</v>
      </c>
      <c r="X142" s="28">
        <f t="shared" si="13"/>
        <v>0</v>
      </c>
      <c r="Y142" s="22"/>
      <c r="Z142" s="22"/>
      <c r="AA142" s="26">
        <v>31</v>
      </c>
      <c r="AB142" s="26">
        <f t="shared" si="19"/>
        <v>0</v>
      </c>
      <c r="AC142" s="26">
        <f t="shared" si="19"/>
        <v>0</v>
      </c>
      <c r="AD142" s="26">
        <f t="shared" si="19"/>
        <v>0</v>
      </c>
      <c r="AE142" s="26">
        <f t="shared" si="19"/>
        <v>0</v>
      </c>
      <c r="AF142" s="26">
        <f t="shared" si="19"/>
        <v>0</v>
      </c>
      <c r="AG142" s="26">
        <f t="shared" si="19"/>
        <v>0</v>
      </c>
      <c r="AH142" s="26">
        <f t="shared" si="19"/>
        <v>0</v>
      </c>
      <c r="AI142" s="26">
        <f t="shared" si="19"/>
        <v>0</v>
      </c>
      <c r="AJ142" s="26">
        <f t="shared" si="19"/>
        <v>0</v>
      </c>
      <c r="AK142" s="26">
        <f t="shared" si="19"/>
        <v>0</v>
      </c>
      <c r="AL142" s="26">
        <f t="shared" si="19"/>
        <v>0</v>
      </c>
      <c r="AM142" s="26">
        <f t="shared" si="18"/>
        <v>0</v>
      </c>
      <c r="AN142" s="26">
        <f t="shared" si="18"/>
        <v>0</v>
      </c>
      <c r="AO142" s="26">
        <f t="shared" si="18"/>
        <v>0</v>
      </c>
      <c r="AP142" s="26">
        <f t="shared" si="18"/>
        <v>0</v>
      </c>
      <c r="AQ142" s="26">
        <f t="shared" si="18"/>
        <v>0</v>
      </c>
      <c r="AR142" s="26">
        <f t="shared" si="17"/>
        <v>0</v>
      </c>
      <c r="AS142" s="26">
        <f t="shared" si="17"/>
        <v>0</v>
      </c>
      <c r="AT142" s="21"/>
      <c r="AU142" s="21"/>
      <c r="AV142" s="21"/>
      <c r="AW142" s="21"/>
      <c r="AX142" s="21"/>
      <c r="AY142" s="21"/>
      <c r="AZ142" s="21"/>
      <c r="BA142" s="21"/>
      <c r="BB142" s="21"/>
      <c r="BC142" s="21"/>
      <c r="BD142" s="21"/>
      <c r="BE142" s="21"/>
    </row>
    <row r="143" spans="3:57">
      <c r="C143" s="26">
        <v>31.25</v>
      </c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  <c r="V143" s="26">
        <f t="shared" si="12"/>
        <v>0</v>
      </c>
      <c r="W143" s="29">
        <f t="shared" si="14"/>
        <v>341.28600622383431</v>
      </c>
      <c r="X143" s="28">
        <f t="shared" si="13"/>
        <v>0</v>
      </c>
      <c r="Y143" s="22"/>
      <c r="Z143" s="22"/>
      <c r="AA143" s="26">
        <v>31.25</v>
      </c>
      <c r="AB143" s="26">
        <f t="shared" si="19"/>
        <v>0</v>
      </c>
      <c r="AC143" s="26">
        <f t="shared" si="19"/>
        <v>0</v>
      </c>
      <c r="AD143" s="26">
        <f t="shared" si="19"/>
        <v>0</v>
      </c>
      <c r="AE143" s="26">
        <f t="shared" si="19"/>
        <v>0</v>
      </c>
      <c r="AF143" s="26">
        <f t="shared" si="19"/>
        <v>0</v>
      </c>
      <c r="AG143" s="26">
        <f t="shared" si="19"/>
        <v>0</v>
      </c>
      <c r="AH143" s="26">
        <f t="shared" si="19"/>
        <v>0</v>
      </c>
      <c r="AI143" s="26">
        <f t="shared" si="19"/>
        <v>0</v>
      </c>
      <c r="AJ143" s="26">
        <f t="shared" si="19"/>
        <v>0</v>
      </c>
      <c r="AK143" s="26">
        <f t="shared" si="19"/>
        <v>0</v>
      </c>
      <c r="AL143" s="26">
        <f t="shared" si="19"/>
        <v>0</v>
      </c>
      <c r="AM143" s="26">
        <f t="shared" si="18"/>
        <v>0</v>
      </c>
      <c r="AN143" s="26">
        <f t="shared" si="18"/>
        <v>0</v>
      </c>
      <c r="AO143" s="26">
        <f t="shared" si="18"/>
        <v>0</v>
      </c>
      <c r="AP143" s="26">
        <f t="shared" si="18"/>
        <v>0</v>
      </c>
      <c r="AQ143" s="26">
        <f t="shared" si="18"/>
        <v>0</v>
      </c>
      <c r="AR143" s="26">
        <f t="shared" si="17"/>
        <v>0</v>
      </c>
      <c r="AS143" s="26">
        <f t="shared" si="17"/>
        <v>0</v>
      </c>
      <c r="AT143" s="21"/>
      <c r="AU143" s="21"/>
      <c r="AV143" s="21"/>
      <c r="AW143" s="21"/>
      <c r="AX143" s="21"/>
      <c r="AY143" s="21"/>
      <c r="AZ143" s="21"/>
      <c r="BA143" s="21"/>
      <c r="BB143" s="21"/>
      <c r="BC143" s="21"/>
      <c r="BD143" s="21"/>
      <c r="BE143" s="21"/>
    </row>
    <row r="144" spans="3:57">
      <c r="C144" s="26">
        <v>31.5</v>
      </c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26">
        <f t="shared" si="12"/>
        <v>0</v>
      </c>
      <c r="W144" s="29">
        <f t="shared" si="14"/>
        <v>337.85302149629274</v>
      </c>
      <c r="X144" s="28">
        <f t="shared" si="13"/>
        <v>0</v>
      </c>
      <c r="Y144" s="22"/>
      <c r="Z144" s="22"/>
      <c r="AA144" s="26">
        <v>31.5</v>
      </c>
      <c r="AB144" s="26">
        <f t="shared" si="19"/>
        <v>0</v>
      </c>
      <c r="AC144" s="26">
        <f t="shared" si="19"/>
        <v>0</v>
      </c>
      <c r="AD144" s="26">
        <f t="shared" si="19"/>
        <v>0</v>
      </c>
      <c r="AE144" s="26">
        <f t="shared" si="19"/>
        <v>0</v>
      </c>
      <c r="AF144" s="26">
        <f t="shared" si="19"/>
        <v>0</v>
      </c>
      <c r="AG144" s="26">
        <f t="shared" si="19"/>
        <v>0</v>
      </c>
      <c r="AH144" s="26">
        <f t="shared" si="19"/>
        <v>0</v>
      </c>
      <c r="AI144" s="26">
        <f t="shared" si="19"/>
        <v>0</v>
      </c>
      <c r="AJ144" s="26">
        <f t="shared" si="19"/>
        <v>0</v>
      </c>
      <c r="AK144" s="26">
        <f t="shared" si="19"/>
        <v>0</v>
      </c>
      <c r="AL144" s="26">
        <f t="shared" si="19"/>
        <v>0</v>
      </c>
      <c r="AM144" s="26">
        <f t="shared" si="18"/>
        <v>0</v>
      </c>
      <c r="AN144" s="26">
        <f t="shared" si="18"/>
        <v>0</v>
      </c>
      <c r="AO144" s="26">
        <f t="shared" si="18"/>
        <v>0</v>
      </c>
      <c r="AP144" s="26">
        <f t="shared" si="18"/>
        <v>0</v>
      </c>
      <c r="AQ144" s="26">
        <f t="shared" si="18"/>
        <v>0</v>
      </c>
      <c r="AR144" s="26">
        <f t="shared" si="17"/>
        <v>0</v>
      </c>
      <c r="AS144" s="26">
        <f t="shared" si="17"/>
        <v>0</v>
      </c>
      <c r="AT144" s="21"/>
      <c r="AU144" s="21"/>
      <c r="AV144" s="21"/>
      <c r="AW144" s="21"/>
      <c r="AX144" s="21"/>
      <c r="AY144" s="21"/>
      <c r="AZ144" s="21"/>
      <c r="BA144" s="21"/>
      <c r="BB144" s="21"/>
      <c r="BC144" s="21"/>
      <c r="BD144" s="21"/>
      <c r="BE144" s="21"/>
    </row>
    <row r="145" spans="3:57">
      <c r="C145" s="26">
        <v>31.75</v>
      </c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  <c r="V145" s="26">
        <f t="shared" si="12"/>
        <v>0</v>
      </c>
      <c r="W145" s="29">
        <f t="shared" si="14"/>
        <v>334.45561142001361</v>
      </c>
      <c r="X145" s="28">
        <f t="shared" si="13"/>
        <v>0</v>
      </c>
      <c r="Y145" s="22"/>
      <c r="Z145" s="22"/>
      <c r="AA145" s="26">
        <v>31.75</v>
      </c>
      <c r="AB145" s="26">
        <f t="shared" si="19"/>
        <v>0</v>
      </c>
      <c r="AC145" s="26">
        <f t="shared" si="19"/>
        <v>0</v>
      </c>
      <c r="AD145" s="26">
        <f t="shared" si="19"/>
        <v>0</v>
      </c>
      <c r="AE145" s="26">
        <f t="shared" si="19"/>
        <v>0</v>
      </c>
      <c r="AF145" s="26">
        <f t="shared" si="19"/>
        <v>0</v>
      </c>
      <c r="AG145" s="26">
        <f t="shared" si="19"/>
        <v>0</v>
      </c>
      <c r="AH145" s="26">
        <f t="shared" si="19"/>
        <v>0</v>
      </c>
      <c r="AI145" s="26">
        <f t="shared" si="19"/>
        <v>0</v>
      </c>
      <c r="AJ145" s="26">
        <f t="shared" si="19"/>
        <v>0</v>
      </c>
      <c r="AK145" s="26">
        <f t="shared" si="19"/>
        <v>0</v>
      </c>
      <c r="AL145" s="26">
        <f t="shared" si="19"/>
        <v>0</v>
      </c>
      <c r="AM145" s="26">
        <f t="shared" si="18"/>
        <v>0</v>
      </c>
      <c r="AN145" s="26">
        <f t="shared" si="18"/>
        <v>0</v>
      </c>
      <c r="AO145" s="26">
        <f t="shared" si="18"/>
        <v>0</v>
      </c>
      <c r="AP145" s="26">
        <f t="shared" si="18"/>
        <v>0</v>
      </c>
      <c r="AQ145" s="26">
        <f t="shared" si="18"/>
        <v>0</v>
      </c>
      <c r="AR145" s="26">
        <f t="shared" si="17"/>
        <v>0</v>
      </c>
      <c r="AS145" s="26">
        <f t="shared" si="17"/>
        <v>0</v>
      </c>
      <c r="AT145" s="21"/>
      <c r="AU145" s="21"/>
      <c r="AV145" s="21"/>
      <c r="AW145" s="21"/>
      <c r="AX145" s="21"/>
      <c r="AY145" s="21"/>
      <c r="AZ145" s="21"/>
      <c r="BA145" s="21"/>
      <c r="BB145" s="21"/>
      <c r="BC145" s="21"/>
      <c r="BD145" s="21"/>
      <c r="BE145" s="21"/>
    </row>
    <row r="146" spans="3:57">
      <c r="C146" s="26">
        <v>32</v>
      </c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26">
        <f t="shared" si="12"/>
        <v>0</v>
      </c>
      <c r="W146" s="29">
        <f t="shared" si="14"/>
        <v>331.09340734907715</v>
      </c>
      <c r="X146" s="28">
        <f t="shared" si="13"/>
        <v>0</v>
      </c>
      <c r="Y146" s="22"/>
      <c r="Z146" s="22"/>
      <c r="AA146" s="26">
        <v>32</v>
      </c>
      <c r="AB146" s="26">
        <f t="shared" si="19"/>
        <v>0</v>
      </c>
      <c r="AC146" s="26">
        <f t="shared" si="19"/>
        <v>0</v>
      </c>
      <c r="AD146" s="26">
        <f t="shared" si="19"/>
        <v>0</v>
      </c>
      <c r="AE146" s="26">
        <f t="shared" si="19"/>
        <v>0</v>
      </c>
      <c r="AF146" s="26">
        <f t="shared" si="19"/>
        <v>0</v>
      </c>
      <c r="AG146" s="26">
        <f t="shared" si="19"/>
        <v>0</v>
      </c>
      <c r="AH146" s="26">
        <f t="shared" si="19"/>
        <v>0</v>
      </c>
      <c r="AI146" s="26">
        <f t="shared" si="19"/>
        <v>0</v>
      </c>
      <c r="AJ146" s="26">
        <f t="shared" si="19"/>
        <v>0</v>
      </c>
      <c r="AK146" s="26">
        <f t="shared" si="19"/>
        <v>0</v>
      </c>
      <c r="AL146" s="26">
        <f t="shared" si="19"/>
        <v>0</v>
      </c>
      <c r="AM146" s="26">
        <f t="shared" si="18"/>
        <v>0</v>
      </c>
      <c r="AN146" s="26">
        <f t="shared" si="18"/>
        <v>0</v>
      </c>
      <c r="AO146" s="26">
        <f t="shared" si="18"/>
        <v>0</v>
      </c>
      <c r="AP146" s="26">
        <f t="shared" si="18"/>
        <v>0</v>
      </c>
      <c r="AQ146" s="26">
        <f t="shared" si="18"/>
        <v>0</v>
      </c>
      <c r="AR146" s="26">
        <f t="shared" si="17"/>
        <v>0</v>
      </c>
      <c r="AS146" s="26">
        <f t="shared" si="17"/>
        <v>0</v>
      </c>
      <c r="AT146" s="21"/>
      <c r="AU146" s="21"/>
      <c r="AV146" s="21"/>
      <c r="AW146" s="21"/>
      <c r="AX146" s="21"/>
      <c r="AY146" s="21"/>
      <c r="AZ146" s="21"/>
      <c r="BA146" s="21"/>
      <c r="BB146" s="21"/>
      <c r="BC146" s="21"/>
      <c r="BD146" s="21"/>
      <c r="BE146" s="21"/>
    </row>
    <row r="147" spans="3:57">
      <c r="C147" s="26">
        <v>32.25</v>
      </c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26">
        <f t="shared" ref="V147:V210" si="20">SUM(AB147:AS147)</f>
        <v>0</v>
      </c>
      <c r="W147" s="29">
        <f t="shared" si="14"/>
        <v>327.76604445769414</v>
      </c>
      <c r="X147" s="28">
        <f t="shared" ref="X147:X210" si="21">1*(W147&gt;$B$7)</f>
        <v>0</v>
      </c>
      <c r="Y147" s="22"/>
      <c r="Z147" s="22"/>
      <c r="AA147" s="26">
        <v>32.25</v>
      </c>
      <c r="AB147" s="26">
        <f t="shared" si="19"/>
        <v>0</v>
      </c>
      <c r="AC147" s="26">
        <f t="shared" si="19"/>
        <v>0</v>
      </c>
      <c r="AD147" s="26">
        <f t="shared" si="19"/>
        <v>0</v>
      </c>
      <c r="AE147" s="26">
        <f t="shared" si="19"/>
        <v>0</v>
      </c>
      <c r="AF147" s="26">
        <f t="shared" si="19"/>
        <v>0</v>
      </c>
      <c r="AG147" s="26">
        <f t="shared" si="19"/>
        <v>0</v>
      </c>
      <c r="AH147" s="26">
        <f t="shared" si="19"/>
        <v>0</v>
      </c>
      <c r="AI147" s="26">
        <f t="shared" si="19"/>
        <v>0</v>
      </c>
      <c r="AJ147" s="26">
        <f t="shared" si="19"/>
        <v>0</v>
      </c>
      <c r="AK147" s="26">
        <f t="shared" si="19"/>
        <v>0</v>
      </c>
      <c r="AL147" s="26">
        <f t="shared" si="19"/>
        <v>0</v>
      </c>
      <c r="AM147" s="26">
        <f t="shared" si="18"/>
        <v>0</v>
      </c>
      <c r="AN147" s="26">
        <f t="shared" si="18"/>
        <v>0</v>
      </c>
      <c r="AO147" s="26">
        <f t="shared" si="18"/>
        <v>0</v>
      </c>
      <c r="AP147" s="26">
        <f t="shared" si="18"/>
        <v>0</v>
      </c>
      <c r="AQ147" s="26">
        <f t="shared" si="18"/>
        <v>0</v>
      </c>
      <c r="AR147" s="26">
        <f t="shared" si="17"/>
        <v>0</v>
      </c>
      <c r="AS147" s="26">
        <f t="shared" si="17"/>
        <v>0</v>
      </c>
      <c r="AT147" s="21"/>
      <c r="AU147" s="21"/>
      <c r="AV147" s="21"/>
      <c r="AW147" s="21"/>
      <c r="AX147" s="21"/>
      <c r="AY147" s="21"/>
      <c r="AZ147" s="21"/>
      <c r="BA147" s="21"/>
      <c r="BB147" s="21"/>
      <c r="BC147" s="21"/>
      <c r="BD147" s="21"/>
      <c r="BE147" s="21"/>
    </row>
    <row r="148" spans="3:57">
      <c r="C148" s="26">
        <v>32.5</v>
      </c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26">
        <f t="shared" si="20"/>
        <v>0</v>
      </c>
      <c r="W148" s="29">
        <f t="shared" ref="W148:W211" si="22">$B$9+V148/$B$12-($B$9+V148/$B$12-W147)*EXP(-$B$12/$B$10/1*(C148-C147)*60)</f>
        <v>324.47316170061958</v>
      </c>
      <c r="X148" s="28">
        <f t="shared" si="21"/>
        <v>0</v>
      </c>
      <c r="Y148" s="22"/>
      <c r="Z148" s="22"/>
      <c r="AA148" s="26">
        <v>32.5</v>
      </c>
      <c r="AB148" s="26">
        <f t="shared" si="19"/>
        <v>0</v>
      </c>
      <c r="AC148" s="26">
        <f t="shared" si="19"/>
        <v>0</v>
      </c>
      <c r="AD148" s="26">
        <f t="shared" si="19"/>
        <v>0</v>
      </c>
      <c r="AE148" s="26">
        <f t="shared" si="19"/>
        <v>0</v>
      </c>
      <c r="AF148" s="26">
        <f t="shared" si="19"/>
        <v>0</v>
      </c>
      <c r="AG148" s="26">
        <f t="shared" si="19"/>
        <v>0</v>
      </c>
      <c r="AH148" s="26">
        <f t="shared" si="19"/>
        <v>0</v>
      </c>
      <c r="AI148" s="26">
        <f t="shared" si="19"/>
        <v>0</v>
      </c>
      <c r="AJ148" s="26">
        <f t="shared" si="19"/>
        <v>0</v>
      </c>
      <c r="AK148" s="26">
        <f t="shared" si="19"/>
        <v>0</v>
      </c>
      <c r="AL148" s="26">
        <f t="shared" si="19"/>
        <v>0</v>
      </c>
      <c r="AM148" s="26">
        <f t="shared" si="18"/>
        <v>0</v>
      </c>
      <c r="AN148" s="26">
        <f t="shared" si="18"/>
        <v>0</v>
      </c>
      <c r="AO148" s="26">
        <f t="shared" si="18"/>
        <v>0</v>
      </c>
      <c r="AP148" s="26">
        <f t="shared" si="18"/>
        <v>0</v>
      </c>
      <c r="AQ148" s="26">
        <f t="shared" si="18"/>
        <v>0</v>
      </c>
      <c r="AR148" s="26">
        <f t="shared" si="17"/>
        <v>0</v>
      </c>
      <c r="AS148" s="26">
        <f t="shared" si="17"/>
        <v>0</v>
      </c>
      <c r="AT148" s="21"/>
      <c r="AU148" s="21"/>
      <c r="AV148" s="21"/>
      <c r="AW148" s="21"/>
      <c r="AX148" s="21"/>
      <c r="AY148" s="21"/>
      <c r="AZ148" s="21"/>
      <c r="BA148" s="21"/>
      <c r="BB148" s="21"/>
      <c r="BC148" s="21"/>
      <c r="BD148" s="21"/>
      <c r="BE148" s="21"/>
    </row>
    <row r="149" spans="3:57">
      <c r="C149" s="26">
        <v>32.75</v>
      </c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26">
        <f t="shared" si="20"/>
        <v>0</v>
      </c>
      <c r="W149" s="29">
        <f t="shared" si="22"/>
        <v>321.21440177397631</v>
      </c>
      <c r="X149" s="28">
        <f t="shared" si="21"/>
        <v>0</v>
      </c>
      <c r="Y149" s="22"/>
      <c r="Z149" s="22"/>
      <c r="AA149" s="26">
        <v>32.75</v>
      </c>
      <c r="AB149" s="26">
        <f t="shared" si="19"/>
        <v>0</v>
      </c>
      <c r="AC149" s="26">
        <f t="shared" si="19"/>
        <v>0</v>
      </c>
      <c r="AD149" s="26">
        <f t="shared" si="19"/>
        <v>0</v>
      </c>
      <c r="AE149" s="26">
        <f t="shared" si="19"/>
        <v>0</v>
      </c>
      <c r="AF149" s="26">
        <f t="shared" si="19"/>
        <v>0</v>
      </c>
      <c r="AG149" s="26">
        <f t="shared" si="19"/>
        <v>0</v>
      </c>
      <c r="AH149" s="26">
        <f t="shared" si="19"/>
        <v>0</v>
      </c>
      <c r="AI149" s="26">
        <f t="shared" si="19"/>
        <v>0</v>
      </c>
      <c r="AJ149" s="26">
        <f t="shared" si="19"/>
        <v>0</v>
      </c>
      <c r="AK149" s="26">
        <f t="shared" si="19"/>
        <v>0</v>
      </c>
      <c r="AL149" s="26">
        <f t="shared" si="19"/>
        <v>0</v>
      </c>
      <c r="AM149" s="26">
        <f t="shared" si="18"/>
        <v>0</v>
      </c>
      <c r="AN149" s="26">
        <f t="shared" si="18"/>
        <v>0</v>
      </c>
      <c r="AO149" s="26">
        <f t="shared" si="18"/>
        <v>0</v>
      </c>
      <c r="AP149" s="26">
        <f t="shared" si="18"/>
        <v>0</v>
      </c>
      <c r="AQ149" s="26">
        <f t="shared" si="18"/>
        <v>0</v>
      </c>
      <c r="AR149" s="26">
        <f t="shared" si="17"/>
        <v>0</v>
      </c>
      <c r="AS149" s="26">
        <f t="shared" si="17"/>
        <v>0</v>
      </c>
      <c r="AT149" s="21"/>
      <c r="AU149" s="21"/>
      <c r="AV149" s="21"/>
      <c r="AW149" s="21"/>
      <c r="AX149" s="21"/>
      <c r="AY149" s="21"/>
      <c r="AZ149" s="21"/>
      <c r="BA149" s="21"/>
      <c r="BB149" s="21"/>
      <c r="BC149" s="21"/>
      <c r="BD149" s="21"/>
      <c r="BE149" s="21"/>
    </row>
    <row r="150" spans="3:57">
      <c r="C150" s="26">
        <v>33</v>
      </c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  <c r="V150" s="26">
        <f t="shared" si="20"/>
        <v>0</v>
      </c>
      <c r="W150" s="29">
        <f t="shared" si="22"/>
        <v>317.9894110764846</v>
      </c>
      <c r="X150" s="28">
        <f t="shared" si="21"/>
        <v>0</v>
      </c>
      <c r="Y150" s="22"/>
      <c r="Z150" s="22"/>
      <c r="AA150" s="26">
        <v>33</v>
      </c>
      <c r="AB150" s="26">
        <f t="shared" si="19"/>
        <v>0</v>
      </c>
      <c r="AC150" s="26">
        <f t="shared" si="19"/>
        <v>0</v>
      </c>
      <c r="AD150" s="26">
        <f t="shared" si="19"/>
        <v>0</v>
      </c>
      <c r="AE150" s="26">
        <f t="shared" si="19"/>
        <v>0</v>
      </c>
      <c r="AF150" s="26">
        <f t="shared" si="19"/>
        <v>0</v>
      </c>
      <c r="AG150" s="26">
        <f t="shared" si="19"/>
        <v>0</v>
      </c>
      <c r="AH150" s="26">
        <f t="shared" si="19"/>
        <v>0</v>
      </c>
      <c r="AI150" s="26">
        <f t="shared" si="19"/>
        <v>0</v>
      </c>
      <c r="AJ150" s="26">
        <f t="shared" si="19"/>
        <v>0</v>
      </c>
      <c r="AK150" s="26">
        <f t="shared" si="19"/>
        <v>0</v>
      </c>
      <c r="AL150" s="26">
        <f t="shared" si="19"/>
        <v>0</v>
      </c>
      <c r="AM150" s="26">
        <f t="shared" si="18"/>
        <v>0</v>
      </c>
      <c r="AN150" s="26">
        <f t="shared" si="18"/>
        <v>0</v>
      </c>
      <c r="AO150" s="26">
        <f t="shared" si="18"/>
        <v>0</v>
      </c>
      <c r="AP150" s="26">
        <f t="shared" si="18"/>
        <v>0</v>
      </c>
      <c r="AQ150" s="26">
        <f t="shared" si="18"/>
        <v>0</v>
      </c>
      <c r="AR150" s="26">
        <f t="shared" si="17"/>
        <v>0</v>
      </c>
      <c r="AS150" s="26">
        <f t="shared" si="17"/>
        <v>0</v>
      </c>
      <c r="AT150" s="21"/>
      <c r="AU150" s="21"/>
      <c r="AV150" s="21"/>
      <c r="AW150" s="21"/>
      <c r="AX150" s="21"/>
      <c r="AY150" s="21"/>
      <c r="AZ150" s="21"/>
      <c r="BA150" s="21"/>
      <c r="BB150" s="21"/>
      <c r="BC150" s="21"/>
      <c r="BD150" s="21"/>
      <c r="BE150" s="21"/>
    </row>
    <row r="151" spans="3:57">
      <c r="C151" s="26">
        <v>33.25</v>
      </c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26">
        <f t="shared" si="20"/>
        <v>0</v>
      </c>
      <c r="W151" s="29">
        <f t="shared" si="22"/>
        <v>314.79783967109387</v>
      </c>
      <c r="X151" s="28">
        <f t="shared" si="21"/>
        <v>0</v>
      </c>
      <c r="Y151" s="22"/>
      <c r="Z151" s="22"/>
      <c r="AA151" s="26">
        <v>33.25</v>
      </c>
      <c r="AB151" s="26">
        <f t="shared" si="19"/>
        <v>0</v>
      </c>
      <c r="AC151" s="26">
        <f t="shared" si="19"/>
        <v>0</v>
      </c>
      <c r="AD151" s="26">
        <f t="shared" si="19"/>
        <v>0</v>
      </c>
      <c r="AE151" s="26">
        <f t="shared" si="19"/>
        <v>0</v>
      </c>
      <c r="AF151" s="26">
        <f t="shared" si="19"/>
        <v>0</v>
      </c>
      <c r="AG151" s="26">
        <f t="shared" si="19"/>
        <v>0</v>
      </c>
      <c r="AH151" s="26">
        <f t="shared" si="19"/>
        <v>0</v>
      </c>
      <c r="AI151" s="26">
        <f t="shared" si="19"/>
        <v>0</v>
      </c>
      <c r="AJ151" s="26">
        <f t="shared" si="19"/>
        <v>0</v>
      </c>
      <c r="AK151" s="26">
        <f t="shared" si="19"/>
        <v>0</v>
      </c>
      <c r="AL151" s="26">
        <f t="shared" si="19"/>
        <v>0</v>
      </c>
      <c r="AM151" s="26">
        <f t="shared" si="18"/>
        <v>0</v>
      </c>
      <c r="AN151" s="26">
        <f t="shared" si="18"/>
        <v>0</v>
      </c>
      <c r="AO151" s="26">
        <f t="shared" si="18"/>
        <v>0</v>
      </c>
      <c r="AP151" s="26">
        <f t="shared" si="18"/>
        <v>0</v>
      </c>
      <c r="AQ151" s="26">
        <f t="shared" si="18"/>
        <v>0</v>
      </c>
      <c r="AR151" s="26">
        <f t="shared" si="17"/>
        <v>0</v>
      </c>
      <c r="AS151" s="26">
        <f t="shared" si="17"/>
        <v>0</v>
      </c>
      <c r="AT151" s="21"/>
      <c r="AU151" s="21"/>
      <c r="AV151" s="21"/>
      <c r="AW151" s="21"/>
      <c r="AX151" s="21"/>
      <c r="AY151" s="21"/>
      <c r="AZ151" s="21"/>
      <c r="BA151" s="21"/>
      <c r="BB151" s="21"/>
      <c r="BC151" s="21"/>
      <c r="BD151" s="21"/>
      <c r="BE151" s="21"/>
    </row>
    <row r="152" spans="3:57">
      <c r="C152" s="26">
        <v>33.5</v>
      </c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26">
        <f t="shared" si="20"/>
        <v>0</v>
      </c>
      <c r="W152" s="29">
        <f t="shared" si="22"/>
        <v>311.63934124701149</v>
      </c>
      <c r="X152" s="28">
        <f t="shared" si="21"/>
        <v>0</v>
      </c>
      <c r="Y152" s="22"/>
      <c r="Z152" s="22"/>
      <c r="AA152" s="26">
        <v>33.5</v>
      </c>
      <c r="AB152" s="26">
        <f t="shared" si="19"/>
        <v>0</v>
      </c>
      <c r="AC152" s="26">
        <f t="shared" si="19"/>
        <v>0</v>
      </c>
      <c r="AD152" s="26">
        <f t="shared" si="19"/>
        <v>0</v>
      </c>
      <c r="AE152" s="26">
        <f t="shared" si="19"/>
        <v>0</v>
      </c>
      <c r="AF152" s="26">
        <f t="shared" si="19"/>
        <v>0</v>
      </c>
      <c r="AG152" s="26">
        <f t="shared" si="19"/>
        <v>0</v>
      </c>
      <c r="AH152" s="26">
        <f t="shared" si="19"/>
        <v>0</v>
      </c>
      <c r="AI152" s="26">
        <f t="shared" si="19"/>
        <v>0</v>
      </c>
      <c r="AJ152" s="26">
        <f t="shared" si="19"/>
        <v>0</v>
      </c>
      <c r="AK152" s="26">
        <f t="shared" si="19"/>
        <v>0</v>
      </c>
      <c r="AL152" s="26">
        <f t="shared" si="19"/>
        <v>0</v>
      </c>
      <c r="AM152" s="26">
        <f t="shared" si="18"/>
        <v>0</v>
      </c>
      <c r="AN152" s="26">
        <f t="shared" si="18"/>
        <v>0</v>
      </c>
      <c r="AO152" s="26">
        <f t="shared" si="18"/>
        <v>0</v>
      </c>
      <c r="AP152" s="26">
        <f t="shared" si="18"/>
        <v>0</v>
      </c>
      <c r="AQ152" s="26">
        <f t="shared" si="18"/>
        <v>0</v>
      </c>
      <c r="AR152" s="26">
        <f t="shared" si="17"/>
        <v>0</v>
      </c>
      <c r="AS152" s="26">
        <f t="shared" si="17"/>
        <v>0</v>
      </c>
      <c r="AT152" s="21"/>
      <c r="AU152" s="21"/>
      <c r="AV152" s="21"/>
      <c r="AW152" s="21"/>
      <c r="AX152" s="21"/>
      <c r="AY152" s="21"/>
      <c r="AZ152" s="21"/>
      <c r="BA152" s="21"/>
      <c r="BB152" s="21"/>
      <c r="BC152" s="21"/>
      <c r="BD152" s="21"/>
      <c r="BE152" s="21"/>
    </row>
    <row r="153" spans="3:57">
      <c r="C153" s="26">
        <v>33.75</v>
      </c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  <c r="V153" s="26">
        <f t="shared" si="20"/>
        <v>0</v>
      </c>
      <c r="W153" s="29">
        <f t="shared" si="22"/>
        <v>308.5135730821255</v>
      </c>
      <c r="X153" s="28">
        <f t="shared" si="21"/>
        <v>0</v>
      </c>
      <c r="Y153" s="22"/>
      <c r="Z153" s="22"/>
      <c r="AA153" s="26">
        <v>33.75</v>
      </c>
      <c r="AB153" s="26">
        <f t="shared" si="19"/>
        <v>0</v>
      </c>
      <c r="AC153" s="26">
        <f t="shared" si="19"/>
        <v>0</v>
      </c>
      <c r="AD153" s="26">
        <f t="shared" si="19"/>
        <v>0</v>
      </c>
      <c r="AE153" s="26">
        <f t="shared" si="19"/>
        <v>0</v>
      </c>
      <c r="AF153" s="26">
        <f t="shared" si="19"/>
        <v>0</v>
      </c>
      <c r="AG153" s="26">
        <f t="shared" si="19"/>
        <v>0</v>
      </c>
      <c r="AH153" s="26">
        <f t="shared" si="19"/>
        <v>0</v>
      </c>
      <c r="AI153" s="26">
        <f t="shared" si="19"/>
        <v>0</v>
      </c>
      <c r="AJ153" s="26">
        <f t="shared" si="19"/>
        <v>0</v>
      </c>
      <c r="AK153" s="26">
        <f t="shared" si="19"/>
        <v>0</v>
      </c>
      <c r="AL153" s="26">
        <f t="shared" si="19"/>
        <v>0</v>
      </c>
      <c r="AM153" s="26">
        <f t="shared" si="18"/>
        <v>0</v>
      </c>
      <c r="AN153" s="26">
        <f t="shared" si="18"/>
        <v>0</v>
      </c>
      <c r="AO153" s="26">
        <f t="shared" si="18"/>
        <v>0</v>
      </c>
      <c r="AP153" s="26">
        <f t="shared" si="18"/>
        <v>0</v>
      </c>
      <c r="AQ153" s="26">
        <f t="shared" si="18"/>
        <v>0</v>
      </c>
      <c r="AR153" s="26">
        <f t="shared" si="17"/>
        <v>0</v>
      </c>
      <c r="AS153" s="26">
        <f t="shared" si="17"/>
        <v>0</v>
      </c>
      <c r="AT153" s="21"/>
      <c r="AU153" s="21"/>
      <c r="AV153" s="21"/>
      <c r="AW153" s="21"/>
      <c r="AX153" s="21"/>
      <c r="AY153" s="21"/>
      <c r="AZ153" s="21"/>
      <c r="BA153" s="21"/>
      <c r="BB153" s="21"/>
      <c r="BC153" s="21"/>
      <c r="BD153" s="21"/>
      <c r="BE153" s="21"/>
    </row>
    <row r="154" spans="3:57">
      <c r="C154" s="26">
        <v>34</v>
      </c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  <c r="V154" s="26">
        <f t="shared" si="20"/>
        <v>0</v>
      </c>
      <c r="W154" s="29">
        <f t="shared" si="22"/>
        <v>305.42019600581642</v>
      </c>
      <c r="X154" s="28">
        <f t="shared" si="21"/>
        <v>0</v>
      </c>
      <c r="Y154" s="22"/>
      <c r="Z154" s="22"/>
      <c r="AA154" s="26">
        <v>34</v>
      </c>
      <c r="AB154" s="26">
        <f t="shared" si="19"/>
        <v>0</v>
      </c>
      <c r="AC154" s="26">
        <f t="shared" si="19"/>
        <v>0</v>
      </c>
      <c r="AD154" s="26">
        <f t="shared" si="19"/>
        <v>0</v>
      </c>
      <c r="AE154" s="26">
        <f t="shared" si="19"/>
        <v>0</v>
      </c>
      <c r="AF154" s="26">
        <f t="shared" si="19"/>
        <v>0</v>
      </c>
      <c r="AG154" s="26">
        <f t="shared" si="19"/>
        <v>0</v>
      </c>
      <c r="AH154" s="26">
        <f t="shared" si="19"/>
        <v>0</v>
      </c>
      <c r="AI154" s="26">
        <f t="shared" si="19"/>
        <v>0</v>
      </c>
      <c r="AJ154" s="26">
        <f t="shared" si="19"/>
        <v>0</v>
      </c>
      <c r="AK154" s="26">
        <f t="shared" si="19"/>
        <v>0</v>
      </c>
      <c r="AL154" s="26">
        <f t="shared" si="19"/>
        <v>0</v>
      </c>
      <c r="AM154" s="26">
        <f t="shared" si="18"/>
        <v>0</v>
      </c>
      <c r="AN154" s="26">
        <f t="shared" si="18"/>
        <v>0</v>
      </c>
      <c r="AO154" s="26">
        <f t="shared" si="18"/>
        <v>0</v>
      </c>
      <c r="AP154" s="26">
        <f t="shared" si="18"/>
        <v>0</v>
      </c>
      <c r="AQ154" s="26">
        <f t="shared" si="18"/>
        <v>0</v>
      </c>
      <c r="AR154" s="26">
        <f t="shared" si="17"/>
        <v>0</v>
      </c>
      <c r="AS154" s="26">
        <f t="shared" si="17"/>
        <v>0</v>
      </c>
      <c r="AT154" s="21"/>
      <c r="AU154" s="21"/>
      <c r="AV154" s="21"/>
      <c r="AW154" s="21"/>
      <c r="AX154" s="21"/>
      <c r="AY154" s="21"/>
      <c r="AZ154" s="21"/>
      <c r="BA154" s="21"/>
      <c r="BB154" s="21"/>
      <c r="BC154" s="21"/>
      <c r="BD154" s="21"/>
      <c r="BE154" s="21"/>
    </row>
    <row r="155" spans="3:57">
      <c r="C155" s="26">
        <v>34.25</v>
      </c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  <c r="V155" s="26">
        <f t="shared" si="20"/>
        <v>0</v>
      </c>
      <c r="W155" s="29">
        <f t="shared" si="22"/>
        <v>302.35887436215461</v>
      </c>
      <c r="X155" s="28">
        <f t="shared" si="21"/>
        <v>0</v>
      </c>
      <c r="Y155" s="22"/>
      <c r="Z155" s="22"/>
      <c r="AA155" s="26">
        <v>34.25</v>
      </c>
      <c r="AB155" s="26">
        <f t="shared" si="19"/>
        <v>0</v>
      </c>
      <c r="AC155" s="26">
        <f t="shared" si="19"/>
        <v>0</v>
      </c>
      <c r="AD155" s="26">
        <f t="shared" si="19"/>
        <v>0</v>
      </c>
      <c r="AE155" s="26">
        <f t="shared" si="19"/>
        <v>0</v>
      </c>
      <c r="AF155" s="26">
        <f t="shared" si="19"/>
        <v>0</v>
      </c>
      <c r="AG155" s="26">
        <f t="shared" si="19"/>
        <v>0</v>
      </c>
      <c r="AH155" s="26">
        <f t="shared" si="19"/>
        <v>0</v>
      </c>
      <c r="AI155" s="26">
        <f t="shared" si="19"/>
        <v>0</v>
      </c>
      <c r="AJ155" s="26">
        <f t="shared" si="19"/>
        <v>0</v>
      </c>
      <c r="AK155" s="26">
        <f t="shared" si="19"/>
        <v>0</v>
      </c>
      <c r="AL155" s="26">
        <f t="shared" si="19"/>
        <v>0</v>
      </c>
      <c r="AM155" s="26">
        <f t="shared" si="18"/>
        <v>0</v>
      </c>
      <c r="AN155" s="26">
        <f t="shared" si="18"/>
        <v>0</v>
      </c>
      <c r="AO155" s="26">
        <f t="shared" si="18"/>
        <v>0</v>
      </c>
      <c r="AP155" s="26">
        <f t="shared" si="18"/>
        <v>0</v>
      </c>
      <c r="AQ155" s="26">
        <f t="shared" si="18"/>
        <v>0</v>
      </c>
      <c r="AR155" s="26">
        <f t="shared" si="17"/>
        <v>0</v>
      </c>
      <c r="AS155" s="26">
        <f t="shared" si="17"/>
        <v>0</v>
      </c>
      <c r="AT155" s="21"/>
      <c r="AU155" s="21"/>
      <c r="AV155" s="21"/>
      <c r="AW155" s="21"/>
      <c r="AX155" s="21"/>
      <c r="AY155" s="21"/>
      <c r="AZ155" s="21"/>
      <c r="BA155" s="21"/>
      <c r="BB155" s="21"/>
      <c r="BC155" s="21"/>
      <c r="BD155" s="21"/>
      <c r="BE155" s="21"/>
    </row>
    <row r="156" spans="3:57">
      <c r="C156" s="26">
        <v>34.5</v>
      </c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  <c r="V156" s="26">
        <f t="shared" si="20"/>
        <v>0</v>
      </c>
      <c r="W156" s="29">
        <f t="shared" si="22"/>
        <v>299.32927597347896</v>
      </c>
      <c r="X156" s="28">
        <f t="shared" si="21"/>
        <v>0</v>
      </c>
      <c r="Y156" s="22"/>
      <c r="Z156" s="22"/>
      <c r="AA156" s="26">
        <v>34.5</v>
      </c>
      <c r="AB156" s="26">
        <f t="shared" si="19"/>
        <v>0</v>
      </c>
      <c r="AC156" s="26">
        <f t="shared" si="19"/>
        <v>0</v>
      </c>
      <c r="AD156" s="26">
        <f t="shared" ref="AD156:AO183" si="23">$B$6*(1-ISBLANK(F156))</f>
        <v>0</v>
      </c>
      <c r="AE156" s="26">
        <f t="shared" si="23"/>
        <v>0</v>
      </c>
      <c r="AF156" s="26">
        <f t="shared" si="23"/>
        <v>0</v>
      </c>
      <c r="AG156" s="26">
        <f t="shared" si="23"/>
        <v>0</v>
      </c>
      <c r="AH156" s="26">
        <f t="shared" si="23"/>
        <v>0</v>
      </c>
      <c r="AI156" s="26">
        <f t="shared" si="23"/>
        <v>0</v>
      </c>
      <c r="AJ156" s="26">
        <f t="shared" si="23"/>
        <v>0</v>
      </c>
      <c r="AK156" s="26">
        <f t="shared" si="23"/>
        <v>0</v>
      </c>
      <c r="AL156" s="26">
        <f t="shared" si="23"/>
        <v>0</v>
      </c>
      <c r="AM156" s="26">
        <f t="shared" si="18"/>
        <v>0</v>
      </c>
      <c r="AN156" s="26">
        <f t="shared" si="18"/>
        <v>0</v>
      </c>
      <c r="AO156" s="26">
        <f t="shared" si="18"/>
        <v>0</v>
      </c>
      <c r="AP156" s="26">
        <f t="shared" si="18"/>
        <v>0</v>
      </c>
      <c r="AQ156" s="26">
        <f t="shared" si="18"/>
        <v>0</v>
      </c>
      <c r="AR156" s="26">
        <f t="shared" si="17"/>
        <v>0</v>
      </c>
      <c r="AS156" s="26">
        <f t="shared" si="17"/>
        <v>0</v>
      </c>
      <c r="AT156" s="21"/>
      <c r="AU156" s="21"/>
      <c r="AV156" s="21"/>
      <c r="AW156" s="21"/>
      <c r="AX156" s="21"/>
      <c r="AY156" s="21"/>
      <c r="AZ156" s="21"/>
      <c r="BA156" s="21"/>
      <c r="BB156" s="21"/>
      <c r="BC156" s="21"/>
      <c r="BD156" s="21"/>
      <c r="BE156" s="21"/>
    </row>
    <row r="157" spans="3:57">
      <c r="C157" s="26">
        <v>34.75</v>
      </c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  <c r="V157" s="26">
        <f t="shared" si="20"/>
        <v>0</v>
      </c>
      <c r="W157" s="29">
        <f t="shared" si="22"/>
        <v>296.33107210435293</v>
      </c>
      <c r="X157" s="28">
        <f t="shared" si="21"/>
        <v>0</v>
      </c>
      <c r="Y157" s="22"/>
      <c r="Z157" s="22"/>
      <c r="AA157" s="26">
        <v>34.75</v>
      </c>
      <c r="AB157" s="26">
        <f t="shared" ref="AB157:AO198" si="24">$B$6*(1-ISBLANK(D157))</f>
        <v>0</v>
      </c>
      <c r="AC157" s="26">
        <f t="shared" si="24"/>
        <v>0</v>
      </c>
      <c r="AD157" s="26">
        <f t="shared" si="23"/>
        <v>0</v>
      </c>
      <c r="AE157" s="26">
        <f t="shared" si="23"/>
        <v>0</v>
      </c>
      <c r="AF157" s="26">
        <f t="shared" si="23"/>
        <v>0</v>
      </c>
      <c r="AG157" s="26">
        <f t="shared" si="23"/>
        <v>0</v>
      </c>
      <c r="AH157" s="26">
        <f t="shared" si="23"/>
        <v>0</v>
      </c>
      <c r="AI157" s="26">
        <f t="shared" si="23"/>
        <v>0</v>
      </c>
      <c r="AJ157" s="26">
        <f t="shared" si="23"/>
        <v>0</v>
      </c>
      <c r="AK157" s="26">
        <f t="shared" si="23"/>
        <v>0</v>
      </c>
      <c r="AL157" s="26">
        <f t="shared" si="23"/>
        <v>0</v>
      </c>
      <c r="AM157" s="26">
        <f t="shared" si="18"/>
        <v>0</v>
      </c>
      <c r="AN157" s="26">
        <f t="shared" si="18"/>
        <v>0</v>
      </c>
      <c r="AO157" s="26">
        <f t="shared" si="18"/>
        <v>0</v>
      </c>
      <c r="AP157" s="26">
        <f t="shared" si="18"/>
        <v>0</v>
      </c>
      <c r="AQ157" s="26">
        <f t="shared" si="18"/>
        <v>0</v>
      </c>
      <c r="AR157" s="26">
        <f t="shared" si="17"/>
        <v>0</v>
      </c>
      <c r="AS157" s="26">
        <f t="shared" si="17"/>
        <v>0</v>
      </c>
      <c r="AT157" s="21"/>
      <c r="AU157" s="21"/>
      <c r="AV157" s="21"/>
      <c r="AW157" s="21"/>
      <c r="AX157" s="21"/>
      <c r="AY157" s="21"/>
      <c r="AZ157" s="21"/>
      <c r="BA157" s="21"/>
      <c r="BB157" s="21"/>
      <c r="BC157" s="21"/>
      <c r="BD157" s="21"/>
      <c r="BE157" s="21"/>
    </row>
    <row r="158" spans="3:57">
      <c r="C158" s="26">
        <v>35</v>
      </c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26">
        <f t="shared" si="20"/>
        <v>0</v>
      </c>
      <c r="W158" s="29">
        <f t="shared" si="22"/>
        <v>293.36393742589416</v>
      </c>
      <c r="X158" s="28">
        <f t="shared" si="21"/>
        <v>0</v>
      </c>
      <c r="Y158" s="22"/>
      <c r="Z158" s="22"/>
      <c r="AA158" s="26">
        <v>35</v>
      </c>
      <c r="AB158" s="26">
        <f t="shared" si="24"/>
        <v>0</v>
      </c>
      <c r="AC158" s="26">
        <f t="shared" si="24"/>
        <v>0</v>
      </c>
      <c r="AD158" s="26">
        <f t="shared" si="23"/>
        <v>0</v>
      </c>
      <c r="AE158" s="26">
        <f t="shared" si="23"/>
        <v>0</v>
      </c>
      <c r="AF158" s="26">
        <f t="shared" si="23"/>
        <v>0</v>
      </c>
      <c r="AG158" s="26">
        <f t="shared" si="23"/>
        <v>0</v>
      </c>
      <c r="AH158" s="26">
        <f t="shared" si="23"/>
        <v>0</v>
      </c>
      <c r="AI158" s="26">
        <f t="shared" si="23"/>
        <v>0</v>
      </c>
      <c r="AJ158" s="26">
        <f t="shared" si="23"/>
        <v>0</v>
      </c>
      <c r="AK158" s="26">
        <f t="shared" si="23"/>
        <v>0</v>
      </c>
      <c r="AL158" s="26">
        <f t="shared" si="23"/>
        <v>0</v>
      </c>
      <c r="AM158" s="26">
        <f t="shared" si="18"/>
        <v>0</v>
      </c>
      <c r="AN158" s="26">
        <f t="shared" si="18"/>
        <v>0</v>
      </c>
      <c r="AO158" s="26">
        <f t="shared" si="18"/>
        <v>0</v>
      </c>
      <c r="AP158" s="26">
        <f t="shared" si="18"/>
        <v>0</v>
      </c>
      <c r="AQ158" s="26">
        <f t="shared" si="18"/>
        <v>0</v>
      </c>
      <c r="AR158" s="26">
        <f t="shared" si="17"/>
        <v>0</v>
      </c>
      <c r="AS158" s="26">
        <f t="shared" si="17"/>
        <v>0</v>
      </c>
      <c r="AT158" s="21"/>
      <c r="AU158" s="21"/>
      <c r="AV158" s="21"/>
      <c r="AW158" s="21"/>
      <c r="AX158" s="21"/>
      <c r="AY158" s="21"/>
      <c r="AZ158" s="21"/>
      <c r="BA158" s="21"/>
      <c r="BB158" s="21"/>
      <c r="BC158" s="21"/>
      <c r="BD158" s="21"/>
      <c r="BE158" s="21"/>
    </row>
    <row r="159" spans="3:57">
      <c r="C159" s="26">
        <v>35.25</v>
      </c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  <c r="V159" s="26">
        <f t="shared" si="20"/>
        <v>0</v>
      </c>
      <c r="W159" s="29">
        <f t="shared" si="22"/>
        <v>290.42754998047377</v>
      </c>
      <c r="X159" s="28">
        <f t="shared" si="21"/>
        <v>0</v>
      </c>
      <c r="Y159" s="22"/>
      <c r="Z159" s="22"/>
      <c r="AA159" s="26">
        <v>35.25</v>
      </c>
      <c r="AB159" s="26">
        <f t="shared" si="24"/>
        <v>0</v>
      </c>
      <c r="AC159" s="26">
        <f t="shared" si="24"/>
        <v>0</v>
      </c>
      <c r="AD159" s="26">
        <f t="shared" si="23"/>
        <v>0</v>
      </c>
      <c r="AE159" s="26">
        <f t="shared" si="23"/>
        <v>0</v>
      </c>
      <c r="AF159" s="26">
        <f t="shared" si="23"/>
        <v>0</v>
      </c>
      <c r="AG159" s="26">
        <f t="shared" si="23"/>
        <v>0</v>
      </c>
      <c r="AH159" s="26">
        <f t="shared" si="23"/>
        <v>0</v>
      </c>
      <c r="AI159" s="26">
        <f t="shared" si="23"/>
        <v>0</v>
      </c>
      <c r="AJ159" s="26">
        <f t="shared" si="23"/>
        <v>0</v>
      </c>
      <c r="AK159" s="26">
        <f t="shared" si="23"/>
        <v>0</v>
      </c>
      <c r="AL159" s="26">
        <f t="shared" si="23"/>
        <v>0</v>
      </c>
      <c r="AM159" s="26">
        <f t="shared" si="18"/>
        <v>0</v>
      </c>
      <c r="AN159" s="26">
        <f t="shared" si="18"/>
        <v>0</v>
      </c>
      <c r="AO159" s="26">
        <f t="shared" si="18"/>
        <v>0</v>
      </c>
      <c r="AP159" s="26">
        <f t="shared" si="18"/>
        <v>0</v>
      </c>
      <c r="AQ159" s="26">
        <f t="shared" si="18"/>
        <v>0</v>
      </c>
      <c r="AR159" s="26">
        <f t="shared" si="17"/>
        <v>0</v>
      </c>
      <c r="AS159" s="26">
        <f t="shared" si="17"/>
        <v>0</v>
      </c>
      <c r="AT159" s="21"/>
      <c r="AU159" s="21"/>
      <c r="AV159" s="21"/>
      <c r="AW159" s="21"/>
      <c r="AX159" s="21"/>
      <c r="AY159" s="21"/>
      <c r="AZ159" s="21"/>
      <c r="BA159" s="21"/>
      <c r="BB159" s="21"/>
      <c r="BC159" s="21"/>
      <c r="BD159" s="21"/>
      <c r="BE159" s="21"/>
    </row>
    <row r="160" spans="3:57">
      <c r="C160" s="26">
        <v>35.5</v>
      </c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26">
        <f t="shared" si="20"/>
        <v>0</v>
      </c>
      <c r="W160" s="29">
        <f t="shared" si="22"/>
        <v>287.52159114678125</v>
      </c>
      <c r="X160" s="28">
        <f t="shared" si="21"/>
        <v>0</v>
      </c>
      <c r="Y160" s="22"/>
      <c r="Z160" s="22"/>
      <c r="AA160" s="26">
        <v>35.5</v>
      </c>
      <c r="AB160" s="26">
        <f t="shared" si="24"/>
        <v>0</v>
      </c>
      <c r="AC160" s="26">
        <f t="shared" si="24"/>
        <v>0</v>
      </c>
      <c r="AD160" s="26">
        <f t="shared" si="23"/>
        <v>0</v>
      </c>
      <c r="AE160" s="26">
        <f t="shared" si="23"/>
        <v>0</v>
      </c>
      <c r="AF160" s="26">
        <f t="shared" si="23"/>
        <v>0</v>
      </c>
      <c r="AG160" s="26">
        <f t="shared" si="23"/>
        <v>0</v>
      </c>
      <c r="AH160" s="26">
        <f t="shared" si="23"/>
        <v>0</v>
      </c>
      <c r="AI160" s="26">
        <f t="shared" si="23"/>
        <v>0</v>
      </c>
      <c r="AJ160" s="26">
        <f t="shared" si="23"/>
        <v>0</v>
      </c>
      <c r="AK160" s="26">
        <f t="shared" si="23"/>
        <v>0</v>
      </c>
      <c r="AL160" s="26">
        <f t="shared" si="23"/>
        <v>0</v>
      </c>
      <c r="AM160" s="26">
        <f t="shared" si="18"/>
        <v>0</v>
      </c>
      <c r="AN160" s="26">
        <f t="shared" si="18"/>
        <v>0</v>
      </c>
      <c r="AO160" s="26">
        <f t="shared" si="18"/>
        <v>0</v>
      </c>
      <c r="AP160" s="26">
        <f t="shared" si="18"/>
        <v>0</v>
      </c>
      <c r="AQ160" s="26">
        <f t="shared" si="18"/>
        <v>0</v>
      </c>
      <c r="AR160" s="26">
        <f t="shared" si="17"/>
        <v>0</v>
      </c>
      <c r="AS160" s="26">
        <f t="shared" si="17"/>
        <v>0</v>
      </c>
      <c r="AT160" s="21"/>
      <c r="AU160" s="21"/>
      <c r="AV160" s="21"/>
      <c r="AW160" s="21"/>
      <c r="AX160" s="21"/>
      <c r="AY160" s="21"/>
      <c r="AZ160" s="21"/>
      <c r="BA160" s="21"/>
      <c r="BB160" s="21"/>
      <c r="BC160" s="21"/>
      <c r="BD160" s="21"/>
      <c r="BE160" s="21"/>
    </row>
    <row r="161" spans="3:57">
      <c r="C161" s="26">
        <v>35.75</v>
      </c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  <c r="V161" s="26">
        <f t="shared" si="20"/>
        <v>0</v>
      </c>
      <c r="W161" s="29">
        <f t="shared" si="22"/>
        <v>284.64574560525176</v>
      </c>
      <c r="X161" s="28">
        <f t="shared" si="21"/>
        <v>0</v>
      </c>
      <c r="Y161" s="22"/>
      <c r="Z161" s="22"/>
      <c r="AA161" s="26">
        <v>35.75</v>
      </c>
      <c r="AB161" s="26">
        <f t="shared" si="24"/>
        <v>0</v>
      </c>
      <c r="AC161" s="26">
        <f t="shared" si="24"/>
        <v>0</v>
      </c>
      <c r="AD161" s="26">
        <f t="shared" si="23"/>
        <v>0</v>
      </c>
      <c r="AE161" s="26">
        <f t="shared" si="23"/>
        <v>0</v>
      </c>
      <c r="AF161" s="26">
        <f t="shared" si="23"/>
        <v>0</v>
      </c>
      <c r="AG161" s="26">
        <f t="shared" si="23"/>
        <v>0</v>
      </c>
      <c r="AH161" s="26">
        <f t="shared" si="23"/>
        <v>0</v>
      </c>
      <c r="AI161" s="26">
        <f t="shared" si="23"/>
        <v>0</v>
      </c>
      <c r="AJ161" s="26">
        <f t="shared" si="23"/>
        <v>0</v>
      </c>
      <c r="AK161" s="26">
        <f t="shared" si="23"/>
        <v>0</v>
      </c>
      <c r="AL161" s="26">
        <f t="shared" si="23"/>
        <v>0</v>
      </c>
      <c r="AM161" s="26">
        <f t="shared" si="18"/>
        <v>0</v>
      </c>
      <c r="AN161" s="26">
        <f t="shared" si="18"/>
        <v>0</v>
      </c>
      <c r="AO161" s="26">
        <f t="shared" si="18"/>
        <v>0</v>
      </c>
      <c r="AP161" s="26">
        <f t="shared" si="18"/>
        <v>0</v>
      </c>
      <c r="AQ161" s="26">
        <f t="shared" si="18"/>
        <v>0</v>
      </c>
      <c r="AR161" s="26">
        <f t="shared" si="17"/>
        <v>0</v>
      </c>
      <c r="AS161" s="26">
        <f t="shared" si="17"/>
        <v>0</v>
      </c>
      <c r="AT161" s="21"/>
      <c r="AU161" s="21"/>
      <c r="AV161" s="21"/>
      <c r="AW161" s="21"/>
      <c r="AX161" s="21"/>
      <c r="AY161" s="21"/>
      <c r="AZ161" s="21"/>
      <c r="BA161" s="21"/>
      <c r="BB161" s="21"/>
      <c r="BC161" s="21"/>
      <c r="BD161" s="21"/>
      <c r="BE161" s="21"/>
    </row>
    <row r="162" spans="3:57">
      <c r="C162" s="26">
        <v>36</v>
      </c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  <c r="V162" s="26">
        <f t="shared" si="20"/>
        <v>0</v>
      </c>
      <c r="W162" s="29">
        <f t="shared" si="22"/>
        <v>281.79970130385118</v>
      </c>
      <c r="X162" s="28">
        <f t="shared" si="21"/>
        <v>0</v>
      </c>
      <c r="Y162" s="22"/>
      <c r="Z162" s="22"/>
      <c r="AA162" s="26">
        <v>36</v>
      </c>
      <c r="AB162" s="26">
        <f t="shared" si="24"/>
        <v>0</v>
      </c>
      <c r="AC162" s="26">
        <f t="shared" si="24"/>
        <v>0</v>
      </c>
      <c r="AD162" s="26">
        <f t="shared" si="23"/>
        <v>0</v>
      </c>
      <c r="AE162" s="26">
        <f t="shared" si="23"/>
        <v>0</v>
      </c>
      <c r="AF162" s="26">
        <f t="shared" si="23"/>
        <v>0</v>
      </c>
      <c r="AG162" s="26">
        <f t="shared" si="23"/>
        <v>0</v>
      </c>
      <c r="AH162" s="26">
        <f t="shared" si="23"/>
        <v>0</v>
      </c>
      <c r="AI162" s="26">
        <f t="shared" si="23"/>
        <v>0</v>
      </c>
      <c r="AJ162" s="26">
        <f t="shared" si="23"/>
        <v>0</v>
      </c>
      <c r="AK162" s="26">
        <f t="shared" si="23"/>
        <v>0</v>
      </c>
      <c r="AL162" s="26">
        <f t="shared" si="23"/>
        <v>0</v>
      </c>
      <c r="AM162" s="26">
        <f t="shared" si="18"/>
        <v>0</v>
      </c>
      <c r="AN162" s="26">
        <f t="shared" si="18"/>
        <v>0</v>
      </c>
      <c r="AO162" s="26">
        <f t="shared" si="18"/>
        <v>0</v>
      </c>
      <c r="AP162" s="26">
        <f t="shared" si="18"/>
        <v>0</v>
      </c>
      <c r="AQ162" s="26">
        <f t="shared" si="18"/>
        <v>0</v>
      </c>
      <c r="AR162" s="26">
        <f t="shared" si="17"/>
        <v>0</v>
      </c>
      <c r="AS162" s="26">
        <f t="shared" si="17"/>
        <v>0</v>
      </c>
      <c r="AT162" s="21"/>
      <c r="AU162" s="21"/>
      <c r="AV162" s="21"/>
      <c r="AW162" s="21"/>
      <c r="AX162" s="21"/>
      <c r="AY162" s="21"/>
      <c r="AZ162" s="21"/>
      <c r="BA162" s="21"/>
      <c r="BB162" s="21"/>
      <c r="BC162" s="21"/>
      <c r="BD162" s="21"/>
      <c r="BE162" s="21"/>
    </row>
    <row r="163" spans="3:57">
      <c r="C163" s="26">
        <v>36.25</v>
      </c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26">
        <f t="shared" si="20"/>
        <v>0</v>
      </c>
      <c r="W163" s="29">
        <f t="shared" si="22"/>
        <v>278.98314942421626</v>
      </c>
      <c r="X163" s="28">
        <f t="shared" si="21"/>
        <v>0</v>
      </c>
      <c r="Y163" s="22"/>
      <c r="Z163" s="22"/>
      <c r="AA163" s="26">
        <v>36.25</v>
      </c>
      <c r="AB163" s="26">
        <f t="shared" si="24"/>
        <v>0</v>
      </c>
      <c r="AC163" s="26">
        <f t="shared" si="24"/>
        <v>0</v>
      </c>
      <c r="AD163" s="26">
        <f t="shared" si="23"/>
        <v>0</v>
      </c>
      <c r="AE163" s="26">
        <f t="shared" si="23"/>
        <v>0</v>
      </c>
      <c r="AF163" s="26">
        <f t="shared" si="23"/>
        <v>0</v>
      </c>
      <c r="AG163" s="26">
        <f t="shared" si="23"/>
        <v>0</v>
      </c>
      <c r="AH163" s="26">
        <f t="shared" si="23"/>
        <v>0</v>
      </c>
      <c r="AI163" s="26">
        <f t="shared" si="23"/>
        <v>0</v>
      </c>
      <c r="AJ163" s="26">
        <f t="shared" si="23"/>
        <v>0</v>
      </c>
      <c r="AK163" s="26">
        <f t="shared" si="23"/>
        <v>0</v>
      </c>
      <c r="AL163" s="26">
        <f t="shared" si="23"/>
        <v>0</v>
      </c>
      <c r="AM163" s="26">
        <f t="shared" si="18"/>
        <v>0</v>
      </c>
      <c r="AN163" s="26">
        <f t="shared" si="18"/>
        <v>0</v>
      </c>
      <c r="AO163" s="26">
        <f t="shared" si="18"/>
        <v>0</v>
      </c>
      <c r="AP163" s="26">
        <f t="shared" si="18"/>
        <v>0</v>
      </c>
      <c r="AQ163" s="26">
        <f t="shared" si="18"/>
        <v>0</v>
      </c>
      <c r="AR163" s="26">
        <f t="shared" si="17"/>
        <v>0</v>
      </c>
      <c r="AS163" s="26">
        <f t="shared" si="17"/>
        <v>0</v>
      </c>
      <c r="AT163" s="21"/>
      <c r="AU163" s="21"/>
      <c r="AV163" s="21"/>
      <c r="AW163" s="21"/>
      <c r="AX163" s="21"/>
      <c r="AY163" s="21"/>
      <c r="AZ163" s="21"/>
      <c r="BA163" s="21"/>
      <c r="BB163" s="21"/>
      <c r="BC163" s="21"/>
      <c r="BD163" s="21"/>
      <c r="BE163" s="21"/>
    </row>
    <row r="164" spans="3:57">
      <c r="C164" s="26">
        <v>36.5</v>
      </c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  <c r="V164" s="26">
        <f t="shared" si="20"/>
        <v>0</v>
      </c>
      <c r="W164" s="29">
        <f t="shared" si="22"/>
        <v>276.19578434814525</v>
      </c>
      <c r="X164" s="28">
        <f t="shared" si="21"/>
        <v>0</v>
      </c>
      <c r="Y164" s="22"/>
      <c r="Z164" s="22"/>
      <c r="AA164" s="26">
        <v>36.5</v>
      </c>
      <c r="AB164" s="26">
        <f t="shared" si="24"/>
        <v>0</v>
      </c>
      <c r="AC164" s="26">
        <f t="shared" si="24"/>
        <v>0</v>
      </c>
      <c r="AD164" s="26">
        <f t="shared" si="23"/>
        <v>0</v>
      </c>
      <c r="AE164" s="26">
        <f t="shared" si="23"/>
        <v>0</v>
      </c>
      <c r="AF164" s="26">
        <f t="shared" si="23"/>
        <v>0</v>
      </c>
      <c r="AG164" s="26">
        <f t="shared" si="23"/>
        <v>0</v>
      </c>
      <c r="AH164" s="26">
        <f t="shared" si="23"/>
        <v>0</v>
      </c>
      <c r="AI164" s="26">
        <f t="shared" si="23"/>
        <v>0</v>
      </c>
      <c r="AJ164" s="26">
        <f t="shared" si="23"/>
        <v>0</v>
      </c>
      <c r="AK164" s="26">
        <f t="shared" si="23"/>
        <v>0</v>
      </c>
      <c r="AL164" s="26">
        <f t="shared" si="23"/>
        <v>0</v>
      </c>
      <c r="AM164" s="26">
        <f t="shared" si="18"/>
        <v>0</v>
      </c>
      <c r="AN164" s="26">
        <f t="shared" si="18"/>
        <v>0</v>
      </c>
      <c r="AO164" s="26">
        <f t="shared" si="18"/>
        <v>0</v>
      </c>
      <c r="AP164" s="26">
        <f t="shared" si="18"/>
        <v>0</v>
      </c>
      <c r="AQ164" s="26">
        <f t="shared" si="18"/>
        <v>0</v>
      </c>
      <c r="AR164" s="26">
        <f t="shared" si="17"/>
        <v>0</v>
      </c>
      <c r="AS164" s="26">
        <f t="shared" si="17"/>
        <v>0</v>
      </c>
      <c r="AT164" s="21"/>
      <c r="AU164" s="21"/>
      <c r="AV164" s="21"/>
      <c r="AW164" s="21"/>
      <c r="AX164" s="21"/>
      <c r="AY164" s="21"/>
      <c r="AZ164" s="21"/>
      <c r="BA164" s="21"/>
      <c r="BB164" s="21"/>
      <c r="BC164" s="21"/>
      <c r="BD164" s="21"/>
      <c r="BE164" s="21"/>
    </row>
    <row r="165" spans="3:57">
      <c r="C165" s="26">
        <v>36.75</v>
      </c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  <c r="V165" s="26">
        <f t="shared" si="20"/>
        <v>0</v>
      </c>
      <c r="W165" s="29">
        <f t="shared" si="22"/>
        <v>273.4373036244358</v>
      </c>
      <c r="X165" s="28">
        <f t="shared" si="21"/>
        <v>0</v>
      </c>
      <c r="Y165" s="22"/>
      <c r="Z165" s="22"/>
      <c r="AA165" s="26">
        <v>36.75</v>
      </c>
      <c r="AB165" s="26">
        <f t="shared" si="24"/>
        <v>0</v>
      </c>
      <c r="AC165" s="26">
        <f t="shared" si="24"/>
        <v>0</v>
      </c>
      <c r="AD165" s="26">
        <f t="shared" si="23"/>
        <v>0</v>
      </c>
      <c r="AE165" s="26">
        <f t="shared" si="23"/>
        <v>0</v>
      </c>
      <c r="AF165" s="26">
        <f t="shared" si="23"/>
        <v>0</v>
      </c>
      <c r="AG165" s="26">
        <f t="shared" si="23"/>
        <v>0</v>
      </c>
      <c r="AH165" s="26">
        <f t="shared" si="23"/>
        <v>0</v>
      </c>
      <c r="AI165" s="26">
        <f t="shared" si="23"/>
        <v>0</v>
      </c>
      <c r="AJ165" s="26">
        <f t="shared" si="23"/>
        <v>0</v>
      </c>
      <c r="AK165" s="26">
        <f t="shared" si="23"/>
        <v>0</v>
      </c>
      <c r="AL165" s="26">
        <f t="shared" si="23"/>
        <v>0</v>
      </c>
      <c r="AM165" s="26">
        <f t="shared" si="18"/>
        <v>0</v>
      </c>
      <c r="AN165" s="26">
        <f t="shared" si="18"/>
        <v>0</v>
      </c>
      <c r="AO165" s="26">
        <f t="shared" si="18"/>
        <v>0</v>
      </c>
      <c r="AP165" s="26">
        <f t="shared" si="18"/>
        <v>0</v>
      </c>
      <c r="AQ165" s="26">
        <f t="shared" si="18"/>
        <v>0</v>
      </c>
      <c r="AR165" s="26">
        <f t="shared" si="17"/>
        <v>0</v>
      </c>
      <c r="AS165" s="26">
        <f t="shared" si="17"/>
        <v>0</v>
      </c>
      <c r="AT165" s="21"/>
      <c r="AU165" s="21"/>
      <c r="AV165" s="21"/>
      <c r="AW165" s="21"/>
      <c r="AX165" s="21"/>
      <c r="AY165" s="21"/>
      <c r="AZ165" s="21"/>
      <c r="BA165" s="21"/>
      <c r="BB165" s="21"/>
      <c r="BC165" s="21"/>
      <c r="BD165" s="21"/>
      <c r="BE165" s="21"/>
    </row>
    <row r="166" spans="3:57">
      <c r="C166" s="26">
        <v>37</v>
      </c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26">
        <f t="shared" si="20"/>
        <v>0</v>
      </c>
      <c r="W166" s="29">
        <f t="shared" si="22"/>
        <v>270.70740793606683</v>
      </c>
      <c r="X166" s="28">
        <f t="shared" si="21"/>
        <v>0</v>
      </c>
      <c r="Y166" s="22"/>
      <c r="Z166" s="22"/>
      <c r="AA166" s="26">
        <v>37</v>
      </c>
      <c r="AB166" s="26">
        <f t="shared" si="24"/>
        <v>0</v>
      </c>
      <c r="AC166" s="26">
        <f t="shared" si="24"/>
        <v>0</v>
      </c>
      <c r="AD166" s="26">
        <f t="shared" si="23"/>
        <v>0</v>
      </c>
      <c r="AE166" s="26">
        <f t="shared" si="23"/>
        <v>0</v>
      </c>
      <c r="AF166" s="26">
        <f t="shared" si="23"/>
        <v>0</v>
      </c>
      <c r="AG166" s="26">
        <f t="shared" si="23"/>
        <v>0</v>
      </c>
      <c r="AH166" s="26">
        <f t="shared" si="23"/>
        <v>0</v>
      </c>
      <c r="AI166" s="26">
        <f t="shared" si="23"/>
        <v>0</v>
      </c>
      <c r="AJ166" s="26">
        <f t="shared" si="23"/>
        <v>0</v>
      </c>
      <c r="AK166" s="26">
        <f t="shared" si="23"/>
        <v>0</v>
      </c>
      <c r="AL166" s="26">
        <f t="shared" si="23"/>
        <v>0</v>
      </c>
      <c r="AM166" s="26">
        <f t="shared" si="18"/>
        <v>0</v>
      </c>
      <c r="AN166" s="26">
        <f t="shared" si="18"/>
        <v>0</v>
      </c>
      <c r="AO166" s="26">
        <f t="shared" si="18"/>
        <v>0</v>
      </c>
      <c r="AP166" s="26">
        <f t="shared" si="18"/>
        <v>0</v>
      </c>
      <c r="AQ166" s="26">
        <f t="shared" si="18"/>
        <v>0</v>
      </c>
      <c r="AR166" s="26">
        <f t="shared" si="17"/>
        <v>0</v>
      </c>
      <c r="AS166" s="26">
        <f t="shared" si="17"/>
        <v>0</v>
      </c>
      <c r="AT166" s="21"/>
      <c r="AU166" s="21"/>
      <c r="AV166" s="21"/>
      <c r="AW166" s="21"/>
      <c r="AX166" s="21"/>
      <c r="AY166" s="21"/>
      <c r="AZ166" s="21"/>
      <c r="BA166" s="21"/>
      <c r="BB166" s="21"/>
      <c r="BC166" s="21"/>
      <c r="BD166" s="21"/>
      <c r="BE166" s="21"/>
    </row>
    <row r="167" spans="3:57">
      <c r="C167" s="26">
        <v>37.25</v>
      </c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  <c r="V167" s="26">
        <f t="shared" si="20"/>
        <v>0</v>
      </c>
      <c r="W167" s="29">
        <f t="shared" si="22"/>
        <v>268.00580106772009</v>
      </c>
      <c r="X167" s="28">
        <f t="shared" si="21"/>
        <v>0</v>
      </c>
      <c r="Y167" s="22"/>
      <c r="Z167" s="22"/>
      <c r="AA167" s="26">
        <v>37.25</v>
      </c>
      <c r="AB167" s="26">
        <f t="shared" si="24"/>
        <v>0</v>
      </c>
      <c r="AC167" s="26">
        <f t="shared" si="24"/>
        <v>0</v>
      </c>
      <c r="AD167" s="26">
        <f t="shared" si="23"/>
        <v>0</v>
      </c>
      <c r="AE167" s="26">
        <f t="shared" si="23"/>
        <v>0</v>
      </c>
      <c r="AF167" s="26">
        <f t="shared" si="23"/>
        <v>0</v>
      </c>
      <c r="AG167" s="26">
        <f t="shared" si="23"/>
        <v>0</v>
      </c>
      <c r="AH167" s="26">
        <f t="shared" si="23"/>
        <v>0</v>
      </c>
      <c r="AI167" s="26">
        <f t="shared" si="23"/>
        <v>0</v>
      </c>
      <c r="AJ167" s="26">
        <f t="shared" si="23"/>
        <v>0</v>
      </c>
      <c r="AK167" s="26">
        <f t="shared" si="23"/>
        <v>0</v>
      </c>
      <c r="AL167" s="26">
        <f t="shared" si="23"/>
        <v>0</v>
      </c>
      <c r="AM167" s="26">
        <f t="shared" si="18"/>
        <v>0</v>
      </c>
      <c r="AN167" s="26">
        <f t="shared" si="18"/>
        <v>0</v>
      </c>
      <c r="AO167" s="26">
        <f t="shared" si="18"/>
        <v>0</v>
      </c>
      <c r="AP167" s="26">
        <f t="shared" si="18"/>
        <v>0</v>
      </c>
      <c r="AQ167" s="26">
        <f t="shared" si="18"/>
        <v>0</v>
      </c>
      <c r="AR167" s="26">
        <f t="shared" si="17"/>
        <v>0</v>
      </c>
      <c r="AS167" s="26">
        <f t="shared" si="17"/>
        <v>0</v>
      </c>
      <c r="AT167" s="21"/>
      <c r="AU167" s="21"/>
      <c r="AV167" s="21"/>
      <c r="AW167" s="21"/>
      <c r="AX167" s="21"/>
      <c r="AY167" s="21"/>
      <c r="AZ167" s="21"/>
      <c r="BA167" s="21"/>
      <c r="BB167" s="21"/>
      <c r="BC167" s="21"/>
      <c r="BD167" s="21"/>
      <c r="BE167" s="21"/>
    </row>
    <row r="168" spans="3:57">
      <c r="C168" s="26">
        <v>37.5</v>
      </c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  <c r="V168" s="26">
        <f t="shared" si="20"/>
        <v>0</v>
      </c>
      <c r="W168" s="29">
        <f t="shared" si="22"/>
        <v>265.33218987363853</v>
      </c>
      <c r="X168" s="28">
        <f t="shared" si="21"/>
        <v>0</v>
      </c>
      <c r="Y168" s="22"/>
      <c r="Z168" s="22"/>
      <c r="AA168" s="26">
        <v>37.5</v>
      </c>
      <c r="AB168" s="26">
        <f t="shared" si="24"/>
        <v>0</v>
      </c>
      <c r="AC168" s="26">
        <f t="shared" si="24"/>
        <v>0</v>
      </c>
      <c r="AD168" s="26">
        <f t="shared" si="23"/>
        <v>0</v>
      </c>
      <c r="AE168" s="26">
        <f t="shared" si="23"/>
        <v>0</v>
      </c>
      <c r="AF168" s="26">
        <f t="shared" si="23"/>
        <v>0</v>
      </c>
      <c r="AG168" s="26">
        <f t="shared" si="23"/>
        <v>0</v>
      </c>
      <c r="AH168" s="26">
        <f t="shared" si="23"/>
        <v>0</v>
      </c>
      <c r="AI168" s="26">
        <f t="shared" si="23"/>
        <v>0</v>
      </c>
      <c r="AJ168" s="26">
        <f t="shared" si="23"/>
        <v>0</v>
      </c>
      <c r="AK168" s="26">
        <f t="shared" si="23"/>
        <v>0</v>
      </c>
      <c r="AL168" s="26">
        <f t="shared" si="23"/>
        <v>0</v>
      </c>
      <c r="AM168" s="26">
        <f t="shared" si="18"/>
        <v>0</v>
      </c>
      <c r="AN168" s="26">
        <f t="shared" si="18"/>
        <v>0</v>
      </c>
      <c r="AO168" s="26">
        <f t="shared" si="18"/>
        <v>0</v>
      </c>
      <c r="AP168" s="26">
        <f t="shared" si="18"/>
        <v>0</v>
      </c>
      <c r="AQ168" s="26">
        <f t="shared" si="18"/>
        <v>0</v>
      </c>
      <c r="AR168" s="26">
        <f t="shared" si="17"/>
        <v>0</v>
      </c>
      <c r="AS168" s="26">
        <f t="shared" si="17"/>
        <v>0</v>
      </c>
      <c r="AT168" s="21"/>
      <c r="AU168" s="21"/>
      <c r="AV168" s="21"/>
      <c r="AW168" s="21"/>
      <c r="AX168" s="21"/>
      <c r="AY168" s="21"/>
      <c r="AZ168" s="21"/>
      <c r="BA168" s="21"/>
      <c r="BB168" s="21"/>
      <c r="BC168" s="21"/>
      <c r="BD168" s="21"/>
      <c r="BE168" s="21"/>
    </row>
    <row r="169" spans="3:57">
      <c r="C169" s="26">
        <v>37.75</v>
      </c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  <c r="V169" s="26">
        <f t="shared" si="20"/>
        <v>0</v>
      </c>
      <c r="W169" s="29">
        <f t="shared" si="22"/>
        <v>262.68628424581766</v>
      </c>
      <c r="X169" s="28">
        <f t="shared" si="21"/>
        <v>0</v>
      </c>
      <c r="Y169" s="22"/>
      <c r="Z169" s="22"/>
      <c r="AA169" s="26">
        <v>37.75</v>
      </c>
      <c r="AB169" s="26">
        <f t="shared" si="24"/>
        <v>0</v>
      </c>
      <c r="AC169" s="26">
        <f t="shared" si="24"/>
        <v>0</v>
      </c>
      <c r="AD169" s="26">
        <f t="shared" si="23"/>
        <v>0</v>
      </c>
      <c r="AE169" s="26">
        <f t="shared" si="23"/>
        <v>0</v>
      </c>
      <c r="AF169" s="26">
        <f t="shared" si="23"/>
        <v>0</v>
      </c>
      <c r="AG169" s="26">
        <f t="shared" si="23"/>
        <v>0</v>
      </c>
      <c r="AH169" s="26">
        <f t="shared" si="23"/>
        <v>0</v>
      </c>
      <c r="AI169" s="26">
        <f t="shared" si="23"/>
        <v>0</v>
      </c>
      <c r="AJ169" s="26">
        <f t="shared" si="23"/>
        <v>0</v>
      </c>
      <c r="AK169" s="26">
        <f t="shared" si="23"/>
        <v>0</v>
      </c>
      <c r="AL169" s="26">
        <f t="shared" si="23"/>
        <v>0</v>
      </c>
      <c r="AM169" s="26">
        <f t="shared" si="18"/>
        <v>0</v>
      </c>
      <c r="AN169" s="26">
        <f t="shared" si="18"/>
        <v>0</v>
      </c>
      <c r="AO169" s="26">
        <f t="shared" si="18"/>
        <v>0</v>
      </c>
      <c r="AP169" s="26">
        <f t="shared" si="18"/>
        <v>0</v>
      </c>
      <c r="AQ169" s="26">
        <f t="shared" si="18"/>
        <v>0</v>
      </c>
      <c r="AR169" s="26">
        <f t="shared" si="17"/>
        <v>0</v>
      </c>
      <c r="AS169" s="26">
        <f t="shared" si="17"/>
        <v>0</v>
      </c>
      <c r="AT169" s="21"/>
      <c r="AU169" s="21"/>
      <c r="AV169" s="21"/>
      <c r="AW169" s="21"/>
      <c r="AX169" s="21"/>
      <c r="AY169" s="21"/>
      <c r="AZ169" s="21"/>
      <c r="BA169" s="21"/>
      <c r="BB169" s="21"/>
      <c r="BC169" s="21"/>
      <c r="BD169" s="21"/>
      <c r="BE169" s="21"/>
    </row>
    <row r="170" spans="3:57">
      <c r="C170" s="26">
        <v>38</v>
      </c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  <c r="V170" s="26">
        <f t="shared" si="20"/>
        <v>0</v>
      </c>
      <c r="W170" s="29">
        <f t="shared" si="22"/>
        <v>260.06779708252645</v>
      </c>
      <c r="X170" s="28">
        <f t="shared" si="21"/>
        <v>0</v>
      </c>
      <c r="Y170" s="22"/>
      <c r="Z170" s="22"/>
      <c r="AA170" s="26">
        <v>38</v>
      </c>
      <c r="AB170" s="26">
        <f t="shared" si="24"/>
        <v>0</v>
      </c>
      <c r="AC170" s="26">
        <f t="shared" si="24"/>
        <v>0</v>
      </c>
      <c r="AD170" s="26">
        <f t="shared" si="23"/>
        <v>0</v>
      </c>
      <c r="AE170" s="26">
        <f t="shared" si="23"/>
        <v>0</v>
      </c>
      <c r="AF170" s="26">
        <f t="shared" si="23"/>
        <v>0</v>
      </c>
      <c r="AG170" s="26">
        <f t="shared" si="23"/>
        <v>0</v>
      </c>
      <c r="AH170" s="26">
        <f t="shared" si="23"/>
        <v>0</v>
      </c>
      <c r="AI170" s="26">
        <f t="shared" si="23"/>
        <v>0</v>
      </c>
      <c r="AJ170" s="26">
        <f t="shared" si="23"/>
        <v>0</v>
      </c>
      <c r="AK170" s="26">
        <f t="shared" si="23"/>
        <v>0</v>
      </c>
      <c r="AL170" s="26">
        <f t="shared" si="23"/>
        <v>0</v>
      </c>
      <c r="AM170" s="26">
        <f t="shared" si="18"/>
        <v>0</v>
      </c>
      <c r="AN170" s="26">
        <f t="shared" si="18"/>
        <v>0</v>
      </c>
      <c r="AO170" s="26">
        <f t="shared" si="18"/>
        <v>0</v>
      </c>
      <c r="AP170" s="26">
        <f t="shared" si="18"/>
        <v>0</v>
      </c>
      <c r="AQ170" s="26">
        <f t="shared" si="18"/>
        <v>0</v>
      </c>
      <c r="AR170" s="26">
        <f t="shared" si="17"/>
        <v>0</v>
      </c>
      <c r="AS170" s="26">
        <f t="shared" si="17"/>
        <v>0</v>
      </c>
      <c r="AT170" s="21"/>
      <c r="AU170" s="21"/>
      <c r="AV170" s="21"/>
      <c r="AW170" s="21"/>
      <c r="AX170" s="21"/>
      <c r="AY170" s="21"/>
      <c r="AZ170" s="21"/>
      <c r="BA170" s="21"/>
      <c r="BB170" s="21"/>
      <c r="BC170" s="21"/>
      <c r="BD170" s="21"/>
      <c r="BE170" s="21"/>
    </row>
    <row r="171" spans="3:57">
      <c r="C171" s="26">
        <v>38.25</v>
      </c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  <c r="V171" s="26">
        <f t="shared" si="20"/>
        <v>0</v>
      </c>
      <c r="W171" s="29">
        <f t="shared" si="22"/>
        <v>257.47644425715464</v>
      </c>
      <c r="X171" s="28">
        <f t="shared" si="21"/>
        <v>0</v>
      </c>
      <c r="Y171" s="22"/>
      <c r="Z171" s="22"/>
      <c r="AA171" s="26">
        <v>38.25</v>
      </c>
      <c r="AB171" s="26">
        <f t="shared" si="24"/>
        <v>0</v>
      </c>
      <c r="AC171" s="26">
        <f t="shared" si="24"/>
        <v>0</v>
      </c>
      <c r="AD171" s="26">
        <f t="shared" si="23"/>
        <v>0</v>
      </c>
      <c r="AE171" s="26">
        <f t="shared" si="23"/>
        <v>0</v>
      </c>
      <c r="AF171" s="26">
        <f t="shared" si="23"/>
        <v>0</v>
      </c>
      <c r="AG171" s="26">
        <f t="shared" si="23"/>
        <v>0</v>
      </c>
      <c r="AH171" s="26">
        <f t="shared" si="23"/>
        <v>0</v>
      </c>
      <c r="AI171" s="26">
        <f t="shared" si="23"/>
        <v>0</v>
      </c>
      <c r="AJ171" s="26">
        <f t="shared" si="23"/>
        <v>0</v>
      </c>
      <c r="AK171" s="26">
        <f t="shared" si="23"/>
        <v>0</v>
      </c>
      <c r="AL171" s="26">
        <f t="shared" si="23"/>
        <v>0</v>
      </c>
      <c r="AM171" s="26">
        <f t="shared" si="18"/>
        <v>0</v>
      </c>
      <c r="AN171" s="26">
        <f t="shared" si="18"/>
        <v>0</v>
      </c>
      <c r="AO171" s="26">
        <f t="shared" si="18"/>
        <v>0</v>
      </c>
      <c r="AP171" s="26">
        <f t="shared" si="18"/>
        <v>0</v>
      </c>
      <c r="AQ171" s="26">
        <f t="shared" si="18"/>
        <v>0</v>
      </c>
      <c r="AR171" s="26">
        <f t="shared" si="17"/>
        <v>0</v>
      </c>
      <c r="AS171" s="26">
        <f t="shared" si="17"/>
        <v>0</v>
      </c>
      <c r="AT171" s="21"/>
      <c r="AU171" s="21"/>
      <c r="AV171" s="21"/>
      <c r="AW171" s="21"/>
      <c r="AX171" s="21"/>
      <c r="AY171" s="21"/>
      <c r="AZ171" s="21"/>
      <c r="BA171" s="21"/>
      <c r="BB171" s="21"/>
      <c r="BC171" s="21"/>
      <c r="BD171" s="21"/>
      <c r="BE171" s="21"/>
    </row>
    <row r="172" spans="3:57">
      <c r="C172" s="26">
        <v>38.5</v>
      </c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  <c r="V172" s="26">
        <f t="shared" si="20"/>
        <v>0</v>
      </c>
      <c r="W172" s="29">
        <f t="shared" si="22"/>
        <v>254.91194458738266</v>
      </c>
      <c r="X172" s="28">
        <f t="shared" si="21"/>
        <v>0</v>
      </c>
      <c r="Y172" s="22"/>
      <c r="Z172" s="22"/>
      <c r="AA172" s="26">
        <v>38.5</v>
      </c>
      <c r="AB172" s="26">
        <f t="shared" si="24"/>
        <v>0</v>
      </c>
      <c r="AC172" s="26">
        <f t="shared" si="24"/>
        <v>0</v>
      </c>
      <c r="AD172" s="26">
        <f t="shared" si="23"/>
        <v>0</v>
      </c>
      <c r="AE172" s="26">
        <f t="shared" si="23"/>
        <v>0</v>
      </c>
      <c r="AF172" s="26">
        <f t="shared" si="23"/>
        <v>0</v>
      </c>
      <c r="AG172" s="26">
        <f t="shared" si="23"/>
        <v>0</v>
      </c>
      <c r="AH172" s="26">
        <f t="shared" si="23"/>
        <v>0</v>
      </c>
      <c r="AI172" s="26">
        <f t="shared" si="23"/>
        <v>0</v>
      </c>
      <c r="AJ172" s="26">
        <f t="shared" si="23"/>
        <v>0</v>
      </c>
      <c r="AK172" s="26">
        <f t="shared" si="23"/>
        <v>0</v>
      </c>
      <c r="AL172" s="26">
        <f t="shared" si="23"/>
        <v>0</v>
      </c>
      <c r="AM172" s="26">
        <f t="shared" si="18"/>
        <v>0</v>
      </c>
      <c r="AN172" s="26">
        <f t="shared" si="18"/>
        <v>0</v>
      </c>
      <c r="AO172" s="26">
        <f t="shared" si="18"/>
        <v>0</v>
      </c>
      <c r="AP172" s="26">
        <f t="shared" si="18"/>
        <v>0</v>
      </c>
      <c r="AQ172" s="26">
        <f t="shared" si="18"/>
        <v>0</v>
      </c>
      <c r="AR172" s="26">
        <f t="shared" si="17"/>
        <v>0</v>
      </c>
      <c r="AS172" s="26">
        <f t="shared" si="17"/>
        <v>0</v>
      </c>
      <c r="AT172" s="21"/>
      <c r="AU172" s="21"/>
      <c r="AV172" s="21"/>
      <c r="AW172" s="21"/>
      <c r="AX172" s="21"/>
      <c r="AY172" s="21"/>
      <c r="AZ172" s="21"/>
      <c r="BA172" s="21"/>
      <c r="BB172" s="21"/>
      <c r="BC172" s="21"/>
      <c r="BD172" s="21"/>
      <c r="BE172" s="21"/>
    </row>
    <row r="173" spans="3:57">
      <c r="C173" s="26">
        <v>38.75</v>
      </c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26">
        <f t="shared" si="20"/>
        <v>0</v>
      </c>
      <c r="W173" s="29">
        <f t="shared" si="22"/>
        <v>252.37401980467115</v>
      </c>
      <c r="X173" s="28">
        <f t="shared" si="21"/>
        <v>0</v>
      </c>
      <c r="Y173" s="22"/>
      <c r="Z173" s="22"/>
      <c r="AA173" s="26">
        <v>38.75</v>
      </c>
      <c r="AB173" s="26">
        <f t="shared" si="24"/>
        <v>0</v>
      </c>
      <c r="AC173" s="26">
        <f t="shared" si="24"/>
        <v>0</v>
      </c>
      <c r="AD173" s="26">
        <f t="shared" si="23"/>
        <v>0</v>
      </c>
      <c r="AE173" s="26">
        <f t="shared" si="23"/>
        <v>0</v>
      </c>
      <c r="AF173" s="26">
        <f t="shared" si="23"/>
        <v>0</v>
      </c>
      <c r="AG173" s="26">
        <f t="shared" si="23"/>
        <v>0</v>
      </c>
      <c r="AH173" s="26">
        <f t="shared" si="23"/>
        <v>0</v>
      </c>
      <c r="AI173" s="26">
        <f t="shared" si="23"/>
        <v>0</v>
      </c>
      <c r="AJ173" s="26">
        <f t="shared" si="23"/>
        <v>0</v>
      </c>
      <c r="AK173" s="26">
        <f t="shared" si="23"/>
        <v>0</v>
      </c>
      <c r="AL173" s="26">
        <f t="shared" si="23"/>
        <v>0</v>
      </c>
      <c r="AM173" s="26">
        <f t="shared" si="18"/>
        <v>0</v>
      </c>
      <c r="AN173" s="26">
        <f t="shared" si="18"/>
        <v>0</v>
      </c>
      <c r="AO173" s="26">
        <f t="shared" si="18"/>
        <v>0</v>
      </c>
      <c r="AP173" s="26">
        <f t="shared" si="18"/>
        <v>0</v>
      </c>
      <c r="AQ173" s="26">
        <f t="shared" si="18"/>
        <v>0</v>
      </c>
      <c r="AR173" s="26">
        <f t="shared" si="17"/>
        <v>0</v>
      </c>
      <c r="AS173" s="26">
        <f t="shared" si="17"/>
        <v>0</v>
      </c>
      <c r="AT173" s="21"/>
      <c r="AU173" s="21"/>
      <c r="AV173" s="21"/>
      <c r="AW173" s="21"/>
      <c r="AX173" s="21"/>
      <c r="AY173" s="21"/>
      <c r="AZ173" s="21"/>
      <c r="BA173" s="21"/>
      <c r="BB173" s="21"/>
      <c r="BC173" s="21"/>
      <c r="BD173" s="21"/>
      <c r="BE173" s="21"/>
    </row>
    <row r="174" spans="3:57">
      <c r="C174" s="26">
        <v>39</v>
      </c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  <c r="V174" s="26">
        <f t="shared" si="20"/>
        <v>0</v>
      </c>
      <c r="W174" s="29">
        <f t="shared" si="22"/>
        <v>249.86239452406662</v>
      </c>
      <c r="X174" s="28">
        <f t="shared" si="21"/>
        <v>0</v>
      </c>
      <c r="Y174" s="22"/>
      <c r="Z174" s="22"/>
      <c r="AA174" s="26">
        <v>39</v>
      </c>
      <c r="AB174" s="26">
        <f t="shared" si="24"/>
        <v>0</v>
      </c>
      <c r="AC174" s="26">
        <f t="shared" si="24"/>
        <v>0</v>
      </c>
      <c r="AD174" s="26">
        <f t="shared" si="23"/>
        <v>0</v>
      </c>
      <c r="AE174" s="26">
        <f t="shared" si="23"/>
        <v>0</v>
      </c>
      <c r="AF174" s="26">
        <f t="shared" si="23"/>
        <v>0</v>
      </c>
      <c r="AG174" s="26">
        <f t="shared" si="23"/>
        <v>0</v>
      </c>
      <c r="AH174" s="26">
        <f t="shared" si="23"/>
        <v>0</v>
      </c>
      <c r="AI174" s="26">
        <f t="shared" si="23"/>
        <v>0</v>
      </c>
      <c r="AJ174" s="26">
        <f t="shared" si="23"/>
        <v>0</v>
      </c>
      <c r="AK174" s="26">
        <f t="shared" si="23"/>
        <v>0</v>
      </c>
      <c r="AL174" s="26">
        <f t="shared" si="23"/>
        <v>0</v>
      </c>
      <c r="AM174" s="26">
        <f t="shared" si="18"/>
        <v>0</v>
      </c>
      <c r="AN174" s="26">
        <f t="shared" si="18"/>
        <v>0</v>
      </c>
      <c r="AO174" s="26">
        <f t="shared" si="18"/>
        <v>0</v>
      </c>
      <c r="AP174" s="26">
        <f t="shared" si="18"/>
        <v>0</v>
      </c>
      <c r="AQ174" s="26">
        <f t="shared" si="18"/>
        <v>0</v>
      </c>
      <c r="AR174" s="26">
        <f t="shared" si="17"/>
        <v>0</v>
      </c>
      <c r="AS174" s="26">
        <f t="shared" si="17"/>
        <v>0</v>
      </c>
      <c r="AT174" s="21"/>
      <c r="AU174" s="21"/>
      <c r="AV174" s="21"/>
      <c r="AW174" s="21"/>
      <c r="AX174" s="21"/>
      <c r="AY174" s="21"/>
      <c r="AZ174" s="21"/>
      <c r="BA174" s="21"/>
      <c r="BB174" s="21"/>
      <c r="BC174" s="21"/>
      <c r="BD174" s="21"/>
      <c r="BE174" s="21"/>
    </row>
    <row r="175" spans="3:57">
      <c r="C175" s="26">
        <v>39.25</v>
      </c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26">
        <f t="shared" si="20"/>
        <v>0</v>
      </c>
      <c r="W175" s="29">
        <f t="shared" si="22"/>
        <v>247.37679621432</v>
      </c>
      <c r="X175" s="28">
        <f t="shared" si="21"/>
        <v>0</v>
      </c>
      <c r="Y175" s="22"/>
      <c r="Z175" s="22"/>
      <c r="AA175" s="26">
        <v>39.25</v>
      </c>
      <c r="AB175" s="26">
        <f t="shared" si="24"/>
        <v>0</v>
      </c>
      <c r="AC175" s="26">
        <f t="shared" si="24"/>
        <v>0</v>
      </c>
      <c r="AD175" s="26">
        <f t="shared" si="23"/>
        <v>0</v>
      </c>
      <c r="AE175" s="26">
        <f t="shared" si="23"/>
        <v>0</v>
      </c>
      <c r="AF175" s="26">
        <f t="shared" si="23"/>
        <v>0</v>
      </c>
      <c r="AG175" s="26">
        <f t="shared" si="23"/>
        <v>0</v>
      </c>
      <c r="AH175" s="26">
        <f t="shared" si="23"/>
        <v>0</v>
      </c>
      <c r="AI175" s="26">
        <f t="shared" si="23"/>
        <v>0</v>
      </c>
      <c r="AJ175" s="26">
        <f t="shared" si="23"/>
        <v>0</v>
      </c>
      <c r="AK175" s="26">
        <f t="shared" si="23"/>
        <v>0</v>
      </c>
      <c r="AL175" s="26">
        <f t="shared" si="23"/>
        <v>0</v>
      </c>
      <c r="AM175" s="26">
        <f t="shared" si="18"/>
        <v>0</v>
      </c>
      <c r="AN175" s="26">
        <f t="shared" si="18"/>
        <v>0</v>
      </c>
      <c r="AO175" s="26">
        <f t="shared" si="18"/>
        <v>0</v>
      </c>
      <c r="AP175" s="26">
        <f t="shared" si="18"/>
        <v>0</v>
      </c>
      <c r="AQ175" s="26">
        <f t="shared" si="18"/>
        <v>0</v>
      </c>
      <c r="AR175" s="26">
        <f t="shared" si="17"/>
        <v>0</v>
      </c>
      <c r="AS175" s="26">
        <f t="shared" si="17"/>
        <v>0</v>
      </c>
      <c r="AT175" s="21"/>
      <c r="AU175" s="21"/>
      <c r="AV175" s="21"/>
      <c r="AW175" s="21"/>
      <c r="AX175" s="21"/>
      <c r="AY175" s="21"/>
      <c r="AZ175" s="21"/>
      <c r="BA175" s="21"/>
      <c r="BB175" s="21"/>
      <c r="BC175" s="21"/>
      <c r="BD175" s="21"/>
      <c r="BE175" s="21"/>
    </row>
    <row r="176" spans="3:57">
      <c r="C176" s="26">
        <v>39.5</v>
      </c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  <c r="V176" s="26">
        <f t="shared" si="20"/>
        <v>0</v>
      </c>
      <c r="W176" s="29">
        <f t="shared" si="22"/>
        <v>244.91695516831484</v>
      </c>
      <c r="X176" s="28">
        <f t="shared" si="21"/>
        <v>0</v>
      </c>
      <c r="Y176" s="22"/>
      <c r="Z176" s="22"/>
      <c r="AA176" s="26">
        <v>39.5</v>
      </c>
      <c r="AB176" s="26">
        <f t="shared" si="24"/>
        <v>0</v>
      </c>
      <c r="AC176" s="26">
        <f t="shared" si="24"/>
        <v>0</v>
      </c>
      <c r="AD176" s="26">
        <f t="shared" si="23"/>
        <v>0</v>
      </c>
      <c r="AE176" s="26">
        <f t="shared" si="23"/>
        <v>0</v>
      </c>
      <c r="AF176" s="26">
        <f t="shared" si="23"/>
        <v>0</v>
      </c>
      <c r="AG176" s="26">
        <f t="shared" si="23"/>
        <v>0</v>
      </c>
      <c r="AH176" s="26">
        <f t="shared" si="23"/>
        <v>0</v>
      </c>
      <c r="AI176" s="26">
        <f t="shared" si="23"/>
        <v>0</v>
      </c>
      <c r="AJ176" s="26">
        <f t="shared" si="23"/>
        <v>0</v>
      </c>
      <c r="AK176" s="26">
        <f t="shared" si="23"/>
        <v>0</v>
      </c>
      <c r="AL176" s="26">
        <f t="shared" si="23"/>
        <v>0</v>
      </c>
      <c r="AM176" s="26">
        <f t="shared" si="18"/>
        <v>0</v>
      </c>
      <c r="AN176" s="26">
        <f t="shared" si="18"/>
        <v>0</v>
      </c>
      <c r="AO176" s="26">
        <f t="shared" si="18"/>
        <v>0</v>
      </c>
      <c r="AP176" s="26">
        <f t="shared" si="18"/>
        <v>0</v>
      </c>
      <c r="AQ176" s="26">
        <f t="shared" si="18"/>
        <v>0</v>
      </c>
      <c r="AR176" s="26">
        <f t="shared" si="17"/>
        <v>0</v>
      </c>
      <c r="AS176" s="26">
        <f t="shared" si="17"/>
        <v>0</v>
      </c>
      <c r="AT176" s="21"/>
      <c r="AU176" s="21"/>
      <c r="AV176" s="21"/>
      <c r="AW176" s="21"/>
      <c r="AX176" s="21"/>
      <c r="AY176" s="21"/>
      <c r="AZ176" s="21"/>
      <c r="BA176" s="21"/>
      <c r="BB176" s="21"/>
      <c r="BC176" s="21"/>
      <c r="BD176" s="21"/>
      <c r="BE176" s="21"/>
    </row>
    <row r="177" spans="3:57">
      <c r="C177" s="26">
        <v>39.75</v>
      </c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  <c r="V177" s="26">
        <f t="shared" si="20"/>
        <v>0</v>
      </c>
      <c r="W177" s="29">
        <f t="shared" si="22"/>
        <v>242.48260447380196</v>
      </c>
      <c r="X177" s="28">
        <f t="shared" si="21"/>
        <v>0</v>
      </c>
      <c r="Y177" s="22"/>
      <c r="Z177" s="22"/>
      <c r="AA177" s="26">
        <v>39.75</v>
      </c>
      <c r="AB177" s="26">
        <f t="shared" si="24"/>
        <v>0</v>
      </c>
      <c r="AC177" s="26">
        <f t="shared" si="24"/>
        <v>0</v>
      </c>
      <c r="AD177" s="26">
        <f t="shared" si="23"/>
        <v>0</v>
      </c>
      <c r="AE177" s="26">
        <f t="shared" si="23"/>
        <v>0</v>
      </c>
      <c r="AF177" s="26">
        <f t="shared" si="23"/>
        <v>0</v>
      </c>
      <c r="AG177" s="26">
        <f t="shared" si="23"/>
        <v>0</v>
      </c>
      <c r="AH177" s="26">
        <f t="shared" si="23"/>
        <v>0</v>
      </c>
      <c r="AI177" s="26">
        <f t="shared" si="23"/>
        <v>0</v>
      </c>
      <c r="AJ177" s="26">
        <f t="shared" si="23"/>
        <v>0</v>
      </c>
      <c r="AK177" s="26">
        <f t="shared" si="23"/>
        <v>0</v>
      </c>
      <c r="AL177" s="26">
        <f t="shared" si="23"/>
        <v>0</v>
      </c>
      <c r="AM177" s="26">
        <f t="shared" si="18"/>
        <v>0</v>
      </c>
      <c r="AN177" s="26">
        <f t="shared" si="18"/>
        <v>0</v>
      </c>
      <c r="AO177" s="26">
        <f t="shared" si="18"/>
        <v>0</v>
      </c>
      <c r="AP177" s="26">
        <f t="shared" si="18"/>
        <v>0</v>
      </c>
      <c r="AQ177" s="26">
        <f t="shared" si="18"/>
        <v>0</v>
      </c>
      <c r="AR177" s="26">
        <f t="shared" si="17"/>
        <v>0</v>
      </c>
      <c r="AS177" s="26">
        <f t="shared" si="17"/>
        <v>0</v>
      </c>
      <c r="AT177" s="21"/>
      <c r="AU177" s="21"/>
      <c r="AV177" s="21"/>
      <c r="AW177" s="21"/>
      <c r="AX177" s="21"/>
      <c r="AY177" s="21"/>
      <c r="AZ177" s="21"/>
      <c r="BA177" s="21"/>
      <c r="BB177" s="21"/>
      <c r="BC177" s="21"/>
      <c r="BD177" s="21"/>
      <c r="BE177" s="21"/>
    </row>
    <row r="178" spans="3:57">
      <c r="C178" s="26">
        <v>40</v>
      </c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26">
        <f t="shared" si="20"/>
        <v>0</v>
      </c>
      <c r="W178" s="29">
        <f t="shared" si="22"/>
        <v>240.07347998443731</v>
      </c>
      <c r="X178" s="28">
        <f t="shared" si="21"/>
        <v>0</v>
      </c>
      <c r="Y178" s="22"/>
      <c r="Z178" s="22"/>
      <c r="AA178" s="26">
        <v>40</v>
      </c>
      <c r="AB178" s="26">
        <f t="shared" si="24"/>
        <v>0</v>
      </c>
      <c r="AC178" s="26">
        <f t="shared" si="24"/>
        <v>0</v>
      </c>
      <c r="AD178" s="26">
        <f t="shared" si="23"/>
        <v>0</v>
      </c>
      <c r="AE178" s="26">
        <f t="shared" si="23"/>
        <v>0</v>
      </c>
      <c r="AF178" s="26">
        <f t="shared" si="23"/>
        <v>0</v>
      </c>
      <c r="AG178" s="26">
        <f t="shared" si="23"/>
        <v>0</v>
      </c>
      <c r="AH178" s="26">
        <f t="shared" si="23"/>
        <v>0</v>
      </c>
      <c r="AI178" s="26">
        <f t="shared" si="23"/>
        <v>0</v>
      </c>
      <c r="AJ178" s="26">
        <f t="shared" si="23"/>
        <v>0</v>
      </c>
      <c r="AK178" s="26">
        <f t="shared" si="23"/>
        <v>0</v>
      </c>
      <c r="AL178" s="26">
        <f t="shared" si="23"/>
        <v>0</v>
      </c>
      <c r="AM178" s="26">
        <f t="shared" si="18"/>
        <v>0</v>
      </c>
      <c r="AN178" s="26">
        <f t="shared" si="18"/>
        <v>0</v>
      </c>
      <c r="AO178" s="26">
        <f t="shared" si="18"/>
        <v>0</v>
      </c>
      <c r="AP178" s="26">
        <f t="shared" si="18"/>
        <v>0</v>
      </c>
      <c r="AQ178" s="26">
        <f t="shared" si="18"/>
        <v>0</v>
      </c>
      <c r="AR178" s="26">
        <f t="shared" si="17"/>
        <v>0</v>
      </c>
      <c r="AS178" s="26">
        <f t="shared" si="17"/>
        <v>0</v>
      </c>
      <c r="AT178" s="21"/>
      <c r="AU178" s="21"/>
      <c r="AV178" s="21"/>
      <c r="AW178" s="21"/>
      <c r="AX178" s="21"/>
      <c r="AY178" s="21"/>
      <c r="AZ178" s="21"/>
      <c r="BA178" s="21"/>
      <c r="BB178" s="21"/>
      <c r="BC178" s="21"/>
      <c r="BD178" s="21"/>
      <c r="BE178" s="21"/>
    </row>
    <row r="179" spans="3:57">
      <c r="C179" s="26">
        <v>40.25</v>
      </c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  <c r="V179" s="26">
        <f t="shared" si="20"/>
        <v>0</v>
      </c>
      <c r="W179" s="29">
        <f t="shared" si="22"/>
        <v>237.68932029112008</v>
      </c>
      <c r="X179" s="28">
        <f t="shared" si="21"/>
        <v>0</v>
      </c>
      <c r="Y179" s="22"/>
      <c r="Z179" s="22"/>
      <c r="AA179" s="26">
        <v>40.25</v>
      </c>
      <c r="AB179" s="26">
        <f t="shared" si="24"/>
        <v>0</v>
      </c>
      <c r="AC179" s="26">
        <f t="shared" si="24"/>
        <v>0</v>
      </c>
      <c r="AD179" s="26">
        <f t="shared" si="23"/>
        <v>0</v>
      </c>
      <c r="AE179" s="26">
        <f t="shared" si="23"/>
        <v>0</v>
      </c>
      <c r="AF179" s="26">
        <f t="shared" si="23"/>
        <v>0</v>
      </c>
      <c r="AG179" s="26">
        <f t="shared" si="23"/>
        <v>0</v>
      </c>
      <c r="AH179" s="26">
        <f t="shared" si="23"/>
        <v>0</v>
      </c>
      <c r="AI179" s="26">
        <f t="shared" si="23"/>
        <v>0</v>
      </c>
      <c r="AJ179" s="26">
        <f t="shared" si="23"/>
        <v>0</v>
      </c>
      <c r="AK179" s="26">
        <f t="shared" si="23"/>
        <v>0</v>
      </c>
      <c r="AL179" s="26">
        <f t="shared" si="23"/>
        <v>0</v>
      </c>
      <c r="AM179" s="26">
        <f t="shared" si="18"/>
        <v>0</v>
      </c>
      <c r="AN179" s="26">
        <f t="shared" si="18"/>
        <v>0</v>
      </c>
      <c r="AO179" s="26">
        <f t="shared" si="18"/>
        <v>0</v>
      </c>
      <c r="AP179" s="26">
        <f t="shared" si="18"/>
        <v>0</v>
      </c>
      <c r="AQ179" s="26">
        <f t="shared" si="18"/>
        <v>0</v>
      </c>
      <c r="AR179" s="26">
        <f t="shared" si="17"/>
        <v>0</v>
      </c>
      <c r="AS179" s="26">
        <f t="shared" si="17"/>
        <v>0</v>
      </c>
      <c r="AT179" s="21"/>
      <c r="AU179" s="21"/>
      <c r="AV179" s="21"/>
      <c r="AW179" s="21"/>
      <c r="AX179" s="21"/>
      <c r="AY179" s="21"/>
      <c r="AZ179" s="21"/>
      <c r="BA179" s="21"/>
      <c r="BB179" s="21"/>
      <c r="BC179" s="21"/>
      <c r="BD179" s="21"/>
      <c r="BE179" s="21"/>
    </row>
    <row r="180" spans="3:57">
      <c r="C180" s="26">
        <v>40.5</v>
      </c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  <c r="V180" s="26">
        <f t="shared" si="20"/>
        <v>0</v>
      </c>
      <c r="W180" s="29">
        <f t="shared" si="22"/>
        <v>235.32986669362762</v>
      </c>
      <c r="X180" s="28">
        <f t="shared" si="21"/>
        <v>0</v>
      </c>
      <c r="Y180" s="22"/>
      <c r="Z180" s="22"/>
      <c r="AA180" s="26">
        <v>40.5</v>
      </c>
      <c r="AB180" s="26">
        <f t="shared" si="24"/>
        <v>0</v>
      </c>
      <c r="AC180" s="26">
        <f t="shared" si="24"/>
        <v>0</v>
      </c>
      <c r="AD180" s="26">
        <f t="shared" si="23"/>
        <v>0</v>
      </c>
      <c r="AE180" s="26">
        <f t="shared" si="23"/>
        <v>0</v>
      </c>
      <c r="AF180" s="26">
        <f t="shared" si="23"/>
        <v>0</v>
      </c>
      <c r="AG180" s="26">
        <f t="shared" si="23"/>
        <v>0</v>
      </c>
      <c r="AH180" s="26">
        <f t="shared" si="23"/>
        <v>0</v>
      </c>
      <c r="AI180" s="26">
        <f t="shared" si="23"/>
        <v>0</v>
      </c>
      <c r="AJ180" s="26">
        <f t="shared" si="23"/>
        <v>0</v>
      </c>
      <c r="AK180" s="26">
        <f t="shared" si="23"/>
        <v>0</v>
      </c>
      <c r="AL180" s="26">
        <f t="shared" si="23"/>
        <v>0</v>
      </c>
      <c r="AM180" s="26">
        <f t="shared" si="18"/>
        <v>0</v>
      </c>
      <c r="AN180" s="26">
        <f t="shared" si="18"/>
        <v>0</v>
      </c>
      <c r="AO180" s="26">
        <f t="shared" si="18"/>
        <v>0</v>
      </c>
      <c r="AP180" s="26">
        <f t="shared" si="18"/>
        <v>0</v>
      </c>
      <c r="AQ180" s="26">
        <f t="shared" si="18"/>
        <v>0</v>
      </c>
      <c r="AR180" s="26">
        <f t="shared" si="17"/>
        <v>0</v>
      </c>
      <c r="AS180" s="26">
        <f t="shared" si="17"/>
        <v>0</v>
      </c>
      <c r="AT180" s="21"/>
      <c r="AU180" s="21"/>
      <c r="AV180" s="21"/>
      <c r="AW180" s="21"/>
      <c r="AX180" s="21"/>
      <c r="AY180" s="21"/>
      <c r="AZ180" s="21"/>
      <c r="BA180" s="21"/>
      <c r="BB180" s="21"/>
      <c r="BC180" s="21"/>
      <c r="BD180" s="21"/>
      <c r="BE180" s="21"/>
    </row>
    <row r="181" spans="3:57">
      <c r="C181" s="26">
        <v>40.75</v>
      </c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  <c r="V181" s="26">
        <f t="shared" si="20"/>
        <v>0</v>
      </c>
      <c r="W181" s="29">
        <f t="shared" si="22"/>
        <v>232.99486317254457</v>
      </c>
      <c r="X181" s="28">
        <f t="shared" si="21"/>
        <v>0</v>
      </c>
      <c r="Y181" s="22"/>
      <c r="Z181" s="22"/>
      <c r="AA181" s="26">
        <v>40.75</v>
      </c>
      <c r="AB181" s="26">
        <f t="shared" si="24"/>
        <v>0</v>
      </c>
      <c r="AC181" s="26">
        <f t="shared" si="24"/>
        <v>0</v>
      </c>
      <c r="AD181" s="26">
        <f t="shared" si="23"/>
        <v>0</v>
      </c>
      <c r="AE181" s="26">
        <f t="shared" si="23"/>
        <v>0</v>
      </c>
      <c r="AF181" s="26">
        <f t="shared" si="23"/>
        <v>0</v>
      </c>
      <c r="AG181" s="26">
        <f t="shared" si="23"/>
        <v>0</v>
      </c>
      <c r="AH181" s="26">
        <f t="shared" si="23"/>
        <v>0</v>
      </c>
      <c r="AI181" s="26">
        <f t="shared" si="23"/>
        <v>0</v>
      </c>
      <c r="AJ181" s="26">
        <f t="shared" si="23"/>
        <v>0</v>
      </c>
      <c r="AK181" s="26">
        <f t="shared" si="23"/>
        <v>0</v>
      </c>
      <c r="AL181" s="26">
        <f t="shared" si="23"/>
        <v>0</v>
      </c>
      <c r="AM181" s="26">
        <f t="shared" si="18"/>
        <v>0</v>
      </c>
      <c r="AN181" s="26">
        <f t="shared" si="18"/>
        <v>0</v>
      </c>
      <c r="AO181" s="26">
        <f t="shared" si="18"/>
        <v>0</v>
      </c>
      <c r="AP181" s="26">
        <f t="shared" si="18"/>
        <v>0</v>
      </c>
      <c r="AQ181" s="26">
        <f t="shared" si="18"/>
        <v>0</v>
      </c>
      <c r="AR181" s="26">
        <f t="shared" si="17"/>
        <v>0</v>
      </c>
      <c r="AS181" s="26">
        <f t="shared" si="17"/>
        <v>0</v>
      </c>
      <c r="AT181" s="21"/>
      <c r="AU181" s="21"/>
      <c r="AV181" s="21"/>
      <c r="AW181" s="21"/>
      <c r="AX181" s="21"/>
      <c r="AY181" s="21"/>
      <c r="AZ181" s="21"/>
      <c r="BA181" s="21"/>
      <c r="BB181" s="21"/>
      <c r="BC181" s="21"/>
      <c r="BD181" s="21"/>
      <c r="BE181" s="21"/>
    </row>
    <row r="182" spans="3:57">
      <c r="C182" s="26">
        <v>41</v>
      </c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  <c r="V182" s="26">
        <f t="shared" si="20"/>
        <v>0</v>
      </c>
      <c r="W182" s="29">
        <f t="shared" si="22"/>
        <v>230.68405636148256</v>
      </c>
      <c r="X182" s="28">
        <f t="shared" si="21"/>
        <v>0</v>
      </c>
      <c r="Y182" s="22"/>
      <c r="Z182" s="22"/>
      <c r="AA182" s="26">
        <v>41</v>
      </c>
      <c r="AB182" s="26">
        <f t="shared" si="24"/>
        <v>0</v>
      </c>
      <c r="AC182" s="26">
        <f t="shared" si="24"/>
        <v>0</v>
      </c>
      <c r="AD182" s="26">
        <f t="shared" si="23"/>
        <v>0</v>
      </c>
      <c r="AE182" s="26">
        <f t="shared" si="23"/>
        <v>0</v>
      </c>
      <c r="AF182" s="26">
        <f t="shared" si="23"/>
        <v>0</v>
      </c>
      <c r="AG182" s="26">
        <f t="shared" si="23"/>
        <v>0</v>
      </c>
      <c r="AH182" s="26">
        <f t="shared" si="23"/>
        <v>0</v>
      </c>
      <c r="AI182" s="26">
        <f t="shared" si="23"/>
        <v>0</v>
      </c>
      <c r="AJ182" s="26">
        <f t="shared" si="23"/>
        <v>0</v>
      </c>
      <c r="AK182" s="26">
        <f t="shared" si="23"/>
        <v>0</v>
      </c>
      <c r="AL182" s="26">
        <f t="shared" si="23"/>
        <v>0</v>
      </c>
      <c r="AM182" s="26">
        <f t="shared" si="18"/>
        <v>0</v>
      </c>
      <c r="AN182" s="26">
        <f t="shared" si="18"/>
        <v>0</v>
      </c>
      <c r="AO182" s="26">
        <f t="shared" si="18"/>
        <v>0</v>
      </c>
      <c r="AP182" s="26">
        <f t="shared" si="18"/>
        <v>0</v>
      </c>
      <c r="AQ182" s="26">
        <f t="shared" si="18"/>
        <v>0</v>
      </c>
      <c r="AR182" s="26">
        <f t="shared" si="17"/>
        <v>0</v>
      </c>
      <c r="AS182" s="26">
        <f t="shared" si="17"/>
        <v>0</v>
      </c>
      <c r="AT182" s="21"/>
      <c r="AU182" s="21"/>
      <c r="AV182" s="21"/>
      <c r="AW182" s="21"/>
      <c r="AX182" s="21"/>
      <c r="AY182" s="21"/>
      <c r="AZ182" s="21"/>
      <c r="BA182" s="21"/>
      <c r="BB182" s="21"/>
      <c r="BC182" s="21"/>
      <c r="BD182" s="21"/>
      <c r="BE182" s="21"/>
    </row>
    <row r="183" spans="3:57">
      <c r="C183" s="26">
        <v>41.25</v>
      </c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26">
        <f t="shared" si="20"/>
        <v>0</v>
      </c>
      <c r="W183" s="29">
        <f t="shared" si="22"/>
        <v>228.39719551958811</v>
      </c>
      <c r="X183" s="28">
        <f t="shared" si="21"/>
        <v>0</v>
      </c>
      <c r="Y183" s="22"/>
      <c r="Z183" s="22"/>
      <c r="AA183" s="26">
        <v>41.25</v>
      </c>
      <c r="AB183" s="26">
        <f t="shared" si="24"/>
        <v>0</v>
      </c>
      <c r="AC183" s="26">
        <f t="shared" si="24"/>
        <v>0</v>
      </c>
      <c r="AD183" s="26">
        <f t="shared" si="23"/>
        <v>0</v>
      </c>
      <c r="AE183" s="26">
        <f t="shared" si="23"/>
        <v>0</v>
      </c>
      <c r="AF183" s="26">
        <f t="shared" si="23"/>
        <v>0</v>
      </c>
      <c r="AG183" s="26">
        <f t="shared" si="23"/>
        <v>0</v>
      </c>
      <c r="AH183" s="26">
        <f t="shared" si="23"/>
        <v>0</v>
      </c>
      <c r="AI183" s="26">
        <f t="shared" si="23"/>
        <v>0</v>
      </c>
      <c r="AJ183" s="26">
        <f t="shared" si="23"/>
        <v>0</v>
      </c>
      <c r="AK183" s="26">
        <f t="shared" si="23"/>
        <v>0</v>
      </c>
      <c r="AL183" s="26">
        <f t="shared" si="23"/>
        <v>0</v>
      </c>
      <c r="AM183" s="26">
        <f t="shared" si="23"/>
        <v>0</v>
      </c>
      <c r="AN183" s="26">
        <f t="shared" si="23"/>
        <v>0</v>
      </c>
      <c r="AO183" s="26">
        <f t="shared" si="23"/>
        <v>0</v>
      </c>
      <c r="AP183" s="26">
        <f t="shared" ref="AP183:AS246" si="25">$B$6*(1-ISBLANK(R183))</f>
        <v>0</v>
      </c>
      <c r="AQ183" s="26">
        <f t="shared" si="25"/>
        <v>0</v>
      </c>
      <c r="AR183" s="26">
        <f t="shared" si="17"/>
        <v>0</v>
      </c>
      <c r="AS183" s="26">
        <f t="shared" si="17"/>
        <v>0</v>
      </c>
      <c r="AT183" s="21"/>
      <c r="AU183" s="21"/>
      <c r="AV183" s="21"/>
      <c r="AW183" s="21"/>
      <c r="AX183" s="21"/>
      <c r="AY183" s="21"/>
      <c r="AZ183" s="21"/>
      <c r="BA183" s="21"/>
      <c r="BB183" s="21"/>
      <c r="BC183" s="21"/>
      <c r="BD183" s="21"/>
      <c r="BE183" s="21"/>
    </row>
    <row r="184" spans="3:57">
      <c r="C184" s="26">
        <v>41.5</v>
      </c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  <c r="V184" s="26">
        <f t="shared" si="20"/>
        <v>0</v>
      </c>
      <c r="W184" s="29">
        <f t="shared" si="22"/>
        <v>226.13403250433512</v>
      </c>
      <c r="X184" s="28">
        <f t="shared" si="21"/>
        <v>0</v>
      </c>
      <c r="Y184" s="22"/>
      <c r="Z184" s="22"/>
      <c r="AA184" s="26">
        <v>41.5</v>
      </c>
      <c r="AB184" s="26">
        <f t="shared" si="24"/>
        <v>0</v>
      </c>
      <c r="AC184" s="26">
        <f t="shared" si="24"/>
        <v>0</v>
      </c>
      <c r="AD184" s="26">
        <f t="shared" si="24"/>
        <v>0</v>
      </c>
      <c r="AE184" s="26">
        <f t="shared" si="24"/>
        <v>0</v>
      </c>
      <c r="AF184" s="26">
        <f t="shared" si="24"/>
        <v>0</v>
      </c>
      <c r="AG184" s="26">
        <f t="shared" si="24"/>
        <v>0</v>
      </c>
      <c r="AH184" s="26">
        <f t="shared" si="24"/>
        <v>0</v>
      </c>
      <c r="AI184" s="26">
        <f t="shared" si="24"/>
        <v>0</v>
      </c>
      <c r="AJ184" s="26">
        <f t="shared" si="24"/>
        <v>0</v>
      </c>
      <c r="AK184" s="26">
        <f t="shared" si="24"/>
        <v>0</v>
      </c>
      <c r="AL184" s="26">
        <f t="shared" si="24"/>
        <v>0</v>
      </c>
      <c r="AM184" s="26">
        <f t="shared" si="24"/>
        <v>0</v>
      </c>
      <c r="AN184" s="26">
        <f t="shared" si="24"/>
        <v>0</v>
      </c>
      <c r="AO184" s="26">
        <f t="shared" si="24"/>
        <v>0</v>
      </c>
      <c r="AP184" s="26">
        <f t="shared" si="25"/>
        <v>0</v>
      </c>
      <c r="AQ184" s="26">
        <f t="shared" si="25"/>
        <v>0</v>
      </c>
      <c r="AR184" s="26">
        <f t="shared" si="17"/>
        <v>0</v>
      </c>
      <c r="AS184" s="26">
        <f t="shared" si="17"/>
        <v>0</v>
      </c>
      <c r="AT184" s="21"/>
      <c r="AU184" s="21"/>
      <c r="AV184" s="21"/>
      <c r="AW184" s="21"/>
      <c r="AX184" s="21"/>
      <c r="AY184" s="21"/>
      <c r="AZ184" s="21"/>
      <c r="BA184" s="21"/>
      <c r="BB184" s="21"/>
      <c r="BC184" s="21"/>
      <c r="BD184" s="21"/>
      <c r="BE184" s="21"/>
    </row>
    <row r="185" spans="3:57">
      <c r="C185" s="26">
        <v>41.75</v>
      </c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26">
        <f t="shared" si="20"/>
        <v>0</v>
      </c>
      <c r="W185" s="29">
        <f t="shared" si="22"/>
        <v>223.89432174459952</v>
      </c>
      <c r="X185" s="28">
        <f t="shared" si="21"/>
        <v>0</v>
      </c>
      <c r="Y185" s="22"/>
      <c r="Z185" s="22"/>
      <c r="AA185" s="26">
        <v>41.75</v>
      </c>
      <c r="AB185" s="26">
        <f t="shared" si="24"/>
        <v>0</v>
      </c>
      <c r="AC185" s="26">
        <f t="shared" si="24"/>
        <v>0</v>
      </c>
      <c r="AD185" s="26">
        <f t="shared" si="24"/>
        <v>0</v>
      </c>
      <c r="AE185" s="26">
        <f t="shared" si="24"/>
        <v>0</v>
      </c>
      <c r="AF185" s="26">
        <f t="shared" si="24"/>
        <v>0</v>
      </c>
      <c r="AG185" s="26">
        <f t="shared" si="24"/>
        <v>0</v>
      </c>
      <c r="AH185" s="26">
        <f t="shared" si="24"/>
        <v>0</v>
      </c>
      <c r="AI185" s="26">
        <f t="shared" si="24"/>
        <v>0</v>
      </c>
      <c r="AJ185" s="26">
        <f t="shared" si="24"/>
        <v>0</v>
      </c>
      <c r="AK185" s="26">
        <f t="shared" si="24"/>
        <v>0</v>
      </c>
      <c r="AL185" s="26">
        <f t="shared" si="24"/>
        <v>0</v>
      </c>
      <c r="AM185" s="26">
        <f t="shared" si="24"/>
        <v>0</v>
      </c>
      <c r="AN185" s="26">
        <f t="shared" si="24"/>
        <v>0</v>
      </c>
      <c r="AO185" s="26">
        <f t="shared" si="24"/>
        <v>0</v>
      </c>
      <c r="AP185" s="26">
        <f t="shared" si="25"/>
        <v>0</v>
      </c>
      <c r="AQ185" s="26">
        <f t="shared" si="25"/>
        <v>0</v>
      </c>
      <c r="AR185" s="26">
        <f t="shared" si="17"/>
        <v>0</v>
      </c>
      <c r="AS185" s="26">
        <f t="shared" si="17"/>
        <v>0</v>
      </c>
      <c r="AT185" s="21"/>
      <c r="AU185" s="21"/>
      <c r="AV185" s="21"/>
      <c r="AW185" s="21"/>
      <c r="AX185" s="21"/>
      <c r="AY185" s="21"/>
      <c r="AZ185" s="21"/>
      <c r="BA185" s="21"/>
      <c r="BB185" s="21"/>
      <c r="BC185" s="21"/>
      <c r="BD185" s="21"/>
      <c r="BE185" s="21"/>
    </row>
    <row r="186" spans="3:57">
      <c r="C186" s="26">
        <v>42</v>
      </c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26">
        <f t="shared" si="20"/>
        <v>0</v>
      </c>
      <c r="W186" s="29">
        <f t="shared" si="22"/>
        <v>221.67782021401285</v>
      </c>
      <c r="X186" s="28">
        <f t="shared" si="21"/>
        <v>0</v>
      </c>
      <c r="Y186" s="22"/>
      <c r="Z186" s="22"/>
      <c r="AA186" s="26">
        <v>42</v>
      </c>
      <c r="AB186" s="26">
        <f t="shared" si="24"/>
        <v>0</v>
      </c>
      <c r="AC186" s="26">
        <f t="shared" si="24"/>
        <v>0</v>
      </c>
      <c r="AD186" s="26">
        <f t="shared" si="24"/>
        <v>0</v>
      </c>
      <c r="AE186" s="26">
        <f t="shared" si="24"/>
        <v>0</v>
      </c>
      <c r="AF186" s="26">
        <f t="shared" si="24"/>
        <v>0</v>
      </c>
      <c r="AG186" s="26">
        <f t="shared" si="24"/>
        <v>0</v>
      </c>
      <c r="AH186" s="26">
        <f t="shared" si="24"/>
        <v>0</v>
      </c>
      <c r="AI186" s="26">
        <f t="shared" si="24"/>
        <v>0</v>
      </c>
      <c r="AJ186" s="26">
        <f t="shared" si="24"/>
        <v>0</v>
      </c>
      <c r="AK186" s="26">
        <f t="shared" si="24"/>
        <v>0</v>
      </c>
      <c r="AL186" s="26">
        <f t="shared" si="24"/>
        <v>0</v>
      </c>
      <c r="AM186" s="26">
        <f t="shared" si="24"/>
        <v>0</v>
      </c>
      <c r="AN186" s="26">
        <f t="shared" si="24"/>
        <v>0</v>
      </c>
      <c r="AO186" s="26">
        <f t="shared" si="24"/>
        <v>0</v>
      </c>
      <c r="AP186" s="26">
        <f t="shared" si="25"/>
        <v>0</v>
      </c>
      <c r="AQ186" s="26">
        <f t="shared" si="25"/>
        <v>0</v>
      </c>
      <c r="AR186" s="26">
        <f t="shared" si="17"/>
        <v>0</v>
      </c>
      <c r="AS186" s="26">
        <f t="shared" si="17"/>
        <v>0</v>
      </c>
      <c r="AT186" s="21"/>
      <c r="AU186" s="21"/>
      <c r="AV186" s="21"/>
      <c r="AW186" s="21"/>
      <c r="AX186" s="21"/>
      <c r="AY186" s="21"/>
      <c r="AZ186" s="21"/>
      <c r="BA186" s="21"/>
      <c r="BB186" s="21"/>
      <c r="BC186" s="21"/>
      <c r="BD186" s="21"/>
      <c r="BE186" s="21"/>
    </row>
    <row r="187" spans="3:57">
      <c r="C187" s="26">
        <v>42.25</v>
      </c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  <c r="V187" s="26">
        <f t="shared" si="20"/>
        <v>0</v>
      </c>
      <c r="W187" s="29">
        <f t="shared" si="22"/>
        <v>219.48428740459195</v>
      </c>
      <c r="X187" s="28">
        <f t="shared" si="21"/>
        <v>0</v>
      </c>
      <c r="Y187" s="22"/>
      <c r="Z187" s="22"/>
      <c r="AA187" s="26">
        <v>42.25</v>
      </c>
      <c r="AB187" s="26">
        <f t="shared" si="24"/>
        <v>0</v>
      </c>
      <c r="AC187" s="26">
        <f t="shared" si="24"/>
        <v>0</v>
      </c>
      <c r="AD187" s="26">
        <f t="shared" si="24"/>
        <v>0</v>
      </c>
      <c r="AE187" s="26">
        <f t="shared" si="24"/>
        <v>0</v>
      </c>
      <c r="AF187" s="26">
        <f t="shared" si="24"/>
        <v>0</v>
      </c>
      <c r="AG187" s="26">
        <f t="shared" si="24"/>
        <v>0</v>
      </c>
      <c r="AH187" s="26">
        <f t="shared" si="24"/>
        <v>0</v>
      </c>
      <c r="AI187" s="26">
        <f t="shared" si="24"/>
        <v>0</v>
      </c>
      <c r="AJ187" s="26">
        <f t="shared" si="24"/>
        <v>0</v>
      </c>
      <c r="AK187" s="26">
        <f t="shared" si="24"/>
        <v>0</v>
      </c>
      <c r="AL187" s="26">
        <f t="shared" si="24"/>
        <v>0</v>
      </c>
      <c r="AM187" s="26">
        <f t="shared" si="24"/>
        <v>0</v>
      </c>
      <c r="AN187" s="26">
        <f t="shared" si="24"/>
        <v>0</v>
      </c>
      <c r="AO187" s="26">
        <f t="shared" si="24"/>
        <v>0</v>
      </c>
      <c r="AP187" s="26">
        <f t="shared" si="25"/>
        <v>0</v>
      </c>
      <c r="AQ187" s="26">
        <f t="shared" si="25"/>
        <v>0</v>
      </c>
      <c r="AR187" s="26">
        <f t="shared" si="17"/>
        <v>0</v>
      </c>
      <c r="AS187" s="26">
        <f t="shared" si="17"/>
        <v>0</v>
      </c>
      <c r="AT187" s="21"/>
      <c r="AU187" s="21"/>
      <c r="AV187" s="21"/>
      <c r="AW187" s="21"/>
      <c r="AX187" s="21"/>
      <c r="AY187" s="21"/>
      <c r="AZ187" s="21"/>
      <c r="BA187" s="21"/>
      <c r="BB187" s="21"/>
      <c r="BC187" s="21"/>
      <c r="BD187" s="21"/>
      <c r="BE187" s="21"/>
    </row>
    <row r="188" spans="3:57">
      <c r="C188" s="26">
        <v>42.5</v>
      </c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  <c r="V188" s="26">
        <f t="shared" si="20"/>
        <v>0</v>
      </c>
      <c r="W188" s="29">
        <f t="shared" si="22"/>
        <v>217.31348530064196</v>
      </c>
      <c r="X188" s="28">
        <f t="shared" si="21"/>
        <v>0</v>
      </c>
      <c r="Y188" s="22"/>
      <c r="Z188" s="22"/>
      <c r="AA188" s="26">
        <v>42.5</v>
      </c>
      <c r="AB188" s="26">
        <f t="shared" si="24"/>
        <v>0</v>
      </c>
      <c r="AC188" s="26">
        <f t="shared" si="24"/>
        <v>0</v>
      </c>
      <c r="AD188" s="26">
        <f t="shared" si="24"/>
        <v>0</v>
      </c>
      <c r="AE188" s="26">
        <f t="shared" si="24"/>
        <v>0</v>
      </c>
      <c r="AF188" s="26">
        <f t="shared" si="24"/>
        <v>0</v>
      </c>
      <c r="AG188" s="26">
        <f t="shared" si="24"/>
        <v>0</v>
      </c>
      <c r="AH188" s="26">
        <f t="shared" si="24"/>
        <v>0</v>
      </c>
      <c r="AI188" s="26">
        <f t="shared" si="24"/>
        <v>0</v>
      </c>
      <c r="AJ188" s="26">
        <f t="shared" si="24"/>
        <v>0</v>
      </c>
      <c r="AK188" s="26">
        <f t="shared" si="24"/>
        <v>0</v>
      </c>
      <c r="AL188" s="26">
        <f t="shared" si="24"/>
        <v>0</v>
      </c>
      <c r="AM188" s="26">
        <f t="shared" si="24"/>
        <v>0</v>
      </c>
      <c r="AN188" s="26">
        <f t="shared" si="24"/>
        <v>0</v>
      </c>
      <c r="AO188" s="26">
        <f t="shared" si="24"/>
        <v>0</v>
      </c>
      <c r="AP188" s="26">
        <f t="shared" si="25"/>
        <v>0</v>
      </c>
      <c r="AQ188" s="26">
        <f t="shared" si="25"/>
        <v>0</v>
      </c>
      <c r="AR188" s="26">
        <f t="shared" si="17"/>
        <v>0</v>
      </c>
      <c r="AS188" s="26">
        <f t="shared" si="17"/>
        <v>0</v>
      </c>
      <c r="AT188" s="21"/>
      <c r="AU188" s="21"/>
      <c r="AV188" s="21"/>
      <c r="AW188" s="21"/>
      <c r="AX188" s="21"/>
      <c r="AY188" s="21"/>
      <c r="AZ188" s="21"/>
      <c r="BA188" s="21"/>
      <c r="BB188" s="21"/>
      <c r="BC188" s="21"/>
      <c r="BD188" s="21"/>
      <c r="BE188" s="21"/>
    </row>
    <row r="189" spans="3:57">
      <c r="C189" s="26">
        <v>42.75</v>
      </c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  <c r="V189" s="26">
        <f t="shared" si="20"/>
        <v>0</v>
      </c>
      <c r="W189" s="29">
        <f t="shared" si="22"/>
        <v>215.16517835292967</v>
      </c>
      <c r="X189" s="28">
        <f t="shared" si="21"/>
        <v>0</v>
      </c>
      <c r="Y189" s="22"/>
      <c r="Z189" s="22"/>
      <c r="AA189" s="26">
        <v>42.75</v>
      </c>
      <c r="AB189" s="26">
        <f t="shared" si="24"/>
        <v>0</v>
      </c>
      <c r="AC189" s="26">
        <f t="shared" si="24"/>
        <v>0</v>
      </c>
      <c r="AD189" s="26">
        <f t="shared" si="24"/>
        <v>0</v>
      </c>
      <c r="AE189" s="26">
        <f t="shared" si="24"/>
        <v>0</v>
      </c>
      <c r="AF189" s="26">
        <f t="shared" si="24"/>
        <v>0</v>
      </c>
      <c r="AG189" s="26">
        <f t="shared" si="24"/>
        <v>0</v>
      </c>
      <c r="AH189" s="26">
        <f t="shared" si="24"/>
        <v>0</v>
      </c>
      <c r="AI189" s="26">
        <f t="shared" si="24"/>
        <v>0</v>
      </c>
      <c r="AJ189" s="26">
        <f t="shared" si="24"/>
        <v>0</v>
      </c>
      <c r="AK189" s="26">
        <f t="shared" si="24"/>
        <v>0</v>
      </c>
      <c r="AL189" s="26">
        <f t="shared" si="24"/>
        <v>0</v>
      </c>
      <c r="AM189" s="26">
        <f t="shared" si="24"/>
        <v>0</v>
      </c>
      <c r="AN189" s="26">
        <f t="shared" si="24"/>
        <v>0</v>
      </c>
      <c r="AO189" s="26">
        <f t="shared" si="24"/>
        <v>0</v>
      </c>
      <c r="AP189" s="26">
        <f t="shared" si="25"/>
        <v>0</v>
      </c>
      <c r="AQ189" s="26">
        <f t="shared" si="25"/>
        <v>0</v>
      </c>
      <c r="AR189" s="26">
        <f t="shared" si="17"/>
        <v>0</v>
      </c>
      <c r="AS189" s="26">
        <f t="shared" si="17"/>
        <v>0</v>
      </c>
      <c r="AT189" s="21"/>
      <c r="AU189" s="21"/>
      <c r="AV189" s="21"/>
      <c r="AW189" s="21"/>
      <c r="AX189" s="21"/>
      <c r="AY189" s="21"/>
      <c r="AZ189" s="21"/>
      <c r="BA189" s="21"/>
      <c r="BB189" s="21"/>
      <c r="BC189" s="21"/>
      <c r="BD189" s="21"/>
      <c r="BE189" s="21"/>
    </row>
    <row r="190" spans="3:57">
      <c r="C190" s="26">
        <v>43</v>
      </c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  <c r="V190" s="26">
        <f t="shared" si="20"/>
        <v>0</v>
      </c>
      <c r="W190" s="29">
        <f t="shared" si="22"/>
        <v>213.03913345312469</v>
      </c>
      <c r="X190" s="28">
        <f t="shared" si="21"/>
        <v>0</v>
      </c>
      <c r="Y190" s="22"/>
      <c r="Z190" s="22"/>
      <c r="AA190" s="26">
        <v>43</v>
      </c>
      <c r="AB190" s="26">
        <f t="shared" si="24"/>
        <v>0</v>
      </c>
      <c r="AC190" s="26">
        <f t="shared" si="24"/>
        <v>0</v>
      </c>
      <c r="AD190" s="26">
        <f t="shared" si="24"/>
        <v>0</v>
      </c>
      <c r="AE190" s="26">
        <f t="shared" si="24"/>
        <v>0</v>
      </c>
      <c r="AF190" s="26">
        <f t="shared" si="24"/>
        <v>0</v>
      </c>
      <c r="AG190" s="26">
        <f t="shared" si="24"/>
        <v>0</v>
      </c>
      <c r="AH190" s="26">
        <f t="shared" si="24"/>
        <v>0</v>
      </c>
      <c r="AI190" s="26">
        <f t="shared" si="24"/>
        <v>0</v>
      </c>
      <c r="AJ190" s="26">
        <f t="shared" si="24"/>
        <v>0</v>
      </c>
      <c r="AK190" s="26">
        <f t="shared" si="24"/>
        <v>0</v>
      </c>
      <c r="AL190" s="26">
        <f t="shared" si="24"/>
        <v>0</v>
      </c>
      <c r="AM190" s="26">
        <f t="shared" si="24"/>
        <v>0</v>
      </c>
      <c r="AN190" s="26">
        <f t="shared" si="24"/>
        <v>0</v>
      </c>
      <c r="AO190" s="26">
        <f t="shared" si="24"/>
        <v>0</v>
      </c>
      <c r="AP190" s="26">
        <f t="shared" si="25"/>
        <v>0</v>
      </c>
      <c r="AQ190" s="26">
        <f t="shared" si="25"/>
        <v>0</v>
      </c>
      <c r="AR190" s="26">
        <f t="shared" si="17"/>
        <v>0</v>
      </c>
      <c r="AS190" s="26">
        <f t="shared" si="17"/>
        <v>0</v>
      </c>
      <c r="AT190" s="21"/>
      <c r="AU190" s="21"/>
      <c r="AV190" s="21"/>
      <c r="AW190" s="21"/>
      <c r="AX190" s="21"/>
      <c r="AY190" s="21"/>
      <c r="AZ190" s="21"/>
      <c r="BA190" s="21"/>
      <c r="BB190" s="21"/>
      <c r="BC190" s="21"/>
      <c r="BD190" s="21"/>
      <c r="BE190" s="21"/>
    </row>
    <row r="191" spans="3:57">
      <c r="C191" s="26">
        <v>43.25</v>
      </c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26">
        <f t="shared" si="20"/>
        <v>0</v>
      </c>
      <c r="W191" s="29">
        <f t="shared" si="22"/>
        <v>210.93511990850519</v>
      </c>
      <c r="X191" s="28">
        <f t="shared" si="21"/>
        <v>0</v>
      </c>
      <c r="Y191" s="22"/>
      <c r="Z191" s="22"/>
      <c r="AA191" s="26">
        <v>43.25</v>
      </c>
      <c r="AB191" s="26">
        <f t="shared" si="24"/>
        <v>0</v>
      </c>
      <c r="AC191" s="26">
        <f t="shared" si="24"/>
        <v>0</v>
      </c>
      <c r="AD191" s="26">
        <f t="shared" si="24"/>
        <v>0</v>
      </c>
      <c r="AE191" s="26">
        <f t="shared" si="24"/>
        <v>0</v>
      </c>
      <c r="AF191" s="26">
        <f t="shared" si="24"/>
        <v>0</v>
      </c>
      <c r="AG191" s="26">
        <f t="shared" si="24"/>
        <v>0</v>
      </c>
      <c r="AH191" s="26">
        <f t="shared" si="24"/>
        <v>0</v>
      </c>
      <c r="AI191" s="26">
        <f t="shared" si="24"/>
        <v>0</v>
      </c>
      <c r="AJ191" s="26">
        <f t="shared" si="24"/>
        <v>0</v>
      </c>
      <c r="AK191" s="26">
        <f t="shared" si="24"/>
        <v>0</v>
      </c>
      <c r="AL191" s="26">
        <f t="shared" si="24"/>
        <v>0</v>
      </c>
      <c r="AM191" s="26">
        <f t="shared" si="24"/>
        <v>0</v>
      </c>
      <c r="AN191" s="26">
        <f t="shared" si="24"/>
        <v>0</v>
      </c>
      <c r="AO191" s="26">
        <f t="shared" si="24"/>
        <v>0</v>
      </c>
      <c r="AP191" s="26">
        <f t="shared" si="25"/>
        <v>0</v>
      </c>
      <c r="AQ191" s="26">
        <f t="shared" si="25"/>
        <v>0</v>
      </c>
      <c r="AR191" s="26">
        <f t="shared" si="17"/>
        <v>0</v>
      </c>
      <c r="AS191" s="26">
        <f t="shared" si="17"/>
        <v>0</v>
      </c>
      <c r="AT191" s="21"/>
      <c r="AU191" s="21"/>
      <c r="AV191" s="21"/>
      <c r="AW191" s="21"/>
      <c r="AX191" s="21"/>
      <c r="AY191" s="21"/>
      <c r="AZ191" s="21"/>
      <c r="BA191" s="21"/>
      <c r="BB191" s="21"/>
      <c r="BC191" s="21"/>
      <c r="BD191" s="21"/>
      <c r="BE191" s="21"/>
    </row>
    <row r="192" spans="3:57">
      <c r="C192" s="26">
        <v>43.5</v>
      </c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  <c r="V192" s="26">
        <f t="shared" si="20"/>
        <v>0</v>
      </c>
      <c r="W192" s="29">
        <f t="shared" si="22"/>
        <v>208.85290941692602</v>
      </c>
      <c r="X192" s="28">
        <f t="shared" si="21"/>
        <v>0</v>
      </c>
      <c r="Y192" s="22"/>
      <c r="Z192" s="22"/>
      <c r="AA192" s="26">
        <v>43.5</v>
      </c>
      <c r="AB192" s="26">
        <f t="shared" si="24"/>
        <v>0</v>
      </c>
      <c r="AC192" s="26">
        <f t="shared" si="24"/>
        <v>0</v>
      </c>
      <c r="AD192" s="26">
        <f t="shared" si="24"/>
        <v>0</v>
      </c>
      <c r="AE192" s="26">
        <f t="shared" si="24"/>
        <v>0</v>
      </c>
      <c r="AF192" s="26">
        <f t="shared" si="24"/>
        <v>0</v>
      </c>
      <c r="AG192" s="26">
        <f t="shared" si="24"/>
        <v>0</v>
      </c>
      <c r="AH192" s="26">
        <f t="shared" si="24"/>
        <v>0</v>
      </c>
      <c r="AI192" s="26">
        <f t="shared" si="24"/>
        <v>0</v>
      </c>
      <c r="AJ192" s="26">
        <f t="shared" si="24"/>
        <v>0</v>
      </c>
      <c r="AK192" s="26">
        <f t="shared" si="24"/>
        <v>0</v>
      </c>
      <c r="AL192" s="26">
        <f t="shared" si="24"/>
        <v>0</v>
      </c>
      <c r="AM192" s="26">
        <f t="shared" si="24"/>
        <v>0</v>
      </c>
      <c r="AN192" s="26">
        <f t="shared" si="24"/>
        <v>0</v>
      </c>
      <c r="AO192" s="26">
        <f t="shared" si="24"/>
        <v>0</v>
      </c>
      <c r="AP192" s="26">
        <f t="shared" si="25"/>
        <v>0</v>
      </c>
      <c r="AQ192" s="26">
        <f t="shared" si="25"/>
        <v>0</v>
      </c>
      <c r="AR192" s="26">
        <f t="shared" si="25"/>
        <v>0</v>
      </c>
      <c r="AS192" s="26">
        <f t="shared" si="25"/>
        <v>0</v>
      </c>
      <c r="AT192" s="21"/>
      <c r="AU192" s="21"/>
      <c r="AV192" s="21"/>
      <c r="AW192" s="21"/>
      <c r="AX192" s="21"/>
      <c r="AY192" s="21"/>
      <c r="AZ192" s="21"/>
      <c r="BA192" s="21"/>
      <c r="BB192" s="21"/>
      <c r="BC192" s="21"/>
      <c r="BD192" s="21"/>
      <c r="BE192" s="21"/>
    </row>
    <row r="193" spans="3:57">
      <c r="C193" s="26">
        <v>43.75</v>
      </c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  <c r="V193" s="26">
        <f t="shared" si="20"/>
        <v>0</v>
      </c>
      <c r="W193" s="29">
        <f t="shared" si="22"/>
        <v>206.7922760420461</v>
      </c>
      <c r="X193" s="28">
        <f t="shared" si="21"/>
        <v>0</v>
      </c>
      <c r="Y193" s="22"/>
      <c r="Z193" s="22"/>
      <c r="AA193" s="26">
        <v>43.75</v>
      </c>
      <c r="AB193" s="26">
        <f t="shared" si="24"/>
        <v>0</v>
      </c>
      <c r="AC193" s="26">
        <f t="shared" si="24"/>
        <v>0</v>
      </c>
      <c r="AD193" s="26">
        <f t="shared" si="24"/>
        <v>0</v>
      </c>
      <c r="AE193" s="26">
        <f t="shared" si="24"/>
        <v>0</v>
      </c>
      <c r="AF193" s="26">
        <f t="shared" si="24"/>
        <v>0</v>
      </c>
      <c r="AG193" s="26">
        <f t="shared" si="24"/>
        <v>0</v>
      </c>
      <c r="AH193" s="26">
        <f t="shared" si="24"/>
        <v>0</v>
      </c>
      <c r="AI193" s="26">
        <f t="shared" si="24"/>
        <v>0</v>
      </c>
      <c r="AJ193" s="26">
        <f t="shared" si="24"/>
        <v>0</v>
      </c>
      <c r="AK193" s="26">
        <f t="shared" si="24"/>
        <v>0</v>
      </c>
      <c r="AL193" s="26">
        <f t="shared" si="24"/>
        <v>0</v>
      </c>
      <c r="AM193" s="26">
        <f t="shared" si="24"/>
        <v>0</v>
      </c>
      <c r="AN193" s="26">
        <f t="shared" si="24"/>
        <v>0</v>
      </c>
      <c r="AO193" s="26">
        <f t="shared" si="24"/>
        <v>0</v>
      </c>
      <c r="AP193" s="26">
        <f t="shared" si="25"/>
        <v>0</v>
      </c>
      <c r="AQ193" s="26">
        <f t="shared" si="25"/>
        <v>0</v>
      </c>
      <c r="AR193" s="26">
        <f t="shared" si="25"/>
        <v>0</v>
      </c>
      <c r="AS193" s="26">
        <f t="shared" si="25"/>
        <v>0</v>
      </c>
      <c r="AT193" s="21"/>
      <c r="AU193" s="21"/>
      <c r="AV193" s="21"/>
      <c r="AW193" s="21"/>
      <c r="AX193" s="21"/>
      <c r="AY193" s="21"/>
      <c r="AZ193" s="21"/>
      <c r="BA193" s="21"/>
      <c r="BB193" s="21"/>
      <c r="BC193" s="21"/>
      <c r="BD193" s="21"/>
      <c r="BE193" s="21"/>
    </row>
    <row r="194" spans="3:57">
      <c r="C194" s="26">
        <v>44</v>
      </c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  <c r="V194" s="26">
        <f t="shared" si="20"/>
        <v>0</v>
      </c>
      <c r="W194" s="29">
        <f t="shared" si="22"/>
        <v>204.75299618881249</v>
      </c>
      <c r="X194" s="28">
        <f t="shared" si="21"/>
        <v>0</v>
      </c>
      <c r="Y194" s="22"/>
      <c r="Z194" s="22"/>
      <c r="AA194" s="26">
        <v>44</v>
      </c>
      <c r="AB194" s="26">
        <f t="shared" si="24"/>
        <v>0</v>
      </c>
      <c r="AC194" s="26">
        <f t="shared" si="24"/>
        <v>0</v>
      </c>
      <c r="AD194" s="26">
        <f t="shared" si="24"/>
        <v>0</v>
      </c>
      <c r="AE194" s="26">
        <f t="shared" si="24"/>
        <v>0</v>
      </c>
      <c r="AF194" s="26">
        <f t="shared" si="24"/>
        <v>0</v>
      </c>
      <c r="AG194" s="26">
        <f t="shared" si="24"/>
        <v>0</v>
      </c>
      <c r="AH194" s="26">
        <f t="shared" si="24"/>
        <v>0</v>
      </c>
      <c r="AI194" s="26">
        <f t="shared" si="24"/>
        <v>0</v>
      </c>
      <c r="AJ194" s="26">
        <f t="shared" si="24"/>
        <v>0</v>
      </c>
      <c r="AK194" s="26">
        <f t="shared" si="24"/>
        <v>0</v>
      </c>
      <c r="AL194" s="26">
        <f t="shared" si="24"/>
        <v>0</v>
      </c>
      <c r="AM194" s="26">
        <f t="shared" si="24"/>
        <v>0</v>
      </c>
      <c r="AN194" s="26">
        <f t="shared" si="24"/>
        <v>0</v>
      </c>
      <c r="AO194" s="26">
        <f t="shared" si="24"/>
        <v>0</v>
      </c>
      <c r="AP194" s="26">
        <f t="shared" si="25"/>
        <v>0</v>
      </c>
      <c r="AQ194" s="26">
        <f t="shared" si="25"/>
        <v>0</v>
      </c>
      <c r="AR194" s="26">
        <f t="shared" si="25"/>
        <v>0</v>
      </c>
      <c r="AS194" s="26">
        <f t="shared" si="25"/>
        <v>0</v>
      </c>
      <c r="AT194" s="21"/>
      <c r="AU194" s="21"/>
      <c r="AV194" s="21"/>
      <c r="AW194" s="21"/>
      <c r="AX194" s="21"/>
      <c r="AY194" s="21"/>
      <c r="AZ194" s="21"/>
      <c r="BA194" s="21"/>
      <c r="BB194" s="21"/>
      <c r="BC194" s="21"/>
      <c r="BD194" s="21"/>
      <c r="BE194" s="21"/>
    </row>
    <row r="195" spans="3:57">
      <c r="C195" s="26">
        <v>44.25</v>
      </c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  <c r="V195" s="26">
        <f t="shared" si="20"/>
        <v>0</v>
      </c>
      <c r="W195" s="29">
        <f t="shared" si="22"/>
        <v>202.73484857919863</v>
      </c>
      <c r="X195" s="28">
        <f t="shared" si="21"/>
        <v>0</v>
      </c>
      <c r="Y195" s="22"/>
      <c r="Z195" s="22"/>
      <c r="AA195" s="26">
        <v>44.25</v>
      </c>
      <c r="AB195" s="26">
        <f t="shared" si="24"/>
        <v>0</v>
      </c>
      <c r="AC195" s="26">
        <f t="shared" si="24"/>
        <v>0</v>
      </c>
      <c r="AD195" s="26">
        <f t="shared" si="24"/>
        <v>0</v>
      </c>
      <c r="AE195" s="26">
        <f t="shared" si="24"/>
        <v>0</v>
      </c>
      <c r="AF195" s="26">
        <f t="shared" si="24"/>
        <v>0</v>
      </c>
      <c r="AG195" s="26">
        <f t="shared" si="24"/>
        <v>0</v>
      </c>
      <c r="AH195" s="26">
        <f t="shared" si="24"/>
        <v>0</v>
      </c>
      <c r="AI195" s="26">
        <f t="shared" si="24"/>
        <v>0</v>
      </c>
      <c r="AJ195" s="26">
        <f t="shared" si="24"/>
        <v>0</v>
      </c>
      <c r="AK195" s="26">
        <f t="shared" si="24"/>
        <v>0</v>
      </c>
      <c r="AL195" s="26">
        <f t="shared" si="24"/>
        <v>0</v>
      </c>
      <c r="AM195" s="26">
        <f t="shared" si="24"/>
        <v>0</v>
      </c>
      <c r="AN195" s="26">
        <f t="shared" si="24"/>
        <v>0</v>
      </c>
      <c r="AO195" s="26">
        <f t="shared" si="24"/>
        <v>0</v>
      </c>
      <c r="AP195" s="26">
        <f t="shared" si="25"/>
        <v>0</v>
      </c>
      <c r="AQ195" s="26">
        <f t="shared" si="25"/>
        <v>0</v>
      </c>
      <c r="AR195" s="26">
        <f t="shared" si="25"/>
        <v>0</v>
      </c>
      <c r="AS195" s="26">
        <f t="shared" si="25"/>
        <v>0</v>
      </c>
      <c r="AT195" s="21"/>
      <c r="AU195" s="21"/>
      <c r="AV195" s="21"/>
      <c r="AW195" s="21"/>
      <c r="AX195" s="21"/>
      <c r="AY195" s="21"/>
      <c r="AZ195" s="21"/>
      <c r="BA195" s="21"/>
      <c r="BB195" s="21"/>
      <c r="BC195" s="21"/>
      <c r="BD195" s="21"/>
      <c r="BE195" s="21"/>
    </row>
    <row r="196" spans="3:57">
      <c r="C196" s="26">
        <v>44.5</v>
      </c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  <c r="V196" s="26">
        <f t="shared" si="20"/>
        <v>0</v>
      </c>
      <c r="W196" s="29">
        <f t="shared" si="22"/>
        <v>200.73761422819385</v>
      </c>
      <c r="X196" s="28">
        <f t="shared" si="21"/>
        <v>0</v>
      </c>
      <c r="Y196" s="22"/>
      <c r="Z196" s="22"/>
      <c r="AA196" s="26">
        <v>44.5</v>
      </c>
      <c r="AB196" s="26">
        <f t="shared" si="24"/>
        <v>0</v>
      </c>
      <c r="AC196" s="26">
        <f t="shared" si="24"/>
        <v>0</v>
      </c>
      <c r="AD196" s="26">
        <f t="shared" si="24"/>
        <v>0</v>
      </c>
      <c r="AE196" s="26">
        <f t="shared" si="24"/>
        <v>0</v>
      </c>
      <c r="AF196" s="26">
        <f t="shared" si="24"/>
        <v>0</v>
      </c>
      <c r="AG196" s="26">
        <f t="shared" si="24"/>
        <v>0</v>
      </c>
      <c r="AH196" s="26">
        <f t="shared" si="24"/>
        <v>0</v>
      </c>
      <c r="AI196" s="26">
        <f t="shared" si="24"/>
        <v>0</v>
      </c>
      <c r="AJ196" s="26">
        <f t="shared" si="24"/>
        <v>0</v>
      </c>
      <c r="AK196" s="26">
        <f t="shared" si="24"/>
        <v>0</v>
      </c>
      <c r="AL196" s="26">
        <f t="shared" si="24"/>
        <v>0</v>
      </c>
      <c r="AM196" s="26">
        <f t="shared" si="24"/>
        <v>0</v>
      </c>
      <c r="AN196" s="26">
        <f t="shared" si="24"/>
        <v>0</v>
      </c>
      <c r="AO196" s="26">
        <f t="shared" si="24"/>
        <v>0</v>
      </c>
      <c r="AP196" s="26">
        <f t="shared" si="25"/>
        <v>0</v>
      </c>
      <c r="AQ196" s="26">
        <f t="shared" si="25"/>
        <v>0</v>
      </c>
      <c r="AR196" s="26">
        <f t="shared" si="25"/>
        <v>0</v>
      </c>
      <c r="AS196" s="26">
        <f t="shared" si="25"/>
        <v>0</v>
      </c>
      <c r="AT196" s="21"/>
      <c r="AU196" s="21"/>
      <c r="AV196" s="21"/>
      <c r="AW196" s="21"/>
      <c r="AX196" s="21"/>
      <c r="AY196" s="21"/>
      <c r="AZ196" s="21"/>
      <c r="BA196" s="21"/>
      <c r="BB196" s="21"/>
      <c r="BC196" s="21"/>
      <c r="BD196" s="21"/>
      <c r="BE196" s="21"/>
    </row>
    <row r="197" spans="3:57">
      <c r="C197" s="26">
        <v>44.75</v>
      </c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  <c r="V197" s="26">
        <f t="shared" si="20"/>
        <v>0</v>
      </c>
      <c r="W197" s="29">
        <f t="shared" si="22"/>
        <v>198.7610764200418</v>
      </c>
      <c r="X197" s="28">
        <f t="shared" si="21"/>
        <v>0</v>
      </c>
      <c r="Y197" s="22"/>
      <c r="Z197" s="22"/>
      <c r="AA197" s="26">
        <v>44.75</v>
      </c>
      <c r="AB197" s="26">
        <f t="shared" si="24"/>
        <v>0</v>
      </c>
      <c r="AC197" s="26">
        <f t="shared" si="24"/>
        <v>0</v>
      </c>
      <c r="AD197" s="26">
        <f t="shared" si="24"/>
        <v>0</v>
      </c>
      <c r="AE197" s="26">
        <f t="shared" si="24"/>
        <v>0</v>
      </c>
      <c r="AF197" s="26">
        <f t="shared" si="24"/>
        <v>0</v>
      </c>
      <c r="AG197" s="26">
        <f t="shared" si="24"/>
        <v>0</v>
      </c>
      <c r="AH197" s="26">
        <f t="shared" si="24"/>
        <v>0</v>
      </c>
      <c r="AI197" s="26">
        <f t="shared" si="24"/>
        <v>0</v>
      </c>
      <c r="AJ197" s="26">
        <f t="shared" si="24"/>
        <v>0</v>
      </c>
      <c r="AK197" s="26">
        <f t="shared" si="24"/>
        <v>0</v>
      </c>
      <c r="AL197" s="26">
        <f t="shared" si="24"/>
        <v>0</v>
      </c>
      <c r="AM197" s="26">
        <f t="shared" si="24"/>
        <v>0</v>
      </c>
      <c r="AN197" s="26">
        <f t="shared" si="24"/>
        <v>0</v>
      </c>
      <c r="AO197" s="26">
        <f t="shared" si="24"/>
        <v>0</v>
      </c>
      <c r="AP197" s="26">
        <f t="shared" si="25"/>
        <v>0</v>
      </c>
      <c r="AQ197" s="26">
        <f t="shared" si="25"/>
        <v>0</v>
      </c>
      <c r="AR197" s="26">
        <f t="shared" si="25"/>
        <v>0</v>
      </c>
      <c r="AS197" s="26">
        <f t="shared" si="25"/>
        <v>0</v>
      </c>
      <c r="AT197" s="21"/>
      <c r="AU197" s="21"/>
      <c r="AV197" s="21"/>
      <c r="AW197" s="21"/>
      <c r="AX197" s="21"/>
      <c r="AY197" s="21"/>
      <c r="AZ197" s="21"/>
      <c r="BA197" s="21"/>
      <c r="BB197" s="21"/>
      <c r="BC197" s="21"/>
      <c r="BD197" s="21"/>
      <c r="BE197" s="21"/>
    </row>
    <row r="198" spans="3:57">
      <c r="C198" s="26">
        <v>45</v>
      </c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  <c r="V198" s="26">
        <f t="shared" si="20"/>
        <v>0</v>
      </c>
      <c r="W198" s="29">
        <f t="shared" si="22"/>
        <v>196.80502068472506</v>
      </c>
      <c r="X198" s="28">
        <f t="shared" si="21"/>
        <v>0</v>
      </c>
      <c r="Y198" s="22"/>
      <c r="Z198" s="22"/>
      <c r="AA198" s="26">
        <v>45</v>
      </c>
      <c r="AB198" s="26">
        <f t="shared" si="24"/>
        <v>0</v>
      </c>
      <c r="AC198" s="26">
        <f t="shared" si="24"/>
        <v>0</v>
      </c>
      <c r="AD198" s="26">
        <f t="shared" si="24"/>
        <v>0</v>
      </c>
      <c r="AE198" s="26">
        <f t="shared" si="24"/>
        <v>0</v>
      </c>
      <c r="AF198" s="26">
        <f t="shared" si="24"/>
        <v>0</v>
      </c>
      <c r="AG198" s="26">
        <f t="shared" ref="AG198:AO226" si="26">$B$6*(1-ISBLANK(I198))</f>
        <v>0</v>
      </c>
      <c r="AH198" s="26">
        <f t="shared" si="26"/>
        <v>0</v>
      </c>
      <c r="AI198" s="26">
        <f t="shared" si="26"/>
        <v>0</v>
      </c>
      <c r="AJ198" s="26">
        <f t="shared" si="26"/>
        <v>0</v>
      </c>
      <c r="AK198" s="26">
        <f t="shared" si="26"/>
        <v>0</v>
      </c>
      <c r="AL198" s="26">
        <f t="shared" si="26"/>
        <v>0</v>
      </c>
      <c r="AM198" s="26">
        <f t="shared" si="26"/>
        <v>0</v>
      </c>
      <c r="AN198" s="26">
        <f t="shared" si="26"/>
        <v>0</v>
      </c>
      <c r="AO198" s="26">
        <f t="shared" si="26"/>
        <v>0</v>
      </c>
      <c r="AP198" s="26">
        <f t="shared" si="25"/>
        <v>0</v>
      </c>
      <c r="AQ198" s="26">
        <f t="shared" si="25"/>
        <v>0</v>
      </c>
      <c r="AR198" s="26">
        <f t="shared" si="25"/>
        <v>0</v>
      </c>
      <c r="AS198" s="26">
        <f t="shared" si="25"/>
        <v>0</v>
      </c>
      <c r="AT198" s="21"/>
      <c r="AU198" s="21"/>
      <c r="AV198" s="21"/>
      <c r="AW198" s="21"/>
      <c r="AX198" s="21"/>
      <c r="AY198" s="21"/>
      <c r="AZ198" s="21"/>
      <c r="BA198" s="21"/>
      <c r="BB198" s="21"/>
      <c r="BC198" s="21"/>
      <c r="BD198" s="21"/>
      <c r="BE198" s="21"/>
    </row>
    <row r="199" spans="3:57">
      <c r="C199" s="26">
        <v>45.25</v>
      </c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26">
        <f t="shared" si="20"/>
        <v>0</v>
      </c>
      <c r="W199" s="29">
        <f t="shared" si="22"/>
        <v>194.86923477469344</v>
      </c>
      <c r="X199" s="28">
        <f t="shared" si="21"/>
        <v>0</v>
      </c>
      <c r="Y199" s="22"/>
      <c r="Z199" s="22"/>
      <c r="AA199" s="26">
        <v>45.25</v>
      </c>
      <c r="AB199" s="26">
        <f t="shared" ref="AB199:AI241" si="27">$B$6*(1-ISBLANK(D199))</f>
        <v>0</v>
      </c>
      <c r="AC199" s="26">
        <f t="shared" si="27"/>
        <v>0</v>
      </c>
      <c r="AD199" s="26">
        <f t="shared" si="27"/>
        <v>0</v>
      </c>
      <c r="AE199" s="26">
        <f t="shared" si="27"/>
        <v>0</v>
      </c>
      <c r="AF199" s="26">
        <f t="shared" si="27"/>
        <v>0</v>
      </c>
      <c r="AG199" s="26">
        <f t="shared" si="26"/>
        <v>0</v>
      </c>
      <c r="AH199" s="26">
        <f t="shared" si="26"/>
        <v>0</v>
      </c>
      <c r="AI199" s="26">
        <f t="shared" si="26"/>
        <v>0</v>
      </c>
      <c r="AJ199" s="26">
        <f t="shared" si="26"/>
        <v>0</v>
      </c>
      <c r="AK199" s="26">
        <f t="shared" si="26"/>
        <v>0</v>
      </c>
      <c r="AL199" s="26">
        <f t="shared" si="26"/>
        <v>0</v>
      </c>
      <c r="AM199" s="26">
        <f t="shared" si="26"/>
        <v>0</v>
      </c>
      <c r="AN199" s="26">
        <f t="shared" si="26"/>
        <v>0</v>
      </c>
      <c r="AO199" s="26">
        <f t="shared" si="26"/>
        <v>0</v>
      </c>
      <c r="AP199" s="26">
        <f t="shared" si="25"/>
        <v>0</v>
      </c>
      <c r="AQ199" s="26">
        <f t="shared" si="25"/>
        <v>0</v>
      </c>
      <c r="AR199" s="26">
        <f t="shared" si="25"/>
        <v>0</v>
      </c>
      <c r="AS199" s="26">
        <f t="shared" si="25"/>
        <v>0</v>
      </c>
      <c r="AT199" s="21"/>
      <c r="AU199" s="21"/>
      <c r="AV199" s="21"/>
      <c r="AW199" s="21"/>
      <c r="AX199" s="21"/>
      <c r="AY199" s="21"/>
      <c r="AZ199" s="21"/>
      <c r="BA199" s="21"/>
      <c r="BB199" s="21"/>
      <c r="BC199" s="21"/>
      <c r="BD199" s="21"/>
      <c r="BE199" s="21"/>
    </row>
    <row r="200" spans="3:57">
      <c r="C200" s="26">
        <v>45.5</v>
      </c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  <c r="V200" s="26">
        <f t="shared" si="20"/>
        <v>0</v>
      </c>
      <c r="W200" s="29">
        <f t="shared" si="22"/>
        <v>192.95350864183345</v>
      </c>
      <c r="X200" s="28">
        <f t="shared" si="21"/>
        <v>0</v>
      </c>
      <c r="Y200" s="22"/>
      <c r="Z200" s="22"/>
      <c r="AA200" s="26">
        <v>45.5</v>
      </c>
      <c r="AB200" s="26">
        <f t="shared" si="27"/>
        <v>0</v>
      </c>
      <c r="AC200" s="26">
        <f t="shared" si="27"/>
        <v>0</v>
      </c>
      <c r="AD200" s="26">
        <f t="shared" si="27"/>
        <v>0</v>
      </c>
      <c r="AE200" s="26">
        <f t="shared" si="27"/>
        <v>0</v>
      </c>
      <c r="AF200" s="26">
        <f t="shared" si="27"/>
        <v>0</v>
      </c>
      <c r="AG200" s="26">
        <f t="shared" si="26"/>
        <v>0</v>
      </c>
      <c r="AH200" s="26">
        <f t="shared" si="26"/>
        <v>0</v>
      </c>
      <c r="AI200" s="26">
        <f t="shared" si="26"/>
        <v>0</v>
      </c>
      <c r="AJ200" s="26">
        <f t="shared" si="26"/>
        <v>0</v>
      </c>
      <c r="AK200" s="26">
        <f t="shared" si="26"/>
        <v>0</v>
      </c>
      <c r="AL200" s="26">
        <f t="shared" si="26"/>
        <v>0</v>
      </c>
      <c r="AM200" s="26">
        <f t="shared" si="26"/>
        <v>0</v>
      </c>
      <c r="AN200" s="26">
        <f t="shared" si="26"/>
        <v>0</v>
      </c>
      <c r="AO200" s="26">
        <f t="shared" si="26"/>
        <v>0</v>
      </c>
      <c r="AP200" s="26">
        <f t="shared" si="25"/>
        <v>0</v>
      </c>
      <c r="AQ200" s="26">
        <f t="shared" si="25"/>
        <v>0</v>
      </c>
      <c r="AR200" s="26">
        <f t="shared" si="25"/>
        <v>0</v>
      </c>
      <c r="AS200" s="26">
        <f t="shared" si="25"/>
        <v>0</v>
      </c>
      <c r="AT200" s="21"/>
      <c r="AU200" s="21"/>
      <c r="AV200" s="21"/>
      <c r="AW200" s="21"/>
      <c r="AX200" s="21"/>
      <c r="AY200" s="21"/>
      <c r="AZ200" s="21"/>
      <c r="BA200" s="21"/>
      <c r="BB200" s="21"/>
      <c r="BC200" s="21"/>
      <c r="BD200" s="21"/>
      <c r="BE200" s="21"/>
    </row>
    <row r="201" spans="3:57">
      <c r="C201" s="26">
        <v>45.75</v>
      </c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  <c r="V201" s="26">
        <f t="shared" si="20"/>
        <v>0</v>
      </c>
      <c r="W201" s="29">
        <f t="shared" si="22"/>
        <v>191.05763441467641</v>
      </c>
      <c r="X201" s="28">
        <f t="shared" si="21"/>
        <v>0</v>
      </c>
      <c r="Y201" s="22"/>
      <c r="Z201" s="22"/>
      <c r="AA201" s="26">
        <v>45.75</v>
      </c>
      <c r="AB201" s="26">
        <f t="shared" si="27"/>
        <v>0</v>
      </c>
      <c r="AC201" s="26">
        <f t="shared" si="27"/>
        <v>0</v>
      </c>
      <c r="AD201" s="26">
        <f t="shared" si="27"/>
        <v>0</v>
      </c>
      <c r="AE201" s="26">
        <f t="shared" si="27"/>
        <v>0</v>
      </c>
      <c r="AF201" s="26">
        <f t="shared" si="27"/>
        <v>0</v>
      </c>
      <c r="AG201" s="26">
        <f t="shared" si="26"/>
        <v>0</v>
      </c>
      <c r="AH201" s="26">
        <f t="shared" si="26"/>
        <v>0</v>
      </c>
      <c r="AI201" s="26">
        <f t="shared" si="26"/>
        <v>0</v>
      </c>
      <c r="AJ201" s="26">
        <f t="shared" si="26"/>
        <v>0</v>
      </c>
      <c r="AK201" s="26">
        <f t="shared" si="26"/>
        <v>0</v>
      </c>
      <c r="AL201" s="26">
        <f t="shared" si="26"/>
        <v>0</v>
      </c>
      <c r="AM201" s="26">
        <f t="shared" si="26"/>
        <v>0</v>
      </c>
      <c r="AN201" s="26">
        <f t="shared" si="26"/>
        <v>0</v>
      </c>
      <c r="AO201" s="26">
        <f t="shared" si="26"/>
        <v>0</v>
      </c>
      <c r="AP201" s="26">
        <f t="shared" si="25"/>
        <v>0</v>
      </c>
      <c r="AQ201" s="26">
        <f t="shared" si="25"/>
        <v>0</v>
      </c>
      <c r="AR201" s="26">
        <f t="shared" si="25"/>
        <v>0</v>
      </c>
      <c r="AS201" s="26">
        <f t="shared" si="25"/>
        <v>0</v>
      </c>
      <c r="AT201" s="21"/>
      <c r="AU201" s="21"/>
      <c r="AV201" s="21"/>
      <c r="AW201" s="21"/>
      <c r="AX201" s="21"/>
      <c r="AY201" s="21"/>
      <c r="AZ201" s="21"/>
      <c r="BA201" s="21"/>
      <c r="BB201" s="21"/>
      <c r="BC201" s="21"/>
      <c r="BD201" s="21"/>
      <c r="BE201" s="21"/>
    </row>
    <row r="202" spans="3:57">
      <c r="C202" s="26">
        <v>46</v>
      </c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  <c r="V202" s="26">
        <f t="shared" si="20"/>
        <v>0</v>
      </c>
      <c r="W202" s="29">
        <f t="shared" si="22"/>
        <v>189.18140637584273</v>
      </c>
      <c r="X202" s="28">
        <f t="shared" si="21"/>
        <v>0</v>
      </c>
      <c r="Y202" s="22"/>
      <c r="Z202" s="22"/>
      <c r="AA202" s="26">
        <v>46</v>
      </c>
      <c r="AB202" s="26">
        <f t="shared" si="27"/>
        <v>0</v>
      </c>
      <c r="AC202" s="26">
        <f t="shared" si="27"/>
        <v>0</v>
      </c>
      <c r="AD202" s="26">
        <f t="shared" si="27"/>
        <v>0</v>
      </c>
      <c r="AE202" s="26">
        <f t="shared" si="27"/>
        <v>0</v>
      </c>
      <c r="AF202" s="26">
        <f t="shared" si="27"/>
        <v>0</v>
      </c>
      <c r="AG202" s="26">
        <f t="shared" si="26"/>
        <v>0</v>
      </c>
      <c r="AH202" s="26">
        <f t="shared" si="26"/>
        <v>0</v>
      </c>
      <c r="AI202" s="26">
        <f t="shared" si="26"/>
        <v>0</v>
      </c>
      <c r="AJ202" s="26">
        <f t="shared" si="26"/>
        <v>0</v>
      </c>
      <c r="AK202" s="26">
        <f t="shared" si="26"/>
        <v>0</v>
      </c>
      <c r="AL202" s="26">
        <f t="shared" si="26"/>
        <v>0</v>
      </c>
      <c r="AM202" s="26">
        <f t="shared" si="26"/>
        <v>0</v>
      </c>
      <c r="AN202" s="26">
        <f t="shared" si="26"/>
        <v>0</v>
      </c>
      <c r="AO202" s="26">
        <f t="shared" si="26"/>
        <v>0</v>
      </c>
      <c r="AP202" s="26">
        <f t="shared" si="25"/>
        <v>0</v>
      </c>
      <c r="AQ202" s="26">
        <f t="shared" si="25"/>
        <v>0</v>
      </c>
      <c r="AR202" s="26">
        <f t="shared" si="25"/>
        <v>0</v>
      </c>
      <c r="AS202" s="26">
        <f t="shared" si="25"/>
        <v>0</v>
      </c>
      <c r="AT202" s="21"/>
      <c r="AU202" s="21"/>
      <c r="AV202" s="21"/>
      <c r="AW202" s="21"/>
      <c r="AX202" s="21"/>
      <c r="AY202" s="21"/>
      <c r="AZ202" s="21"/>
      <c r="BA202" s="21"/>
      <c r="BB202" s="21"/>
      <c r="BC202" s="21"/>
      <c r="BD202" s="21"/>
      <c r="BE202" s="21"/>
    </row>
    <row r="203" spans="3:57">
      <c r="C203" s="26">
        <v>46.25</v>
      </c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  <c r="V203" s="26">
        <f t="shared" si="20"/>
        <v>0</v>
      </c>
      <c r="W203" s="29">
        <f t="shared" si="22"/>
        <v>187.32462093971998</v>
      </c>
      <c r="X203" s="28">
        <f t="shared" si="21"/>
        <v>0</v>
      </c>
      <c r="Y203" s="22"/>
      <c r="Z203" s="22"/>
      <c r="AA203" s="26">
        <v>46.25</v>
      </c>
      <c r="AB203" s="26">
        <f t="shared" si="27"/>
        <v>0</v>
      </c>
      <c r="AC203" s="26">
        <f t="shared" si="27"/>
        <v>0</v>
      </c>
      <c r="AD203" s="26">
        <f t="shared" si="27"/>
        <v>0</v>
      </c>
      <c r="AE203" s="26">
        <f t="shared" si="27"/>
        <v>0</v>
      </c>
      <c r="AF203" s="26">
        <f t="shared" si="27"/>
        <v>0</v>
      </c>
      <c r="AG203" s="26">
        <f t="shared" si="26"/>
        <v>0</v>
      </c>
      <c r="AH203" s="26">
        <f t="shared" si="26"/>
        <v>0</v>
      </c>
      <c r="AI203" s="26">
        <f t="shared" si="26"/>
        <v>0</v>
      </c>
      <c r="AJ203" s="26">
        <f t="shared" si="26"/>
        <v>0</v>
      </c>
      <c r="AK203" s="26">
        <f t="shared" si="26"/>
        <v>0</v>
      </c>
      <c r="AL203" s="26">
        <f t="shared" si="26"/>
        <v>0</v>
      </c>
      <c r="AM203" s="26">
        <f t="shared" si="26"/>
        <v>0</v>
      </c>
      <c r="AN203" s="26">
        <f t="shared" si="26"/>
        <v>0</v>
      </c>
      <c r="AO203" s="26">
        <f t="shared" si="26"/>
        <v>0</v>
      </c>
      <c r="AP203" s="26">
        <f t="shared" si="25"/>
        <v>0</v>
      </c>
      <c r="AQ203" s="26">
        <f t="shared" si="25"/>
        <v>0</v>
      </c>
      <c r="AR203" s="26">
        <f t="shared" si="25"/>
        <v>0</v>
      </c>
      <c r="AS203" s="26">
        <f t="shared" si="25"/>
        <v>0</v>
      </c>
      <c r="AT203" s="21"/>
      <c r="AU203" s="21"/>
      <c r="AV203" s="21"/>
      <c r="AW203" s="21"/>
      <c r="AX203" s="21"/>
      <c r="AY203" s="21"/>
      <c r="AZ203" s="21"/>
      <c r="BA203" s="21"/>
      <c r="BB203" s="21"/>
      <c r="BC203" s="21"/>
      <c r="BD203" s="21"/>
      <c r="BE203" s="21"/>
    </row>
    <row r="204" spans="3:57">
      <c r="C204" s="26">
        <v>46.5</v>
      </c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  <c r="V204" s="26">
        <f t="shared" si="20"/>
        <v>0</v>
      </c>
      <c r="W204" s="29">
        <f t="shared" si="22"/>
        <v>185.48707663037223</v>
      </c>
      <c r="X204" s="28">
        <f t="shared" si="21"/>
        <v>0</v>
      </c>
      <c r="Y204" s="22"/>
      <c r="Z204" s="22"/>
      <c r="AA204" s="26">
        <v>46.5</v>
      </c>
      <c r="AB204" s="26">
        <f t="shared" si="27"/>
        <v>0</v>
      </c>
      <c r="AC204" s="26">
        <f t="shared" si="27"/>
        <v>0</v>
      </c>
      <c r="AD204" s="26">
        <f t="shared" si="27"/>
        <v>0</v>
      </c>
      <c r="AE204" s="26">
        <f t="shared" si="27"/>
        <v>0</v>
      </c>
      <c r="AF204" s="26">
        <f t="shared" si="27"/>
        <v>0</v>
      </c>
      <c r="AG204" s="26">
        <f t="shared" si="26"/>
        <v>0</v>
      </c>
      <c r="AH204" s="26">
        <f t="shared" si="26"/>
        <v>0</v>
      </c>
      <c r="AI204" s="26">
        <f t="shared" si="26"/>
        <v>0</v>
      </c>
      <c r="AJ204" s="26">
        <f t="shared" si="26"/>
        <v>0</v>
      </c>
      <c r="AK204" s="26">
        <f t="shared" si="26"/>
        <v>0</v>
      </c>
      <c r="AL204" s="26">
        <f t="shared" si="26"/>
        <v>0</v>
      </c>
      <c r="AM204" s="26">
        <f t="shared" si="26"/>
        <v>0</v>
      </c>
      <c r="AN204" s="26">
        <f t="shared" si="26"/>
        <v>0</v>
      </c>
      <c r="AO204" s="26">
        <f t="shared" si="26"/>
        <v>0</v>
      </c>
      <c r="AP204" s="26">
        <f t="shared" si="25"/>
        <v>0</v>
      </c>
      <c r="AQ204" s="26">
        <f t="shared" si="25"/>
        <v>0</v>
      </c>
      <c r="AR204" s="26">
        <f t="shared" si="25"/>
        <v>0</v>
      </c>
      <c r="AS204" s="26">
        <f t="shared" si="25"/>
        <v>0</v>
      </c>
      <c r="AT204" s="21"/>
      <c r="AU204" s="21"/>
      <c r="AV204" s="21"/>
      <c r="AW204" s="21"/>
      <c r="AX204" s="21"/>
      <c r="AY204" s="21"/>
      <c r="AZ204" s="21"/>
      <c r="BA204" s="21"/>
      <c r="BB204" s="21"/>
      <c r="BC204" s="21"/>
      <c r="BD204" s="21"/>
      <c r="BE204" s="21"/>
    </row>
    <row r="205" spans="3:57">
      <c r="C205" s="26">
        <v>46.75</v>
      </c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26">
        <f t="shared" si="20"/>
        <v>0</v>
      </c>
      <c r="W205" s="29">
        <f t="shared" si="22"/>
        <v>183.66857405967826</v>
      </c>
      <c r="X205" s="28">
        <f t="shared" si="21"/>
        <v>0</v>
      </c>
      <c r="Y205" s="22"/>
      <c r="Z205" s="22"/>
      <c r="AA205" s="26">
        <v>46.75</v>
      </c>
      <c r="AB205" s="26">
        <f t="shared" si="27"/>
        <v>0</v>
      </c>
      <c r="AC205" s="26">
        <f t="shared" si="27"/>
        <v>0</v>
      </c>
      <c r="AD205" s="26">
        <f t="shared" si="27"/>
        <v>0</v>
      </c>
      <c r="AE205" s="26">
        <f t="shared" si="27"/>
        <v>0</v>
      </c>
      <c r="AF205" s="26">
        <f t="shared" si="27"/>
        <v>0</v>
      </c>
      <c r="AG205" s="26">
        <f t="shared" si="26"/>
        <v>0</v>
      </c>
      <c r="AH205" s="26">
        <f t="shared" si="26"/>
        <v>0</v>
      </c>
      <c r="AI205" s="26">
        <f t="shared" si="26"/>
        <v>0</v>
      </c>
      <c r="AJ205" s="26">
        <f t="shared" si="26"/>
        <v>0</v>
      </c>
      <c r="AK205" s="26">
        <f t="shared" si="26"/>
        <v>0</v>
      </c>
      <c r="AL205" s="26">
        <f t="shared" si="26"/>
        <v>0</v>
      </c>
      <c r="AM205" s="26">
        <f t="shared" si="26"/>
        <v>0</v>
      </c>
      <c r="AN205" s="26">
        <f t="shared" si="26"/>
        <v>0</v>
      </c>
      <c r="AO205" s="26">
        <f t="shared" si="26"/>
        <v>0</v>
      </c>
      <c r="AP205" s="26">
        <f t="shared" si="25"/>
        <v>0</v>
      </c>
      <c r="AQ205" s="26">
        <f t="shared" si="25"/>
        <v>0</v>
      </c>
      <c r="AR205" s="26">
        <f t="shared" si="25"/>
        <v>0</v>
      </c>
      <c r="AS205" s="26">
        <f t="shared" si="25"/>
        <v>0</v>
      </c>
      <c r="AT205" s="21"/>
      <c r="AU205" s="21"/>
      <c r="AV205" s="21"/>
      <c r="AW205" s="21"/>
      <c r="AX205" s="21"/>
      <c r="AY205" s="21"/>
      <c r="AZ205" s="21"/>
      <c r="BA205" s="21"/>
      <c r="BB205" s="21"/>
      <c r="BC205" s="21"/>
      <c r="BD205" s="21"/>
      <c r="BE205" s="21"/>
    </row>
    <row r="206" spans="3:57">
      <c r="C206" s="26">
        <v>47</v>
      </c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  <c r="V206" s="26">
        <f t="shared" si="20"/>
        <v>0</v>
      </c>
      <c r="W206" s="29">
        <f t="shared" si="22"/>
        <v>181.86891590569644</v>
      </c>
      <c r="X206" s="28">
        <f t="shared" si="21"/>
        <v>0</v>
      </c>
      <c r="Y206" s="22"/>
      <c r="Z206" s="22"/>
      <c r="AA206" s="26">
        <v>47</v>
      </c>
      <c r="AB206" s="26">
        <f t="shared" si="27"/>
        <v>0</v>
      </c>
      <c r="AC206" s="26">
        <f t="shared" si="27"/>
        <v>0</v>
      </c>
      <c r="AD206" s="26">
        <f t="shared" si="27"/>
        <v>0</v>
      </c>
      <c r="AE206" s="26">
        <f t="shared" si="27"/>
        <v>0</v>
      </c>
      <c r="AF206" s="26">
        <f t="shared" si="27"/>
        <v>0</v>
      </c>
      <c r="AG206" s="26">
        <f t="shared" si="26"/>
        <v>0</v>
      </c>
      <c r="AH206" s="26">
        <f t="shared" si="26"/>
        <v>0</v>
      </c>
      <c r="AI206" s="26">
        <f t="shared" si="26"/>
        <v>0</v>
      </c>
      <c r="AJ206" s="26">
        <f t="shared" si="26"/>
        <v>0</v>
      </c>
      <c r="AK206" s="26">
        <f t="shared" si="26"/>
        <v>0</v>
      </c>
      <c r="AL206" s="26">
        <f t="shared" si="26"/>
        <v>0</v>
      </c>
      <c r="AM206" s="26">
        <f t="shared" si="26"/>
        <v>0</v>
      </c>
      <c r="AN206" s="26">
        <f t="shared" si="26"/>
        <v>0</v>
      </c>
      <c r="AO206" s="26">
        <f t="shared" si="26"/>
        <v>0</v>
      </c>
      <c r="AP206" s="26">
        <f t="shared" si="25"/>
        <v>0</v>
      </c>
      <c r="AQ206" s="26">
        <f t="shared" si="25"/>
        <v>0</v>
      </c>
      <c r="AR206" s="26">
        <f t="shared" si="25"/>
        <v>0</v>
      </c>
      <c r="AS206" s="26">
        <f t="shared" si="25"/>
        <v>0</v>
      </c>
      <c r="AT206" s="21"/>
      <c r="AU206" s="21"/>
      <c r="AV206" s="21"/>
      <c r="AW206" s="21"/>
      <c r="AX206" s="21"/>
      <c r="AY206" s="21"/>
      <c r="AZ206" s="21"/>
      <c r="BA206" s="21"/>
      <c r="BB206" s="21"/>
      <c r="BC206" s="21"/>
      <c r="BD206" s="21"/>
      <c r="BE206" s="21"/>
    </row>
    <row r="207" spans="3:57">
      <c r="C207" s="26">
        <v>47.25</v>
      </c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  <c r="V207" s="26">
        <f t="shared" si="20"/>
        <v>0</v>
      </c>
      <c r="W207" s="29">
        <f t="shared" si="22"/>
        <v>180.08790689125371</v>
      </c>
      <c r="X207" s="28">
        <f t="shared" si="21"/>
        <v>0</v>
      </c>
      <c r="Y207" s="22"/>
      <c r="Z207" s="22"/>
      <c r="AA207" s="26">
        <v>47.25</v>
      </c>
      <c r="AB207" s="26">
        <f t="shared" si="27"/>
        <v>0</v>
      </c>
      <c r="AC207" s="26">
        <f t="shared" si="27"/>
        <v>0</v>
      </c>
      <c r="AD207" s="26">
        <f t="shared" si="27"/>
        <v>0</v>
      </c>
      <c r="AE207" s="26">
        <f t="shared" si="27"/>
        <v>0</v>
      </c>
      <c r="AF207" s="26">
        <f t="shared" si="27"/>
        <v>0</v>
      </c>
      <c r="AG207" s="26">
        <f t="shared" si="26"/>
        <v>0</v>
      </c>
      <c r="AH207" s="26">
        <f t="shared" si="26"/>
        <v>0</v>
      </c>
      <c r="AI207" s="26">
        <f t="shared" si="26"/>
        <v>0</v>
      </c>
      <c r="AJ207" s="26">
        <f t="shared" si="26"/>
        <v>0</v>
      </c>
      <c r="AK207" s="26">
        <f t="shared" si="26"/>
        <v>0</v>
      </c>
      <c r="AL207" s="26">
        <f t="shared" si="26"/>
        <v>0</v>
      </c>
      <c r="AM207" s="26">
        <f t="shared" si="26"/>
        <v>0</v>
      </c>
      <c r="AN207" s="26">
        <f t="shared" si="26"/>
        <v>0</v>
      </c>
      <c r="AO207" s="26">
        <f t="shared" si="26"/>
        <v>0</v>
      </c>
      <c r="AP207" s="26">
        <f t="shared" si="25"/>
        <v>0</v>
      </c>
      <c r="AQ207" s="26">
        <f t="shared" si="25"/>
        <v>0</v>
      </c>
      <c r="AR207" s="26">
        <f t="shared" si="25"/>
        <v>0</v>
      </c>
      <c r="AS207" s="26">
        <f t="shared" si="25"/>
        <v>0</v>
      </c>
      <c r="AT207" s="21"/>
      <c r="AU207" s="21"/>
      <c r="AV207" s="21"/>
      <c r="AW207" s="21"/>
      <c r="AX207" s="21"/>
      <c r="AY207" s="21"/>
      <c r="AZ207" s="21"/>
      <c r="BA207" s="21"/>
      <c r="BB207" s="21"/>
      <c r="BC207" s="21"/>
      <c r="BD207" s="21"/>
      <c r="BE207" s="21"/>
    </row>
    <row r="208" spans="3:57">
      <c r="C208" s="26">
        <v>47.5</v>
      </c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  <c r="V208" s="26">
        <f t="shared" si="20"/>
        <v>0</v>
      </c>
      <c r="W208" s="29">
        <f t="shared" si="22"/>
        <v>178.32535376275644</v>
      </c>
      <c r="X208" s="28">
        <f t="shared" si="21"/>
        <v>0</v>
      </c>
      <c r="Y208" s="22"/>
      <c r="Z208" s="22"/>
      <c r="AA208" s="26">
        <v>47.5</v>
      </c>
      <c r="AB208" s="26">
        <f t="shared" si="27"/>
        <v>0</v>
      </c>
      <c r="AC208" s="26">
        <f t="shared" si="27"/>
        <v>0</v>
      </c>
      <c r="AD208" s="26">
        <f t="shared" si="27"/>
        <v>0</v>
      </c>
      <c r="AE208" s="26">
        <f t="shared" si="27"/>
        <v>0</v>
      </c>
      <c r="AF208" s="26">
        <f t="shared" si="27"/>
        <v>0</v>
      </c>
      <c r="AG208" s="26">
        <f t="shared" si="26"/>
        <v>0</v>
      </c>
      <c r="AH208" s="26">
        <f t="shared" si="26"/>
        <v>0</v>
      </c>
      <c r="AI208" s="26">
        <f t="shared" si="26"/>
        <v>0</v>
      </c>
      <c r="AJ208" s="26">
        <f t="shared" si="26"/>
        <v>0</v>
      </c>
      <c r="AK208" s="26">
        <f t="shared" si="26"/>
        <v>0</v>
      </c>
      <c r="AL208" s="26">
        <f t="shared" si="26"/>
        <v>0</v>
      </c>
      <c r="AM208" s="26">
        <f t="shared" si="26"/>
        <v>0</v>
      </c>
      <c r="AN208" s="26">
        <f t="shared" si="26"/>
        <v>0</v>
      </c>
      <c r="AO208" s="26">
        <f t="shared" si="26"/>
        <v>0</v>
      </c>
      <c r="AP208" s="26">
        <f t="shared" si="25"/>
        <v>0</v>
      </c>
      <c r="AQ208" s="26">
        <f t="shared" si="25"/>
        <v>0</v>
      </c>
      <c r="AR208" s="26">
        <f t="shared" si="25"/>
        <v>0</v>
      </c>
      <c r="AS208" s="26">
        <f t="shared" si="25"/>
        <v>0</v>
      </c>
      <c r="AT208" s="21"/>
      <c r="AU208" s="21"/>
      <c r="AV208" s="21"/>
      <c r="AW208" s="21"/>
      <c r="AX208" s="21"/>
      <c r="AY208" s="21"/>
      <c r="AZ208" s="21"/>
      <c r="BA208" s="21"/>
      <c r="BB208" s="21"/>
      <c r="BC208" s="21"/>
      <c r="BD208" s="21"/>
      <c r="BE208" s="21"/>
    </row>
    <row r="209" spans="3:57">
      <c r="C209" s="26">
        <v>47.75</v>
      </c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  <c r="V209" s="26">
        <f t="shared" si="20"/>
        <v>0</v>
      </c>
      <c r="W209" s="29">
        <f t="shared" si="22"/>
        <v>176.58106526922091</v>
      </c>
      <c r="X209" s="28">
        <f t="shared" si="21"/>
        <v>0</v>
      </c>
      <c r="Y209" s="22"/>
      <c r="Z209" s="22"/>
      <c r="AA209" s="26">
        <v>47.75</v>
      </c>
      <c r="AB209" s="26">
        <f t="shared" si="27"/>
        <v>0</v>
      </c>
      <c r="AC209" s="26">
        <f t="shared" si="27"/>
        <v>0</v>
      </c>
      <c r="AD209" s="26">
        <f t="shared" si="27"/>
        <v>0</v>
      </c>
      <c r="AE209" s="26">
        <f t="shared" si="27"/>
        <v>0</v>
      </c>
      <c r="AF209" s="26">
        <f t="shared" si="27"/>
        <v>0</v>
      </c>
      <c r="AG209" s="26">
        <f t="shared" si="26"/>
        <v>0</v>
      </c>
      <c r="AH209" s="26">
        <f t="shared" si="26"/>
        <v>0</v>
      </c>
      <c r="AI209" s="26">
        <f t="shared" si="26"/>
        <v>0</v>
      </c>
      <c r="AJ209" s="26">
        <f t="shared" si="26"/>
        <v>0</v>
      </c>
      <c r="AK209" s="26">
        <f t="shared" si="26"/>
        <v>0</v>
      </c>
      <c r="AL209" s="26">
        <f t="shared" si="26"/>
        <v>0</v>
      </c>
      <c r="AM209" s="26">
        <f t="shared" si="26"/>
        <v>0</v>
      </c>
      <c r="AN209" s="26">
        <f t="shared" si="26"/>
        <v>0</v>
      </c>
      <c r="AO209" s="26">
        <f t="shared" si="26"/>
        <v>0</v>
      </c>
      <c r="AP209" s="26">
        <f t="shared" si="25"/>
        <v>0</v>
      </c>
      <c r="AQ209" s="26">
        <f t="shared" si="25"/>
        <v>0</v>
      </c>
      <c r="AR209" s="26">
        <f t="shared" si="25"/>
        <v>0</v>
      </c>
      <c r="AS209" s="26">
        <f t="shared" si="25"/>
        <v>0</v>
      </c>
      <c r="AT209" s="21"/>
      <c r="AU209" s="21"/>
      <c r="AV209" s="21"/>
      <c r="AW209" s="21"/>
      <c r="AX209" s="21"/>
      <c r="AY209" s="21"/>
      <c r="AZ209" s="21"/>
      <c r="BA209" s="21"/>
      <c r="BB209" s="21"/>
      <c r="BC209" s="21"/>
      <c r="BD209" s="21"/>
      <c r="BE209" s="21"/>
    </row>
    <row r="210" spans="3:57">
      <c r="C210" s="26">
        <v>48</v>
      </c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26">
        <f t="shared" si="20"/>
        <v>0</v>
      </c>
      <c r="W210" s="29">
        <f t="shared" si="22"/>
        <v>174.85485214152106</v>
      </c>
      <c r="X210" s="28">
        <f t="shared" si="21"/>
        <v>0</v>
      </c>
      <c r="Y210" s="22"/>
      <c r="Z210" s="22"/>
      <c r="AA210" s="26">
        <v>48</v>
      </c>
      <c r="AB210" s="26">
        <f t="shared" si="27"/>
        <v>0</v>
      </c>
      <c r="AC210" s="26">
        <f t="shared" si="27"/>
        <v>0</v>
      </c>
      <c r="AD210" s="26">
        <f t="shared" si="27"/>
        <v>0</v>
      </c>
      <c r="AE210" s="26">
        <f t="shared" si="27"/>
        <v>0</v>
      </c>
      <c r="AF210" s="26">
        <f t="shared" si="27"/>
        <v>0</v>
      </c>
      <c r="AG210" s="26">
        <f t="shared" si="26"/>
        <v>0</v>
      </c>
      <c r="AH210" s="26">
        <f t="shared" si="26"/>
        <v>0</v>
      </c>
      <c r="AI210" s="26">
        <f t="shared" si="26"/>
        <v>0</v>
      </c>
      <c r="AJ210" s="26">
        <f t="shared" si="26"/>
        <v>0</v>
      </c>
      <c r="AK210" s="26">
        <f t="shared" si="26"/>
        <v>0</v>
      </c>
      <c r="AL210" s="26">
        <f t="shared" si="26"/>
        <v>0</v>
      </c>
      <c r="AM210" s="26">
        <f t="shared" si="26"/>
        <v>0</v>
      </c>
      <c r="AN210" s="26">
        <f t="shared" si="26"/>
        <v>0</v>
      </c>
      <c r="AO210" s="26">
        <f t="shared" si="26"/>
        <v>0</v>
      </c>
      <c r="AP210" s="26">
        <f t="shared" si="25"/>
        <v>0</v>
      </c>
      <c r="AQ210" s="26">
        <f t="shared" si="25"/>
        <v>0</v>
      </c>
      <c r="AR210" s="26">
        <f t="shared" si="25"/>
        <v>0</v>
      </c>
      <c r="AS210" s="26">
        <f t="shared" si="25"/>
        <v>0</v>
      </c>
      <c r="AT210" s="21"/>
      <c r="AU210" s="21"/>
      <c r="AV210" s="21"/>
      <c r="AW210" s="21"/>
      <c r="AX210" s="21"/>
      <c r="AY210" s="21"/>
      <c r="AZ210" s="21"/>
      <c r="BA210" s="21"/>
      <c r="BB210" s="21"/>
      <c r="BC210" s="21"/>
      <c r="BD210" s="21"/>
      <c r="BE210" s="21"/>
    </row>
    <row r="211" spans="3:57">
      <c r="C211" s="26">
        <v>48.25</v>
      </c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26">
        <f t="shared" ref="V211:V259" si="28">SUM(AB211:AS211)</f>
        <v>0</v>
      </c>
      <c r="W211" s="29">
        <f t="shared" si="22"/>
        <v>173.14652707185127</v>
      </c>
      <c r="X211" s="28">
        <f t="shared" ref="X211:X259" si="29">1*(W211&gt;$B$7)</f>
        <v>0</v>
      </c>
      <c r="Y211" s="22"/>
      <c r="Z211" s="22"/>
      <c r="AA211" s="26">
        <v>48.25</v>
      </c>
      <c r="AB211" s="26">
        <f t="shared" si="27"/>
        <v>0</v>
      </c>
      <c r="AC211" s="26">
        <f t="shared" si="27"/>
        <v>0</v>
      </c>
      <c r="AD211" s="26">
        <f t="shared" si="27"/>
        <v>0</v>
      </c>
      <c r="AE211" s="26">
        <f t="shared" si="27"/>
        <v>0</v>
      </c>
      <c r="AF211" s="26">
        <f t="shared" si="27"/>
        <v>0</v>
      </c>
      <c r="AG211" s="26">
        <f t="shared" si="26"/>
        <v>0</v>
      </c>
      <c r="AH211" s="26">
        <f t="shared" si="26"/>
        <v>0</v>
      </c>
      <c r="AI211" s="26">
        <f t="shared" si="26"/>
        <v>0</v>
      </c>
      <c r="AJ211" s="26">
        <f t="shared" si="26"/>
        <v>0</v>
      </c>
      <c r="AK211" s="26">
        <f t="shared" si="26"/>
        <v>0</v>
      </c>
      <c r="AL211" s="26">
        <f t="shared" si="26"/>
        <v>0</v>
      </c>
      <c r="AM211" s="26">
        <f t="shared" si="26"/>
        <v>0</v>
      </c>
      <c r="AN211" s="26">
        <f t="shared" si="26"/>
        <v>0</v>
      </c>
      <c r="AO211" s="26">
        <f t="shared" si="26"/>
        <v>0</v>
      </c>
      <c r="AP211" s="26">
        <f t="shared" si="25"/>
        <v>0</v>
      </c>
      <c r="AQ211" s="26">
        <f t="shared" si="25"/>
        <v>0</v>
      </c>
      <c r="AR211" s="26">
        <f t="shared" si="25"/>
        <v>0</v>
      </c>
      <c r="AS211" s="26">
        <f t="shared" si="25"/>
        <v>0</v>
      </c>
      <c r="AT211" s="21"/>
      <c r="AU211" s="21"/>
      <c r="AV211" s="21"/>
      <c r="AW211" s="21"/>
      <c r="AX211" s="21"/>
      <c r="AY211" s="21"/>
      <c r="AZ211" s="21"/>
      <c r="BA211" s="21"/>
      <c r="BB211" s="21"/>
      <c r="BC211" s="21"/>
      <c r="BD211" s="21"/>
      <c r="BE211" s="21"/>
    </row>
    <row r="212" spans="3:57">
      <c r="C212" s="26">
        <v>48.5</v>
      </c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  <c r="V212" s="26">
        <f t="shared" si="28"/>
        <v>0</v>
      </c>
      <c r="W212" s="29">
        <f t="shared" ref="W212:W259" si="30">$B$9+V212/$B$12-($B$9+V212/$B$12-W211)*EXP(-$B$12/$B$10/1*(C212-C211)*60)</f>
        <v>171.45590469340195</v>
      </c>
      <c r="X212" s="28">
        <f t="shared" si="29"/>
        <v>0</v>
      </c>
      <c r="Y212" s="22"/>
      <c r="Z212" s="22"/>
      <c r="AA212" s="26">
        <v>48.5</v>
      </c>
      <c r="AB212" s="26">
        <f t="shared" si="27"/>
        <v>0</v>
      </c>
      <c r="AC212" s="26">
        <f t="shared" si="27"/>
        <v>0</v>
      </c>
      <c r="AD212" s="26">
        <f t="shared" si="27"/>
        <v>0</v>
      </c>
      <c r="AE212" s="26">
        <f t="shared" si="27"/>
        <v>0</v>
      </c>
      <c r="AF212" s="26">
        <f t="shared" si="27"/>
        <v>0</v>
      </c>
      <c r="AG212" s="26">
        <f t="shared" si="26"/>
        <v>0</v>
      </c>
      <c r="AH212" s="26">
        <f t="shared" si="26"/>
        <v>0</v>
      </c>
      <c r="AI212" s="26">
        <f t="shared" si="26"/>
        <v>0</v>
      </c>
      <c r="AJ212" s="26">
        <f t="shared" si="26"/>
        <v>0</v>
      </c>
      <c r="AK212" s="26">
        <f t="shared" si="26"/>
        <v>0</v>
      </c>
      <c r="AL212" s="26">
        <f t="shared" si="26"/>
        <v>0</v>
      </c>
      <c r="AM212" s="26">
        <f t="shared" si="26"/>
        <v>0</v>
      </c>
      <c r="AN212" s="26">
        <f t="shared" si="26"/>
        <v>0</v>
      </c>
      <c r="AO212" s="26">
        <f t="shared" si="26"/>
        <v>0</v>
      </c>
      <c r="AP212" s="26">
        <f t="shared" si="25"/>
        <v>0</v>
      </c>
      <c r="AQ212" s="26">
        <f t="shared" si="25"/>
        <v>0</v>
      </c>
      <c r="AR212" s="26">
        <f t="shared" si="25"/>
        <v>0</v>
      </c>
      <c r="AS212" s="26">
        <f t="shared" si="25"/>
        <v>0</v>
      </c>
      <c r="AT212" s="21"/>
      <c r="AU212" s="21"/>
      <c r="AV212" s="21"/>
      <c r="AW212" s="21"/>
      <c r="AX212" s="21"/>
      <c r="AY212" s="21"/>
      <c r="AZ212" s="21"/>
      <c r="BA212" s="21"/>
      <c r="BB212" s="21"/>
      <c r="BC212" s="21"/>
      <c r="BD212" s="21"/>
      <c r="BE212" s="21"/>
    </row>
    <row r="213" spans="3:57">
      <c r="C213" s="26">
        <v>48.75</v>
      </c>
      <c r="D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  <c r="V213" s="26">
        <f t="shared" si="28"/>
        <v>0</v>
      </c>
      <c r="W213" s="29">
        <f t="shared" si="30"/>
        <v>169.7828015602459</v>
      </c>
      <c r="X213" s="28">
        <f t="shared" si="29"/>
        <v>0</v>
      </c>
      <c r="Y213" s="22"/>
      <c r="Z213" s="22"/>
      <c r="AA213" s="26">
        <v>48.75</v>
      </c>
      <c r="AB213" s="26">
        <f t="shared" si="27"/>
        <v>0</v>
      </c>
      <c r="AC213" s="26">
        <f t="shared" si="27"/>
        <v>0</v>
      </c>
      <c r="AD213" s="26">
        <f t="shared" si="27"/>
        <v>0</v>
      </c>
      <c r="AE213" s="26">
        <f t="shared" si="27"/>
        <v>0</v>
      </c>
      <c r="AF213" s="26">
        <f t="shared" si="27"/>
        <v>0</v>
      </c>
      <c r="AG213" s="26">
        <f t="shared" si="26"/>
        <v>0</v>
      </c>
      <c r="AH213" s="26">
        <f t="shared" si="26"/>
        <v>0</v>
      </c>
      <c r="AI213" s="26">
        <f t="shared" si="26"/>
        <v>0</v>
      </c>
      <c r="AJ213" s="26">
        <f t="shared" si="26"/>
        <v>0</v>
      </c>
      <c r="AK213" s="26">
        <f t="shared" si="26"/>
        <v>0</v>
      </c>
      <c r="AL213" s="26">
        <f t="shared" si="26"/>
        <v>0</v>
      </c>
      <c r="AM213" s="26">
        <f t="shared" si="26"/>
        <v>0</v>
      </c>
      <c r="AN213" s="26">
        <f t="shared" si="26"/>
        <v>0</v>
      </c>
      <c r="AO213" s="26">
        <f t="shared" si="26"/>
        <v>0</v>
      </c>
      <c r="AP213" s="26">
        <f t="shared" si="25"/>
        <v>0</v>
      </c>
      <c r="AQ213" s="26">
        <f t="shared" si="25"/>
        <v>0</v>
      </c>
      <c r="AR213" s="26">
        <f t="shared" si="25"/>
        <v>0</v>
      </c>
      <c r="AS213" s="26">
        <f t="shared" si="25"/>
        <v>0</v>
      </c>
      <c r="AT213" s="21"/>
      <c r="AU213" s="21"/>
      <c r="AV213" s="21"/>
      <c r="AW213" s="21"/>
      <c r="AX213" s="21"/>
      <c r="AY213" s="21"/>
      <c r="AZ213" s="21"/>
      <c r="BA213" s="21"/>
      <c r="BB213" s="21"/>
      <c r="BC213" s="21"/>
      <c r="BD213" s="21"/>
      <c r="BE213" s="21"/>
    </row>
    <row r="214" spans="3:57">
      <c r="C214" s="26">
        <v>49</v>
      </c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  <c r="V214" s="26">
        <f t="shared" si="28"/>
        <v>0</v>
      </c>
      <c r="W214" s="29">
        <f t="shared" si="30"/>
        <v>168.1270361274328</v>
      </c>
      <c r="X214" s="28">
        <f t="shared" si="29"/>
        <v>0</v>
      </c>
      <c r="Y214" s="22"/>
      <c r="Z214" s="22"/>
      <c r="AA214" s="26">
        <v>49</v>
      </c>
      <c r="AB214" s="26">
        <f t="shared" si="27"/>
        <v>0</v>
      </c>
      <c r="AC214" s="26">
        <f t="shared" si="27"/>
        <v>0</v>
      </c>
      <c r="AD214" s="26">
        <f t="shared" si="27"/>
        <v>0</v>
      </c>
      <c r="AE214" s="26">
        <f t="shared" si="27"/>
        <v>0</v>
      </c>
      <c r="AF214" s="26">
        <f t="shared" si="27"/>
        <v>0</v>
      </c>
      <c r="AG214" s="26">
        <f t="shared" si="26"/>
        <v>0</v>
      </c>
      <c r="AH214" s="26">
        <f t="shared" si="26"/>
        <v>0</v>
      </c>
      <c r="AI214" s="26">
        <f t="shared" si="26"/>
        <v>0</v>
      </c>
      <c r="AJ214" s="26">
        <f t="shared" si="26"/>
        <v>0</v>
      </c>
      <c r="AK214" s="26">
        <f t="shared" si="26"/>
        <v>0</v>
      </c>
      <c r="AL214" s="26">
        <f t="shared" si="26"/>
        <v>0</v>
      </c>
      <c r="AM214" s="26">
        <f t="shared" si="26"/>
        <v>0</v>
      </c>
      <c r="AN214" s="26">
        <f t="shared" si="26"/>
        <v>0</v>
      </c>
      <c r="AO214" s="26">
        <f t="shared" si="26"/>
        <v>0</v>
      </c>
      <c r="AP214" s="26">
        <f t="shared" si="25"/>
        <v>0</v>
      </c>
      <c r="AQ214" s="26">
        <f t="shared" si="25"/>
        <v>0</v>
      </c>
      <c r="AR214" s="26">
        <f t="shared" si="25"/>
        <v>0</v>
      </c>
      <c r="AS214" s="26">
        <f t="shared" si="25"/>
        <v>0</v>
      </c>
      <c r="AT214" s="21"/>
      <c r="AU214" s="21"/>
      <c r="AV214" s="21"/>
      <c r="AW214" s="21"/>
      <c r="AX214" s="21"/>
      <c r="AY214" s="21"/>
      <c r="AZ214" s="21"/>
      <c r="BA214" s="21"/>
      <c r="BB214" s="21"/>
      <c r="BC214" s="21"/>
      <c r="BD214" s="21"/>
      <c r="BE214" s="21"/>
    </row>
    <row r="215" spans="3:57">
      <c r="C215" s="26">
        <v>49.25</v>
      </c>
      <c r="D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  <c r="V215" s="26">
        <f t="shared" si="28"/>
        <v>0</v>
      </c>
      <c r="W215" s="29">
        <f t="shared" si="30"/>
        <v>166.4884287312903</v>
      </c>
      <c r="X215" s="28">
        <f t="shared" si="29"/>
        <v>0</v>
      </c>
      <c r="Y215" s="22"/>
      <c r="Z215" s="22"/>
      <c r="AA215" s="26">
        <v>49.25</v>
      </c>
      <c r="AB215" s="26">
        <f t="shared" si="27"/>
        <v>0</v>
      </c>
      <c r="AC215" s="26">
        <f t="shared" si="27"/>
        <v>0</v>
      </c>
      <c r="AD215" s="26">
        <f t="shared" si="27"/>
        <v>0</v>
      </c>
      <c r="AE215" s="26">
        <f t="shared" si="27"/>
        <v>0</v>
      </c>
      <c r="AF215" s="26">
        <f t="shared" si="27"/>
        <v>0</v>
      </c>
      <c r="AG215" s="26">
        <f t="shared" si="26"/>
        <v>0</v>
      </c>
      <c r="AH215" s="26">
        <f t="shared" si="26"/>
        <v>0</v>
      </c>
      <c r="AI215" s="26">
        <f t="shared" si="26"/>
        <v>0</v>
      </c>
      <c r="AJ215" s="26">
        <f t="shared" si="26"/>
        <v>0</v>
      </c>
      <c r="AK215" s="26">
        <f t="shared" si="26"/>
        <v>0</v>
      </c>
      <c r="AL215" s="26">
        <f t="shared" si="26"/>
        <v>0</v>
      </c>
      <c r="AM215" s="26">
        <f t="shared" si="26"/>
        <v>0</v>
      </c>
      <c r="AN215" s="26">
        <f t="shared" si="26"/>
        <v>0</v>
      </c>
      <c r="AO215" s="26">
        <f t="shared" si="26"/>
        <v>0</v>
      </c>
      <c r="AP215" s="26">
        <f t="shared" si="25"/>
        <v>0</v>
      </c>
      <c r="AQ215" s="26">
        <f t="shared" si="25"/>
        <v>0</v>
      </c>
      <c r="AR215" s="26">
        <f t="shared" si="25"/>
        <v>0</v>
      </c>
      <c r="AS215" s="26">
        <f t="shared" si="25"/>
        <v>0</v>
      </c>
      <c r="AT215" s="21"/>
      <c r="AU215" s="21"/>
      <c r="AV215" s="21"/>
      <c r="AW215" s="21"/>
      <c r="AX215" s="21"/>
      <c r="AY215" s="21"/>
      <c r="AZ215" s="21"/>
      <c r="BA215" s="21"/>
      <c r="BB215" s="21"/>
      <c r="BC215" s="21"/>
      <c r="BD215" s="21"/>
      <c r="BE215" s="21"/>
    </row>
    <row r="216" spans="3:57">
      <c r="C216" s="26">
        <v>49.5</v>
      </c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  <c r="V216" s="26">
        <f t="shared" si="28"/>
        <v>0</v>
      </c>
      <c r="W216" s="29">
        <f t="shared" si="30"/>
        <v>164.86680156992895</v>
      </c>
      <c r="X216" s="28">
        <f t="shared" si="29"/>
        <v>0</v>
      </c>
      <c r="Y216" s="22"/>
      <c r="Z216" s="22"/>
      <c r="AA216" s="26">
        <v>49.5</v>
      </c>
      <c r="AB216" s="26">
        <f t="shared" si="27"/>
        <v>0</v>
      </c>
      <c r="AC216" s="26">
        <f t="shared" si="27"/>
        <v>0</v>
      </c>
      <c r="AD216" s="26">
        <f t="shared" si="27"/>
        <v>0</v>
      </c>
      <c r="AE216" s="26">
        <f t="shared" si="27"/>
        <v>0</v>
      </c>
      <c r="AF216" s="26">
        <f t="shared" si="27"/>
        <v>0</v>
      </c>
      <c r="AG216" s="26">
        <f t="shared" si="26"/>
        <v>0</v>
      </c>
      <c r="AH216" s="26">
        <f t="shared" si="26"/>
        <v>0</v>
      </c>
      <c r="AI216" s="26">
        <f t="shared" si="26"/>
        <v>0</v>
      </c>
      <c r="AJ216" s="26">
        <f t="shared" si="26"/>
        <v>0</v>
      </c>
      <c r="AK216" s="26">
        <f t="shared" si="26"/>
        <v>0</v>
      </c>
      <c r="AL216" s="26">
        <f t="shared" si="26"/>
        <v>0</v>
      </c>
      <c r="AM216" s="26">
        <f t="shared" si="26"/>
        <v>0</v>
      </c>
      <c r="AN216" s="26">
        <f t="shared" si="26"/>
        <v>0</v>
      </c>
      <c r="AO216" s="26">
        <f t="shared" si="26"/>
        <v>0</v>
      </c>
      <c r="AP216" s="26">
        <f t="shared" si="25"/>
        <v>0</v>
      </c>
      <c r="AQ216" s="26">
        <f t="shared" si="25"/>
        <v>0</v>
      </c>
      <c r="AR216" s="26">
        <f t="shared" si="25"/>
        <v>0</v>
      </c>
      <c r="AS216" s="26">
        <f t="shared" si="25"/>
        <v>0</v>
      </c>
      <c r="AT216" s="21"/>
      <c r="AU216" s="21"/>
      <c r="AV216" s="21"/>
      <c r="AW216" s="21"/>
      <c r="AX216" s="21"/>
      <c r="AY216" s="21"/>
      <c r="AZ216" s="21"/>
      <c r="BA216" s="21"/>
      <c r="BB216" s="21"/>
      <c r="BC216" s="21"/>
      <c r="BD216" s="21"/>
      <c r="BE216" s="21"/>
    </row>
    <row r="217" spans="3:57">
      <c r="C217" s="26">
        <v>49.75</v>
      </c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  <c r="V217" s="26">
        <f t="shared" si="28"/>
        <v>0</v>
      </c>
      <c r="W217" s="29">
        <f t="shared" si="30"/>
        <v>163.26197868394939</v>
      </c>
      <c r="X217" s="28">
        <f t="shared" si="29"/>
        <v>0</v>
      </c>
      <c r="Y217" s="22"/>
      <c r="Z217" s="22"/>
      <c r="AA217" s="26">
        <v>49.75</v>
      </c>
      <c r="AB217" s="26">
        <f t="shared" si="27"/>
        <v>0</v>
      </c>
      <c r="AC217" s="26">
        <f t="shared" si="27"/>
        <v>0</v>
      </c>
      <c r="AD217" s="26">
        <f t="shared" si="27"/>
        <v>0</v>
      </c>
      <c r="AE217" s="26">
        <f t="shared" si="27"/>
        <v>0</v>
      </c>
      <c r="AF217" s="26">
        <f t="shared" si="27"/>
        <v>0</v>
      </c>
      <c r="AG217" s="26">
        <f t="shared" si="26"/>
        <v>0</v>
      </c>
      <c r="AH217" s="26">
        <f t="shared" si="26"/>
        <v>0</v>
      </c>
      <c r="AI217" s="26">
        <f t="shared" si="26"/>
        <v>0</v>
      </c>
      <c r="AJ217" s="26">
        <f t="shared" si="26"/>
        <v>0</v>
      </c>
      <c r="AK217" s="26">
        <f t="shared" si="26"/>
        <v>0</v>
      </c>
      <c r="AL217" s="26">
        <f t="shared" si="26"/>
        <v>0</v>
      </c>
      <c r="AM217" s="26">
        <f t="shared" si="26"/>
        <v>0</v>
      </c>
      <c r="AN217" s="26">
        <f t="shared" si="26"/>
        <v>0</v>
      </c>
      <c r="AO217" s="26">
        <f t="shared" si="26"/>
        <v>0</v>
      </c>
      <c r="AP217" s="26">
        <f t="shared" si="25"/>
        <v>0</v>
      </c>
      <c r="AQ217" s="26">
        <f t="shared" si="25"/>
        <v>0</v>
      </c>
      <c r="AR217" s="26">
        <f t="shared" si="25"/>
        <v>0</v>
      </c>
      <c r="AS217" s="26">
        <f t="shared" si="25"/>
        <v>0</v>
      </c>
      <c r="AT217" s="21"/>
      <c r="AU217" s="21"/>
      <c r="AV217" s="21"/>
      <c r="AW217" s="21"/>
      <c r="AX217" s="21"/>
      <c r="AY217" s="21"/>
      <c r="AZ217" s="21"/>
      <c r="BA217" s="21"/>
      <c r="BB217" s="21"/>
      <c r="BC217" s="21"/>
      <c r="BD217" s="21"/>
      <c r="BE217" s="21"/>
    </row>
    <row r="218" spans="3:57">
      <c r="C218" s="26">
        <v>50</v>
      </c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  <c r="V218" s="26">
        <f t="shared" si="28"/>
        <v>0</v>
      </c>
      <c r="W218" s="29">
        <f t="shared" si="30"/>
        <v>161.67378593734932</v>
      </c>
      <c r="X218" s="28">
        <f t="shared" si="29"/>
        <v>0</v>
      </c>
      <c r="Y218" s="22"/>
      <c r="Z218" s="22"/>
      <c r="AA218" s="26">
        <v>50</v>
      </c>
      <c r="AB218" s="26">
        <f t="shared" si="27"/>
        <v>0</v>
      </c>
      <c r="AC218" s="26">
        <f t="shared" si="27"/>
        <v>0</v>
      </c>
      <c r="AD218" s="26">
        <f t="shared" si="27"/>
        <v>0</v>
      </c>
      <c r="AE218" s="26">
        <f t="shared" si="27"/>
        <v>0</v>
      </c>
      <c r="AF218" s="26">
        <f t="shared" si="27"/>
        <v>0</v>
      </c>
      <c r="AG218" s="26">
        <f t="shared" si="26"/>
        <v>0</v>
      </c>
      <c r="AH218" s="26">
        <f t="shared" si="26"/>
        <v>0</v>
      </c>
      <c r="AI218" s="26">
        <f t="shared" si="26"/>
        <v>0</v>
      </c>
      <c r="AJ218" s="26">
        <f t="shared" si="26"/>
        <v>0</v>
      </c>
      <c r="AK218" s="26">
        <f t="shared" si="26"/>
        <v>0</v>
      </c>
      <c r="AL218" s="26">
        <f t="shared" si="26"/>
        <v>0</v>
      </c>
      <c r="AM218" s="26">
        <f t="shared" si="26"/>
        <v>0</v>
      </c>
      <c r="AN218" s="26">
        <f t="shared" si="26"/>
        <v>0</v>
      </c>
      <c r="AO218" s="26">
        <f t="shared" si="26"/>
        <v>0</v>
      </c>
      <c r="AP218" s="26">
        <f t="shared" si="25"/>
        <v>0</v>
      </c>
      <c r="AQ218" s="26">
        <f t="shared" si="25"/>
        <v>0</v>
      </c>
      <c r="AR218" s="26">
        <f t="shared" si="25"/>
        <v>0</v>
      </c>
      <c r="AS218" s="26">
        <f t="shared" si="25"/>
        <v>0</v>
      </c>
      <c r="AT218" s="21"/>
      <c r="AU218" s="21"/>
      <c r="AV218" s="21"/>
      <c r="AW218" s="21"/>
      <c r="AX218" s="21"/>
      <c r="AY218" s="21"/>
      <c r="AZ218" s="21"/>
      <c r="BA218" s="21"/>
      <c r="BB218" s="21"/>
      <c r="BC218" s="21"/>
      <c r="BD218" s="21"/>
      <c r="BE218" s="21"/>
    </row>
    <row r="219" spans="3:57">
      <c r="C219" s="26">
        <v>50.25</v>
      </c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  <c r="V219" s="26">
        <f t="shared" si="28"/>
        <v>0</v>
      </c>
      <c r="W219" s="29">
        <f t="shared" si="30"/>
        <v>160.10205099862836</v>
      </c>
      <c r="X219" s="28">
        <f t="shared" si="29"/>
        <v>0</v>
      </c>
      <c r="Y219" s="22"/>
      <c r="Z219" s="22"/>
      <c r="AA219" s="26">
        <v>50.25</v>
      </c>
      <c r="AB219" s="26">
        <f t="shared" si="27"/>
        <v>0</v>
      </c>
      <c r="AC219" s="26">
        <f t="shared" si="27"/>
        <v>0</v>
      </c>
      <c r="AD219" s="26">
        <f t="shared" si="27"/>
        <v>0</v>
      </c>
      <c r="AE219" s="26">
        <f t="shared" si="27"/>
        <v>0</v>
      </c>
      <c r="AF219" s="26">
        <f t="shared" si="27"/>
        <v>0</v>
      </c>
      <c r="AG219" s="26">
        <f t="shared" si="26"/>
        <v>0</v>
      </c>
      <c r="AH219" s="26">
        <f t="shared" si="26"/>
        <v>0</v>
      </c>
      <c r="AI219" s="26">
        <f t="shared" si="26"/>
        <v>0</v>
      </c>
      <c r="AJ219" s="26">
        <f t="shared" si="26"/>
        <v>0</v>
      </c>
      <c r="AK219" s="26">
        <f t="shared" si="26"/>
        <v>0</v>
      </c>
      <c r="AL219" s="26">
        <f t="shared" si="26"/>
        <v>0</v>
      </c>
      <c r="AM219" s="26">
        <f t="shared" si="26"/>
        <v>0</v>
      </c>
      <c r="AN219" s="26">
        <f t="shared" si="26"/>
        <v>0</v>
      </c>
      <c r="AO219" s="26">
        <f t="shared" si="26"/>
        <v>0</v>
      </c>
      <c r="AP219" s="26">
        <f t="shared" si="25"/>
        <v>0</v>
      </c>
      <c r="AQ219" s="26">
        <f t="shared" si="25"/>
        <v>0</v>
      </c>
      <c r="AR219" s="26">
        <f t="shared" si="25"/>
        <v>0</v>
      </c>
      <c r="AS219" s="26">
        <f t="shared" si="25"/>
        <v>0</v>
      </c>
      <c r="AT219" s="21"/>
      <c r="AU219" s="21"/>
      <c r="AV219" s="21"/>
      <c r="AW219" s="21"/>
      <c r="AX219" s="21"/>
      <c r="AY219" s="21"/>
      <c r="AZ219" s="21"/>
      <c r="BA219" s="21"/>
      <c r="BB219" s="21"/>
      <c r="BC219" s="21"/>
      <c r="BD219" s="21"/>
      <c r="BE219" s="21"/>
    </row>
    <row r="220" spans="3:57">
      <c r="C220" s="26">
        <v>50.5</v>
      </c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26">
        <f t="shared" si="28"/>
        <v>0</v>
      </c>
      <c r="W220" s="29">
        <f t="shared" si="30"/>
        <v>158.54660332208874</v>
      </c>
      <c r="X220" s="28">
        <f t="shared" si="29"/>
        <v>0</v>
      </c>
      <c r="Y220" s="22"/>
      <c r="Z220" s="22"/>
      <c r="AA220" s="26">
        <v>50.5</v>
      </c>
      <c r="AB220" s="26">
        <f t="shared" si="27"/>
        <v>0</v>
      </c>
      <c r="AC220" s="26">
        <f t="shared" si="27"/>
        <v>0</v>
      </c>
      <c r="AD220" s="26">
        <f t="shared" si="27"/>
        <v>0</v>
      </c>
      <c r="AE220" s="26">
        <f t="shared" si="27"/>
        <v>0</v>
      </c>
      <c r="AF220" s="26">
        <f t="shared" si="27"/>
        <v>0</v>
      </c>
      <c r="AG220" s="26">
        <f t="shared" si="26"/>
        <v>0</v>
      </c>
      <c r="AH220" s="26">
        <f t="shared" si="26"/>
        <v>0</v>
      </c>
      <c r="AI220" s="26">
        <f t="shared" si="26"/>
        <v>0</v>
      </c>
      <c r="AJ220" s="26">
        <f t="shared" si="26"/>
        <v>0</v>
      </c>
      <c r="AK220" s="26">
        <f t="shared" si="26"/>
        <v>0</v>
      </c>
      <c r="AL220" s="26">
        <f t="shared" si="26"/>
        <v>0</v>
      </c>
      <c r="AM220" s="26">
        <f t="shared" si="26"/>
        <v>0</v>
      </c>
      <c r="AN220" s="26">
        <f t="shared" si="26"/>
        <v>0</v>
      </c>
      <c r="AO220" s="26">
        <f t="shared" si="26"/>
        <v>0</v>
      </c>
      <c r="AP220" s="26">
        <f t="shared" si="25"/>
        <v>0</v>
      </c>
      <c r="AQ220" s="26">
        <f t="shared" si="25"/>
        <v>0</v>
      </c>
      <c r="AR220" s="26">
        <f t="shared" si="25"/>
        <v>0</v>
      </c>
      <c r="AS220" s="26">
        <f t="shared" si="25"/>
        <v>0</v>
      </c>
      <c r="AT220" s="21"/>
      <c r="AU220" s="21"/>
      <c r="AV220" s="21"/>
      <c r="AW220" s="21"/>
      <c r="AX220" s="21"/>
      <c r="AY220" s="21"/>
      <c r="AZ220" s="21"/>
      <c r="BA220" s="21"/>
      <c r="BB220" s="21"/>
      <c r="BC220" s="21"/>
      <c r="BD220" s="21"/>
      <c r="BE220" s="21"/>
    </row>
    <row r="221" spans="3:57">
      <c r="C221" s="26">
        <v>50.75</v>
      </c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  <c r="V221" s="26">
        <f t="shared" si="28"/>
        <v>0</v>
      </c>
      <c r="W221" s="29">
        <f t="shared" si="30"/>
        <v>157.00727412932969</v>
      </c>
      <c r="X221" s="28">
        <f t="shared" si="29"/>
        <v>0</v>
      </c>
      <c r="Y221" s="22"/>
      <c r="Z221" s="22"/>
      <c r="AA221" s="26">
        <v>50.75</v>
      </c>
      <c r="AB221" s="26">
        <f t="shared" si="27"/>
        <v>0</v>
      </c>
      <c r="AC221" s="26">
        <f t="shared" si="27"/>
        <v>0</v>
      </c>
      <c r="AD221" s="26">
        <f t="shared" si="27"/>
        <v>0</v>
      </c>
      <c r="AE221" s="26">
        <f t="shared" si="27"/>
        <v>0</v>
      </c>
      <c r="AF221" s="26">
        <f t="shared" si="27"/>
        <v>0</v>
      </c>
      <c r="AG221" s="26">
        <f t="shared" si="26"/>
        <v>0</v>
      </c>
      <c r="AH221" s="26">
        <f t="shared" si="26"/>
        <v>0</v>
      </c>
      <c r="AI221" s="26">
        <f t="shared" si="26"/>
        <v>0</v>
      </c>
      <c r="AJ221" s="26">
        <f t="shared" si="26"/>
        <v>0</v>
      </c>
      <c r="AK221" s="26">
        <f t="shared" si="26"/>
        <v>0</v>
      </c>
      <c r="AL221" s="26">
        <f t="shared" si="26"/>
        <v>0</v>
      </c>
      <c r="AM221" s="26">
        <f t="shared" si="26"/>
        <v>0</v>
      </c>
      <c r="AN221" s="26">
        <f t="shared" si="26"/>
        <v>0</v>
      </c>
      <c r="AO221" s="26">
        <f t="shared" si="26"/>
        <v>0</v>
      </c>
      <c r="AP221" s="26">
        <f t="shared" si="25"/>
        <v>0</v>
      </c>
      <c r="AQ221" s="26">
        <f t="shared" si="25"/>
        <v>0</v>
      </c>
      <c r="AR221" s="26">
        <f t="shared" si="25"/>
        <v>0</v>
      </c>
      <c r="AS221" s="26">
        <f t="shared" si="25"/>
        <v>0</v>
      </c>
      <c r="AT221" s="21"/>
      <c r="AU221" s="21"/>
      <c r="AV221" s="21"/>
      <c r="AW221" s="21"/>
      <c r="AX221" s="21"/>
      <c r="AY221" s="21"/>
      <c r="AZ221" s="21"/>
      <c r="BA221" s="21"/>
      <c r="BB221" s="21"/>
      <c r="BC221" s="21"/>
      <c r="BD221" s="21"/>
      <c r="BE221" s="21"/>
    </row>
    <row r="222" spans="3:57">
      <c r="C222" s="26">
        <v>51</v>
      </c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26">
        <f t="shared" si="28"/>
        <v>0</v>
      </c>
      <c r="W222" s="29">
        <f t="shared" si="30"/>
        <v>155.48389639093369</v>
      </c>
      <c r="X222" s="28">
        <f t="shared" si="29"/>
        <v>0</v>
      </c>
      <c r="Y222" s="22"/>
      <c r="Z222" s="22"/>
      <c r="AA222" s="26">
        <v>51</v>
      </c>
      <c r="AB222" s="26">
        <f t="shared" si="27"/>
        <v>0</v>
      </c>
      <c r="AC222" s="26">
        <f t="shared" si="27"/>
        <v>0</v>
      </c>
      <c r="AD222" s="26">
        <f t="shared" si="27"/>
        <v>0</v>
      </c>
      <c r="AE222" s="26">
        <f t="shared" si="27"/>
        <v>0</v>
      </c>
      <c r="AF222" s="26">
        <f t="shared" si="27"/>
        <v>0</v>
      </c>
      <c r="AG222" s="26">
        <f t="shared" si="26"/>
        <v>0</v>
      </c>
      <c r="AH222" s="26">
        <f t="shared" si="26"/>
        <v>0</v>
      </c>
      <c r="AI222" s="26">
        <f t="shared" si="26"/>
        <v>0</v>
      </c>
      <c r="AJ222" s="26">
        <f t="shared" si="26"/>
        <v>0</v>
      </c>
      <c r="AK222" s="26">
        <f t="shared" si="26"/>
        <v>0</v>
      </c>
      <c r="AL222" s="26">
        <f t="shared" si="26"/>
        <v>0</v>
      </c>
      <c r="AM222" s="26">
        <f t="shared" si="26"/>
        <v>0</v>
      </c>
      <c r="AN222" s="26">
        <f t="shared" si="26"/>
        <v>0</v>
      </c>
      <c r="AO222" s="26">
        <f t="shared" si="26"/>
        <v>0</v>
      </c>
      <c r="AP222" s="26">
        <f t="shared" si="25"/>
        <v>0</v>
      </c>
      <c r="AQ222" s="26">
        <f t="shared" si="25"/>
        <v>0</v>
      </c>
      <c r="AR222" s="26">
        <f t="shared" si="25"/>
        <v>0</v>
      </c>
      <c r="AS222" s="26">
        <f t="shared" si="25"/>
        <v>0</v>
      </c>
      <c r="AT222" s="21"/>
      <c r="AU222" s="21"/>
      <c r="AV222" s="21"/>
      <c r="AW222" s="21"/>
      <c r="AX222" s="21"/>
      <c r="AY222" s="21"/>
      <c r="AZ222" s="21"/>
      <c r="BA222" s="21"/>
      <c r="BB222" s="21"/>
      <c r="BC222" s="21"/>
      <c r="BD222" s="21"/>
      <c r="BE222" s="21"/>
    </row>
    <row r="223" spans="3:57">
      <c r="C223" s="26">
        <v>51.25</v>
      </c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  <c r="V223" s="26">
        <f t="shared" si="28"/>
        <v>0</v>
      </c>
      <c r="W223" s="29">
        <f t="shared" si="30"/>
        <v>153.97630480834249</v>
      </c>
      <c r="X223" s="28">
        <f t="shared" si="29"/>
        <v>0</v>
      </c>
      <c r="Y223" s="22"/>
      <c r="Z223" s="22"/>
      <c r="AA223" s="26">
        <v>51.25</v>
      </c>
      <c r="AB223" s="26">
        <f t="shared" si="27"/>
        <v>0</v>
      </c>
      <c r="AC223" s="26">
        <f t="shared" si="27"/>
        <v>0</v>
      </c>
      <c r="AD223" s="26">
        <f t="shared" si="27"/>
        <v>0</v>
      </c>
      <c r="AE223" s="26">
        <f t="shared" si="27"/>
        <v>0</v>
      </c>
      <c r="AF223" s="26">
        <f t="shared" si="27"/>
        <v>0</v>
      </c>
      <c r="AG223" s="26">
        <f t="shared" si="26"/>
        <v>0</v>
      </c>
      <c r="AH223" s="26">
        <f t="shared" si="26"/>
        <v>0</v>
      </c>
      <c r="AI223" s="26">
        <f t="shared" si="26"/>
        <v>0</v>
      </c>
      <c r="AJ223" s="26">
        <f t="shared" si="26"/>
        <v>0</v>
      </c>
      <c r="AK223" s="26">
        <f t="shared" si="26"/>
        <v>0</v>
      </c>
      <c r="AL223" s="26">
        <f t="shared" si="26"/>
        <v>0</v>
      </c>
      <c r="AM223" s="26">
        <f t="shared" si="26"/>
        <v>0</v>
      </c>
      <c r="AN223" s="26">
        <f t="shared" si="26"/>
        <v>0</v>
      </c>
      <c r="AO223" s="26">
        <f t="shared" si="26"/>
        <v>0</v>
      </c>
      <c r="AP223" s="26">
        <f t="shared" si="25"/>
        <v>0</v>
      </c>
      <c r="AQ223" s="26">
        <f t="shared" si="25"/>
        <v>0</v>
      </c>
      <c r="AR223" s="26">
        <f t="shared" si="25"/>
        <v>0</v>
      </c>
      <c r="AS223" s="26">
        <f t="shared" si="25"/>
        <v>0</v>
      </c>
      <c r="AT223" s="21"/>
      <c r="AU223" s="21"/>
      <c r="AV223" s="21"/>
      <c r="AW223" s="21"/>
      <c r="AX223" s="21"/>
      <c r="AY223" s="21"/>
      <c r="AZ223" s="21"/>
      <c r="BA223" s="21"/>
      <c r="BB223" s="21"/>
      <c r="BC223" s="21"/>
      <c r="BD223" s="21"/>
      <c r="BE223" s="21"/>
    </row>
    <row r="224" spans="3:57">
      <c r="C224" s="26">
        <v>51.5</v>
      </c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  <c r="V224" s="26">
        <f t="shared" si="28"/>
        <v>0</v>
      </c>
      <c r="W224" s="29">
        <f t="shared" si="30"/>
        <v>152.48433579592077</v>
      </c>
      <c r="X224" s="28">
        <f t="shared" si="29"/>
        <v>0</v>
      </c>
      <c r="Y224" s="22"/>
      <c r="Z224" s="22"/>
      <c r="AA224" s="26">
        <v>51.5</v>
      </c>
      <c r="AB224" s="26">
        <f t="shared" si="27"/>
        <v>0</v>
      </c>
      <c r="AC224" s="26">
        <f t="shared" si="27"/>
        <v>0</v>
      </c>
      <c r="AD224" s="26">
        <f t="shared" si="27"/>
        <v>0</v>
      </c>
      <c r="AE224" s="26">
        <f t="shared" si="27"/>
        <v>0</v>
      </c>
      <c r="AF224" s="26">
        <f t="shared" si="27"/>
        <v>0</v>
      </c>
      <c r="AG224" s="26">
        <f t="shared" si="26"/>
        <v>0</v>
      </c>
      <c r="AH224" s="26">
        <f t="shared" si="26"/>
        <v>0</v>
      </c>
      <c r="AI224" s="26">
        <f t="shared" si="26"/>
        <v>0</v>
      </c>
      <c r="AJ224" s="26">
        <f t="shared" si="26"/>
        <v>0</v>
      </c>
      <c r="AK224" s="26">
        <f t="shared" si="26"/>
        <v>0</v>
      </c>
      <c r="AL224" s="26">
        <f t="shared" si="26"/>
        <v>0</v>
      </c>
      <c r="AM224" s="26">
        <f t="shared" si="26"/>
        <v>0</v>
      </c>
      <c r="AN224" s="26">
        <f t="shared" si="26"/>
        <v>0</v>
      </c>
      <c r="AO224" s="26">
        <f t="shared" si="26"/>
        <v>0</v>
      </c>
      <c r="AP224" s="26">
        <f t="shared" si="25"/>
        <v>0</v>
      </c>
      <c r="AQ224" s="26">
        <f t="shared" si="25"/>
        <v>0</v>
      </c>
      <c r="AR224" s="26">
        <f t="shared" si="25"/>
        <v>0</v>
      </c>
      <c r="AS224" s="26">
        <f t="shared" si="25"/>
        <v>0</v>
      </c>
      <c r="AT224" s="21"/>
      <c r="AU224" s="21"/>
      <c r="AV224" s="21"/>
      <c r="AW224" s="21"/>
      <c r="AX224" s="21"/>
      <c r="AY224" s="21"/>
      <c r="AZ224" s="21"/>
      <c r="BA224" s="21"/>
      <c r="BB224" s="21"/>
      <c r="BC224" s="21"/>
      <c r="BD224" s="21"/>
      <c r="BE224" s="21"/>
    </row>
    <row r="225" spans="3:57">
      <c r="C225" s="26">
        <v>51.75</v>
      </c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  <c r="V225" s="26">
        <f t="shared" si="28"/>
        <v>0</v>
      </c>
      <c r="W225" s="29">
        <f t="shared" si="30"/>
        <v>151.00782746320598</v>
      </c>
      <c r="X225" s="28">
        <f t="shared" si="29"/>
        <v>0</v>
      </c>
      <c r="Y225" s="22"/>
      <c r="Z225" s="22"/>
      <c r="AA225" s="26">
        <v>51.75</v>
      </c>
      <c r="AB225" s="26">
        <f t="shared" si="27"/>
        <v>0</v>
      </c>
      <c r="AC225" s="26">
        <f t="shared" si="27"/>
        <v>0</v>
      </c>
      <c r="AD225" s="26">
        <f t="shared" si="27"/>
        <v>0</v>
      </c>
      <c r="AE225" s="26">
        <f t="shared" si="27"/>
        <v>0</v>
      </c>
      <c r="AF225" s="26">
        <f t="shared" si="27"/>
        <v>0</v>
      </c>
      <c r="AG225" s="26">
        <f t="shared" si="26"/>
        <v>0</v>
      </c>
      <c r="AH225" s="26">
        <f t="shared" si="26"/>
        <v>0</v>
      </c>
      <c r="AI225" s="26">
        <f t="shared" si="26"/>
        <v>0</v>
      </c>
      <c r="AJ225" s="26">
        <f t="shared" si="26"/>
        <v>0</v>
      </c>
      <c r="AK225" s="26">
        <f t="shared" si="26"/>
        <v>0</v>
      </c>
      <c r="AL225" s="26">
        <f t="shared" si="26"/>
        <v>0</v>
      </c>
      <c r="AM225" s="26">
        <f t="shared" si="26"/>
        <v>0</v>
      </c>
      <c r="AN225" s="26">
        <f t="shared" si="26"/>
        <v>0</v>
      </c>
      <c r="AO225" s="26">
        <f t="shared" si="26"/>
        <v>0</v>
      </c>
      <c r="AP225" s="26">
        <f t="shared" si="25"/>
        <v>0</v>
      </c>
      <c r="AQ225" s="26">
        <f t="shared" si="25"/>
        <v>0</v>
      </c>
      <c r="AR225" s="26">
        <f t="shared" si="25"/>
        <v>0</v>
      </c>
      <c r="AS225" s="26">
        <f t="shared" si="25"/>
        <v>0</v>
      </c>
      <c r="AT225" s="21"/>
      <c r="AU225" s="21"/>
      <c r="AV225" s="21"/>
      <c r="AW225" s="21"/>
      <c r="AX225" s="21"/>
      <c r="AY225" s="21"/>
      <c r="AZ225" s="21"/>
      <c r="BA225" s="21"/>
      <c r="BB225" s="21"/>
      <c r="BC225" s="21"/>
      <c r="BD225" s="21"/>
      <c r="BE225" s="21"/>
    </row>
    <row r="226" spans="3:57">
      <c r="C226" s="26">
        <v>52</v>
      </c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  <c r="V226" s="26">
        <f t="shared" si="28"/>
        <v>0</v>
      </c>
      <c r="W226" s="29">
        <f t="shared" si="30"/>
        <v>149.54661959734179</v>
      </c>
      <c r="X226" s="28">
        <f t="shared" si="29"/>
        <v>0</v>
      </c>
      <c r="Y226" s="22"/>
      <c r="Z226" s="22"/>
      <c r="AA226" s="26">
        <v>52</v>
      </c>
      <c r="AB226" s="26">
        <f t="shared" si="27"/>
        <v>0</v>
      </c>
      <c r="AC226" s="26">
        <f t="shared" si="27"/>
        <v>0</v>
      </c>
      <c r="AD226" s="26">
        <f t="shared" si="27"/>
        <v>0</v>
      </c>
      <c r="AE226" s="26">
        <f t="shared" si="27"/>
        <v>0</v>
      </c>
      <c r="AF226" s="26">
        <f t="shared" si="27"/>
        <v>0</v>
      </c>
      <c r="AG226" s="26">
        <f t="shared" si="26"/>
        <v>0</v>
      </c>
      <c r="AH226" s="26">
        <f t="shared" si="26"/>
        <v>0</v>
      </c>
      <c r="AI226" s="26">
        <f t="shared" si="26"/>
        <v>0</v>
      </c>
      <c r="AJ226" s="26">
        <f t="shared" ref="AJ226:AS259" si="31">$B$6*(1-ISBLANK(L226))</f>
        <v>0</v>
      </c>
      <c r="AK226" s="26">
        <f t="shared" si="31"/>
        <v>0</v>
      </c>
      <c r="AL226" s="26">
        <f t="shared" si="31"/>
        <v>0</v>
      </c>
      <c r="AM226" s="26">
        <f t="shared" si="31"/>
        <v>0</v>
      </c>
      <c r="AN226" s="26">
        <f t="shared" si="31"/>
        <v>0</v>
      </c>
      <c r="AO226" s="26">
        <f t="shared" si="31"/>
        <v>0</v>
      </c>
      <c r="AP226" s="26">
        <f t="shared" si="25"/>
        <v>0</v>
      </c>
      <c r="AQ226" s="26">
        <f t="shared" si="25"/>
        <v>0</v>
      </c>
      <c r="AR226" s="26">
        <f t="shared" si="25"/>
        <v>0</v>
      </c>
      <c r="AS226" s="26">
        <f t="shared" si="25"/>
        <v>0</v>
      </c>
      <c r="AT226" s="21"/>
      <c r="AU226" s="21"/>
      <c r="AV226" s="21"/>
      <c r="AW226" s="21"/>
      <c r="AX226" s="21"/>
      <c r="AY226" s="21"/>
      <c r="AZ226" s="21"/>
      <c r="BA226" s="21"/>
      <c r="BB226" s="21"/>
      <c r="BC226" s="21"/>
      <c r="BD226" s="21"/>
      <c r="BE226" s="21"/>
    </row>
    <row r="227" spans="3:57">
      <c r="C227" s="26">
        <v>52.25</v>
      </c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  <c r="V227" s="26">
        <f t="shared" si="28"/>
        <v>0</v>
      </c>
      <c r="W227" s="29">
        <f t="shared" si="30"/>
        <v>148.10055364569382</v>
      </c>
      <c r="X227" s="28">
        <f t="shared" si="29"/>
        <v>0</v>
      </c>
      <c r="Y227" s="22"/>
      <c r="Z227" s="22"/>
      <c r="AA227" s="26">
        <v>52.25</v>
      </c>
      <c r="AB227" s="26">
        <f t="shared" si="27"/>
        <v>0</v>
      </c>
      <c r="AC227" s="26">
        <f t="shared" si="27"/>
        <v>0</v>
      </c>
      <c r="AD227" s="26">
        <f t="shared" si="27"/>
        <v>0</v>
      </c>
      <c r="AE227" s="26">
        <f t="shared" si="27"/>
        <v>0</v>
      </c>
      <c r="AF227" s="26">
        <f t="shared" si="27"/>
        <v>0</v>
      </c>
      <c r="AG227" s="26">
        <f t="shared" si="27"/>
        <v>0</v>
      </c>
      <c r="AH227" s="26">
        <f t="shared" si="27"/>
        <v>0</v>
      </c>
      <c r="AI227" s="26">
        <f t="shared" si="27"/>
        <v>0</v>
      </c>
      <c r="AJ227" s="26">
        <f t="shared" si="31"/>
        <v>0</v>
      </c>
      <c r="AK227" s="26">
        <f t="shared" si="31"/>
        <v>0</v>
      </c>
      <c r="AL227" s="26">
        <f t="shared" si="31"/>
        <v>0</v>
      </c>
      <c r="AM227" s="26">
        <f t="shared" si="31"/>
        <v>0</v>
      </c>
      <c r="AN227" s="26">
        <f t="shared" si="31"/>
        <v>0</v>
      </c>
      <c r="AO227" s="26">
        <f t="shared" si="31"/>
        <v>0</v>
      </c>
      <c r="AP227" s="26">
        <f t="shared" si="25"/>
        <v>0</v>
      </c>
      <c r="AQ227" s="26">
        <f t="shared" si="25"/>
        <v>0</v>
      </c>
      <c r="AR227" s="26">
        <f t="shared" si="25"/>
        <v>0</v>
      </c>
      <c r="AS227" s="26">
        <f t="shared" si="25"/>
        <v>0</v>
      </c>
      <c r="AT227" s="21"/>
      <c r="AU227" s="21"/>
      <c r="AV227" s="21"/>
      <c r="AW227" s="21"/>
      <c r="AX227" s="21"/>
      <c r="AY227" s="21"/>
      <c r="AZ227" s="21"/>
      <c r="BA227" s="21"/>
      <c r="BB227" s="21"/>
      <c r="BC227" s="21"/>
      <c r="BD227" s="21"/>
      <c r="BE227" s="21"/>
    </row>
    <row r="228" spans="3:57">
      <c r="C228" s="26">
        <v>52.5</v>
      </c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  <c r="V228" s="26">
        <f t="shared" si="28"/>
        <v>0</v>
      </c>
      <c r="W228" s="29">
        <f t="shared" si="30"/>
        <v>146.66947269864539</v>
      </c>
      <c r="X228" s="28">
        <f t="shared" si="29"/>
        <v>0</v>
      </c>
      <c r="Y228" s="22"/>
      <c r="Z228" s="22"/>
      <c r="AA228" s="26">
        <v>52.5</v>
      </c>
      <c r="AB228" s="26">
        <f t="shared" si="27"/>
        <v>0</v>
      </c>
      <c r="AC228" s="26">
        <f t="shared" si="27"/>
        <v>0</v>
      </c>
      <c r="AD228" s="26">
        <f t="shared" si="27"/>
        <v>0</v>
      </c>
      <c r="AE228" s="26">
        <f t="shared" si="27"/>
        <v>0</v>
      </c>
      <c r="AF228" s="26">
        <f t="shared" si="27"/>
        <v>0</v>
      </c>
      <c r="AG228" s="26">
        <f t="shared" si="27"/>
        <v>0</v>
      </c>
      <c r="AH228" s="26">
        <f t="shared" si="27"/>
        <v>0</v>
      </c>
      <c r="AI228" s="26">
        <f t="shared" si="27"/>
        <v>0</v>
      </c>
      <c r="AJ228" s="26">
        <f t="shared" si="31"/>
        <v>0</v>
      </c>
      <c r="AK228" s="26">
        <f t="shared" si="31"/>
        <v>0</v>
      </c>
      <c r="AL228" s="26">
        <f t="shared" si="31"/>
        <v>0</v>
      </c>
      <c r="AM228" s="26">
        <f t="shared" si="31"/>
        <v>0</v>
      </c>
      <c r="AN228" s="26">
        <f t="shared" si="31"/>
        <v>0</v>
      </c>
      <c r="AO228" s="26">
        <f t="shared" si="31"/>
        <v>0</v>
      </c>
      <c r="AP228" s="26">
        <f t="shared" si="25"/>
        <v>0</v>
      </c>
      <c r="AQ228" s="26">
        <f t="shared" si="25"/>
        <v>0</v>
      </c>
      <c r="AR228" s="26">
        <f t="shared" si="25"/>
        <v>0</v>
      </c>
      <c r="AS228" s="26">
        <f t="shared" si="25"/>
        <v>0</v>
      </c>
      <c r="AT228" s="21"/>
      <c r="AU228" s="21"/>
      <c r="AV228" s="21"/>
      <c r="AW228" s="21"/>
      <c r="AX228" s="21"/>
      <c r="AY228" s="21"/>
      <c r="AZ228" s="21"/>
      <c r="BA228" s="21"/>
      <c r="BB228" s="21"/>
      <c r="BC228" s="21"/>
      <c r="BD228" s="21"/>
      <c r="BE228" s="21"/>
    </row>
    <row r="229" spans="3:57">
      <c r="C229" s="26">
        <v>52.75</v>
      </c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  <c r="V229" s="26">
        <f t="shared" si="28"/>
        <v>0</v>
      </c>
      <c r="W229" s="29">
        <f t="shared" si="30"/>
        <v>145.25322147257157</v>
      </c>
      <c r="X229" s="28">
        <f t="shared" si="29"/>
        <v>0</v>
      </c>
      <c r="Y229" s="22"/>
      <c r="Z229" s="22"/>
      <c r="AA229" s="26">
        <v>52.75</v>
      </c>
      <c r="AB229" s="26">
        <f t="shared" si="27"/>
        <v>0</v>
      </c>
      <c r="AC229" s="26">
        <f t="shared" si="27"/>
        <v>0</v>
      </c>
      <c r="AD229" s="26">
        <f t="shared" si="27"/>
        <v>0</v>
      </c>
      <c r="AE229" s="26">
        <f t="shared" si="27"/>
        <v>0</v>
      </c>
      <c r="AF229" s="26">
        <f t="shared" si="27"/>
        <v>0</v>
      </c>
      <c r="AG229" s="26">
        <f t="shared" si="27"/>
        <v>0</v>
      </c>
      <c r="AH229" s="26">
        <f t="shared" si="27"/>
        <v>0</v>
      </c>
      <c r="AI229" s="26">
        <f t="shared" si="27"/>
        <v>0</v>
      </c>
      <c r="AJ229" s="26">
        <f t="shared" si="31"/>
        <v>0</v>
      </c>
      <c r="AK229" s="26">
        <f t="shared" si="31"/>
        <v>0</v>
      </c>
      <c r="AL229" s="26">
        <f t="shared" si="31"/>
        <v>0</v>
      </c>
      <c r="AM229" s="26">
        <f t="shared" si="31"/>
        <v>0</v>
      </c>
      <c r="AN229" s="26">
        <f t="shared" si="31"/>
        <v>0</v>
      </c>
      <c r="AO229" s="26">
        <f t="shared" si="31"/>
        <v>0</v>
      </c>
      <c r="AP229" s="26">
        <f t="shared" si="25"/>
        <v>0</v>
      </c>
      <c r="AQ229" s="26">
        <f t="shared" si="25"/>
        <v>0</v>
      </c>
      <c r="AR229" s="26">
        <f t="shared" si="25"/>
        <v>0</v>
      </c>
      <c r="AS229" s="26">
        <f t="shared" si="25"/>
        <v>0</v>
      </c>
      <c r="AT229" s="21"/>
      <c r="AU229" s="21"/>
      <c r="AV229" s="21"/>
      <c r="AW229" s="21"/>
      <c r="AX229" s="21"/>
      <c r="AY229" s="21"/>
      <c r="AZ229" s="21"/>
      <c r="BA229" s="21"/>
      <c r="BB229" s="21"/>
      <c r="BC229" s="21"/>
      <c r="BD229" s="21"/>
      <c r="BE229" s="21"/>
    </row>
    <row r="230" spans="3:57">
      <c r="C230" s="26">
        <v>53</v>
      </c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26">
        <f t="shared" si="28"/>
        <v>0</v>
      </c>
      <c r="W230" s="29">
        <f t="shared" si="30"/>
        <v>143.8516462929897</v>
      </c>
      <c r="X230" s="28">
        <f t="shared" si="29"/>
        <v>0</v>
      </c>
      <c r="Y230" s="22"/>
      <c r="Z230" s="22"/>
      <c r="AA230" s="26">
        <v>53</v>
      </c>
      <c r="AB230" s="26">
        <f t="shared" si="27"/>
        <v>0</v>
      </c>
      <c r="AC230" s="26">
        <f t="shared" si="27"/>
        <v>0</v>
      </c>
      <c r="AD230" s="26">
        <f t="shared" si="27"/>
        <v>0</v>
      </c>
      <c r="AE230" s="26">
        <f t="shared" si="27"/>
        <v>0</v>
      </c>
      <c r="AF230" s="26">
        <f t="shared" si="27"/>
        <v>0</v>
      </c>
      <c r="AG230" s="26">
        <f t="shared" si="27"/>
        <v>0</v>
      </c>
      <c r="AH230" s="26">
        <f t="shared" si="27"/>
        <v>0</v>
      </c>
      <c r="AI230" s="26">
        <f t="shared" si="27"/>
        <v>0</v>
      </c>
      <c r="AJ230" s="26">
        <f t="shared" si="31"/>
        <v>0</v>
      </c>
      <c r="AK230" s="26">
        <f t="shared" si="31"/>
        <v>0</v>
      </c>
      <c r="AL230" s="26">
        <f t="shared" si="31"/>
        <v>0</v>
      </c>
      <c r="AM230" s="26">
        <f t="shared" si="31"/>
        <v>0</v>
      </c>
      <c r="AN230" s="26">
        <f t="shared" si="31"/>
        <v>0</v>
      </c>
      <c r="AO230" s="26">
        <f t="shared" si="31"/>
        <v>0</v>
      </c>
      <c r="AP230" s="26">
        <f t="shared" si="25"/>
        <v>0</v>
      </c>
      <c r="AQ230" s="26">
        <f t="shared" si="25"/>
        <v>0</v>
      </c>
      <c r="AR230" s="26">
        <f t="shared" si="25"/>
        <v>0</v>
      </c>
      <c r="AS230" s="26">
        <f t="shared" si="25"/>
        <v>0</v>
      </c>
      <c r="AT230" s="21"/>
      <c r="AU230" s="21"/>
      <c r="AV230" s="21"/>
      <c r="AW230" s="21"/>
      <c r="AX230" s="21"/>
      <c r="AY230" s="21"/>
      <c r="AZ230" s="21"/>
      <c r="BA230" s="21"/>
      <c r="BB230" s="21"/>
      <c r="BC230" s="21"/>
      <c r="BD230" s="21"/>
      <c r="BE230" s="21"/>
    </row>
    <row r="231" spans="3:57">
      <c r="C231" s="26">
        <v>53.25</v>
      </c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  <c r="V231" s="26">
        <f t="shared" si="28"/>
        <v>0</v>
      </c>
      <c r="W231" s="29">
        <f t="shared" si="30"/>
        <v>142.46459507788447</v>
      </c>
      <c r="X231" s="28">
        <f t="shared" si="29"/>
        <v>0</v>
      </c>
      <c r="Y231" s="22"/>
      <c r="Z231" s="22"/>
      <c r="AA231" s="26">
        <v>53.25</v>
      </c>
      <c r="AB231" s="26">
        <f t="shared" si="27"/>
        <v>0</v>
      </c>
      <c r="AC231" s="26">
        <f t="shared" si="27"/>
        <v>0</v>
      </c>
      <c r="AD231" s="26">
        <f t="shared" si="27"/>
        <v>0</v>
      </c>
      <c r="AE231" s="26">
        <f t="shared" si="27"/>
        <v>0</v>
      </c>
      <c r="AF231" s="26">
        <f t="shared" si="27"/>
        <v>0</v>
      </c>
      <c r="AG231" s="26">
        <f t="shared" si="27"/>
        <v>0</v>
      </c>
      <c r="AH231" s="26">
        <f t="shared" si="27"/>
        <v>0</v>
      </c>
      <c r="AI231" s="26">
        <f t="shared" si="27"/>
        <v>0</v>
      </c>
      <c r="AJ231" s="26">
        <f t="shared" si="31"/>
        <v>0</v>
      </c>
      <c r="AK231" s="26">
        <f t="shared" si="31"/>
        <v>0</v>
      </c>
      <c r="AL231" s="26">
        <f t="shared" si="31"/>
        <v>0</v>
      </c>
      <c r="AM231" s="26">
        <f t="shared" si="31"/>
        <v>0</v>
      </c>
      <c r="AN231" s="26">
        <f t="shared" si="31"/>
        <v>0</v>
      </c>
      <c r="AO231" s="26">
        <f t="shared" si="31"/>
        <v>0</v>
      </c>
      <c r="AP231" s="26">
        <f t="shared" si="25"/>
        <v>0</v>
      </c>
      <c r="AQ231" s="26">
        <f t="shared" si="25"/>
        <v>0</v>
      </c>
      <c r="AR231" s="26">
        <f t="shared" si="25"/>
        <v>0</v>
      </c>
      <c r="AS231" s="26">
        <f t="shared" si="25"/>
        <v>0</v>
      </c>
      <c r="AT231" s="21"/>
      <c r="AU231" s="21"/>
      <c r="AV231" s="21"/>
      <c r="AW231" s="21"/>
      <c r="AX231" s="21"/>
      <c r="AY231" s="21"/>
      <c r="AZ231" s="21"/>
      <c r="BA231" s="21"/>
      <c r="BB231" s="21"/>
      <c r="BC231" s="21"/>
      <c r="BD231" s="21"/>
      <c r="BE231" s="21"/>
    </row>
    <row r="232" spans="3:57">
      <c r="C232" s="26">
        <v>53.5</v>
      </c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  <c r="V232" s="26">
        <f t="shared" si="28"/>
        <v>0</v>
      </c>
      <c r="W232" s="29">
        <f t="shared" si="30"/>
        <v>141.09191732120584</v>
      </c>
      <c r="X232" s="28">
        <f t="shared" si="29"/>
        <v>0</v>
      </c>
      <c r="Y232" s="22"/>
      <c r="Z232" s="22"/>
      <c r="AA232" s="26">
        <v>53.5</v>
      </c>
      <c r="AB232" s="26">
        <f t="shared" si="27"/>
        <v>0</v>
      </c>
      <c r="AC232" s="26">
        <f t="shared" si="27"/>
        <v>0</v>
      </c>
      <c r="AD232" s="26">
        <f t="shared" si="27"/>
        <v>0</v>
      </c>
      <c r="AE232" s="26">
        <f t="shared" si="27"/>
        <v>0</v>
      </c>
      <c r="AF232" s="26">
        <f t="shared" si="27"/>
        <v>0</v>
      </c>
      <c r="AG232" s="26">
        <f t="shared" si="27"/>
        <v>0</v>
      </c>
      <c r="AH232" s="26">
        <f t="shared" si="27"/>
        <v>0</v>
      </c>
      <c r="AI232" s="26">
        <f t="shared" si="27"/>
        <v>0</v>
      </c>
      <c r="AJ232" s="26">
        <f t="shared" si="31"/>
        <v>0</v>
      </c>
      <c r="AK232" s="26">
        <f t="shared" si="31"/>
        <v>0</v>
      </c>
      <c r="AL232" s="26">
        <f t="shared" si="31"/>
        <v>0</v>
      </c>
      <c r="AM232" s="26">
        <f t="shared" si="31"/>
        <v>0</v>
      </c>
      <c r="AN232" s="26">
        <f t="shared" si="31"/>
        <v>0</v>
      </c>
      <c r="AO232" s="26">
        <f t="shared" si="31"/>
        <v>0</v>
      </c>
      <c r="AP232" s="26">
        <f t="shared" si="25"/>
        <v>0</v>
      </c>
      <c r="AQ232" s="26">
        <f t="shared" si="25"/>
        <v>0</v>
      </c>
      <c r="AR232" s="26">
        <f t="shared" si="25"/>
        <v>0</v>
      </c>
      <c r="AS232" s="26">
        <f t="shared" si="25"/>
        <v>0</v>
      </c>
      <c r="AT232" s="21"/>
      <c r="AU232" s="21"/>
      <c r="AV232" s="21"/>
      <c r="AW232" s="21"/>
      <c r="AX232" s="21"/>
      <c r="AY232" s="21"/>
      <c r="AZ232" s="21"/>
      <c r="BA232" s="21"/>
      <c r="BB232" s="21"/>
      <c r="BC232" s="21"/>
      <c r="BD232" s="21"/>
      <c r="BE232" s="21"/>
    </row>
    <row r="233" spans="3:57">
      <c r="C233" s="26">
        <v>53.75</v>
      </c>
      <c r="D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  <c r="V233" s="26">
        <f t="shared" si="28"/>
        <v>0</v>
      </c>
      <c r="W233" s="29">
        <f t="shared" si="30"/>
        <v>139.73346407653793</v>
      </c>
      <c r="X233" s="28">
        <f t="shared" si="29"/>
        <v>0</v>
      </c>
      <c r="Y233" s="22"/>
      <c r="Z233" s="22"/>
      <c r="AA233" s="26">
        <v>53.75</v>
      </c>
      <c r="AB233" s="26">
        <f t="shared" si="27"/>
        <v>0</v>
      </c>
      <c r="AC233" s="26">
        <f t="shared" si="27"/>
        <v>0</v>
      </c>
      <c r="AD233" s="26">
        <f t="shared" si="27"/>
        <v>0</v>
      </c>
      <c r="AE233" s="26">
        <f t="shared" si="27"/>
        <v>0</v>
      </c>
      <c r="AF233" s="26">
        <f t="shared" si="27"/>
        <v>0</v>
      </c>
      <c r="AG233" s="26">
        <f t="shared" si="27"/>
        <v>0</v>
      </c>
      <c r="AH233" s="26">
        <f t="shared" si="27"/>
        <v>0</v>
      </c>
      <c r="AI233" s="26">
        <f t="shared" si="27"/>
        <v>0</v>
      </c>
      <c r="AJ233" s="26">
        <f t="shared" si="31"/>
        <v>0</v>
      </c>
      <c r="AK233" s="26">
        <f t="shared" si="31"/>
        <v>0</v>
      </c>
      <c r="AL233" s="26">
        <f t="shared" si="31"/>
        <v>0</v>
      </c>
      <c r="AM233" s="26">
        <f t="shared" si="31"/>
        <v>0</v>
      </c>
      <c r="AN233" s="26">
        <f t="shared" si="31"/>
        <v>0</v>
      </c>
      <c r="AO233" s="26">
        <f t="shared" si="31"/>
        <v>0</v>
      </c>
      <c r="AP233" s="26">
        <f t="shared" si="25"/>
        <v>0</v>
      </c>
      <c r="AQ233" s="26">
        <f t="shared" si="25"/>
        <v>0</v>
      </c>
      <c r="AR233" s="26">
        <f t="shared" si="25"/>
        <v>0</v>
      </c>
      <c r="AS233" s="26">
        <f t="shared" si="25"/>
        <v>0</v>
      </c>
      <c r="AT233" s="21"/>
      <c r="AU233" s="21"/>
      <c r="AV233" s="21"/>
      <c r="AW233" s="21"/>
      <c r="AX233" s="21"/>
      <c r="AY233" s="21"/>
      <c r="AZ233" s="21"/>
      <c r="BA233" s="21"/>
      <c r="BB233" s="21"/>
      <c r="BC233" s="21"/>
      <c r="BD233" s="21"/>
      <c r="BE233" s="21"/>
    </row>
    <row r="234" spans="3:57">
      <c r="C234" s="26">
        <v>54</v>
      </c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26">
        <f t="shared" si="28"/>
        <v>0</v>
      </c>
      <c r="W234" s="29">
        <f t="shared" si="30"/>
        <v>138.38908794093715</v>
      </c>
      <c r="X234" s="28">
        <f t="shared" si="29"/>
        <v>0</v>
      </c>
      <c r="Y234" s="22"/>
      <c r="Z234" s="22"/>
      <c r="AA234" s="26">
        <v>54</v>
      </c>
      <c r="AB234" s="26">
        <f t="shared" si="27"/>
        <v>0</v>
      </c>
      <c r="AC234" s="26">
        <f t="shared" si="27"/>
        <v>0</v>
      </c>
      <c r="AD234" s="26">
        <f t="shared" si="27"/>
        <v>0</v>
      </c>
      <c r="AE234" s="26">
        <f t="shared" si="27"/>
        <v>0</v>
      </c>
      <c r="AF234" s="26">
        <f t="shared" si="27"/>
        <v>0</v>
      </c>
      <c r="AG234" s="26">
        <f t="shared" si="27"/>
        <v>0</v>
      </c>
      <c r="AH234" s="26">
        <f t="shared" si="27"/>
        <v>0</v>
      </c>
      <c r="AI234" s="26">
        <f t="shared" si="27"/>
        <v>0</v>
      </c>
      <c r="AJ234" s="26">
        <f t="shared" si="31"/>
        <v>0</v>
      </c>
      <c r="AK234" s="26">
        <f t="shared" si="31"/>
        <v>0</v>
      </c>
      <c r="AL234" s="26">
        <f t="shared" si="31"/>
        <v>0</v>
      </c>
      <c r="AM234" s="26">
        <f t="shared" si="31"/>
        <v>0</v>
      </c>
      <c r="AN234" s="26">
        <f t="shared" si="31"/>
        <v>0</v>
      </c>
      <c r="AO234" s="26">
        <f t="shared" si="31"/>
        <v>0</v>
      </c>
      <c r="AP234" s="26">
        <f t="shared" si="25"/>
        <v>0</v>
      </c>
      <c r="AQ234" s="26">
        <f t="shared" si="25"/>
        <v>0</v>
      </c>
      <c r="AR234" s="26">
        <f t="shared" si="25"/>
        <v>0</v>
      </c>
      <c r="AS234" s="26">
        <f t="shared" si="25"/>
        <v>0</v>
      </c>
      <c r="AT234" s="21"/>
      <c r="AU234" s="21"/>
      <c r="AV234" s="21"/>
      <c r="AW234" s="21"/>
      <c r="AX234" s="21"/>
      <c r="AY234" s="21"/>
      <c r="AZ234" s="21"/>
      <c r="BA234" s="21"/>
      <c r="BB234" s="21"/>
      <c r="BC234" s="21"/>
      <c r="BD234" s="21"/>
      <c r="BE234" s="21"/>
    </row>
    <row r="235" spans="3:57">
      <c r="C235" s="26">
        <v>54.25</v>
      </c>
      <c r="D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  <c r="V235" s="26">
        <f t="shared" si="28"/>
        <v>0</v>
      </c>
      <c r="W235" s="29">
        <f t="shared" si="30"/>
        <v>137.05864303893779</v>
      </c>
      <c r="X235" s="28">
        <f t="shared" si="29"/>
        <v>0</v>
      </c>
      <c r="Y235" s="22"/>
      <c r="Z235" s="22"/>
      <c r="AA235" s="26">
        <v>54.25</v>
      </c>
      <c r="AB235" s="26">
        <f t="shared" si="27"/>
        <v>0</v>
      </c>
      <c r="AC235" s="26">
        <f t="shared" si="27"/>
        <v>0</v>
      </c>
      <c r="AD235" s="26">
        <f t="shared" si="27"/>
        <v>0</v>
      </c>
      <c r="AE235" s="26">
        <f t="shared" si="27"/>
        <v>0</v>
      </c>
      <c r="AF235" s="26">
        <f t="shared" si="27"/>
        <v>0</v>
      </c>
      <c r="AG235" s="26">
        <f t="shared" si="27"/>
        <v>0</v>
      </c>
      <c r="AH235" s="26">
        <f t="shared" si="27"/>
        <v>0</v>
      </c>
      <c r="AI235" s="26">
        <f t="shared" si="27"/>
        <v>0</v>
      </c>
      <c r="AJ235" s="26">
        <f t="shared" si="31"/>
        <v>0</v>
      </c>
      <c r="AK235" s="26">
        <f t="shared" si="31"/>
        <v>0</v>
      </c>
      <c r="AL235" s="26">
        <f t="shared" si="31"/>
        <v>0</v>
      </c>
      <c r="AM235" s="26">
        <f t="shared" si="31"/>
        <v>0</v>
      </c>
      <c r="AN235" s="26">
        <f t="shared" si="31"/>
        <v>0</v>
      </c>
      <c r="AO235" s="26">
        <f t="shared" si="31"/>
        <v>0</v>
      </c>
      <c r="AP235" s="26">
        <f t="shared" si="25"/>
        <v>0</v>
      </c>
      <c r="AQ235" s="26">
        <f t="shared" si="25"/>
        <v>0</v>
      </c>
      <c r="AR235" s="26">
        <f t="shared" si="25"/>
        <v>0</v>
      </c>
      <c r="AS235" s="26">
        <f t="shared" si="25"/>
        <v>0</v>
      </c>
      <c r="AT235" s="21"/>
      <c r="AU235" s="21"/>
      <c r="AV235" s="21"/>
      <c r="AW235" s="21"/>
      <c r="AX235" s="21"/>
      <c r="AY235" s="21"/>
      <c r="AZ235" s="21"/>
      <c r="BA235" s="21"/>
      <c r="BB235" s="21"/>
      <c r="BC235" s="21"/>
      <c r="BD235" s="21"/>
      <c r="BE235" s="21"/>
    </row>
    <row r="236" spans="3:57">
      <c r="C236" s="26">
        <v>54.5</v>
      </c>
      <c r="D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  <c r="V236" s="26">
        <f t="shared" si="28"/>
        <v>0</v>
      </c>
      <c r="W236" s="29">
        <f t="shared" si="30"/>
        <v>135.74198500672344</v>
      </c>
      <c r="X236" s="28">
        <f t="shared" si="29"/>
        <v>0</v>
      </c>
      <c r="Y236" s="22"/>
      <c r="Z236" s="22"/>
      <c r="AA236" s="26">
        <v>54.5</v>
      </c>
      <c r="AB236" s="26">
        <f t="shared" si="27"/>
        <v>0</v>
      </c>
      <c r="AC236" s="26">
        <f t="shared" si="27"/>
        <v>0</v>
      </c>
      <c r="AD236" s="26">
        <f t="shared" si="27"/>
        <v>0</v>
      </c>
      <c r="AE236" s="26">
        <f t="shared" si="27"/>
        <v>0</v>
      </c>
      <c r="AF236" s="26">
        <f t="shared" si="27"/>
        <v>0</v>
      </c>
      <c r="AG236" s="26">
        <f t="shared" si="27"/>
        <v>0</v>
      </c>
      <c r="AH236" s="26">
        <f t="shared" si="27"/>
        <v>0</v>
      </c>
      <c r="AI236" s="26">
        <f t="shared" si="27"/>
        <v>0</v>
      </c>
      <c r="AJ236" s="26">
        <f t="shared" si="31"/>
        <v>0</v>
      </c>
      <c r="AK236" s="26">
        <f t="shared" si="31"/>
        <v>0</v>
      </c>
      <c r="AL236" s="26">
        <f t="shared" si="31"/>
        <v>0</v>
      </c>
      <c r="AM236" s="26">
        <f t="shared" si="31"/>
        <v>0</v>
      </c>
      <c r="AN236" s="26">
        <f t="shared" si="31"/>
        <v>0</v>
      </c>
      <c r="AO236" s="26">
        <f t="shared" si="31"/>
        <v>0</v>
      </c>
      <c r="AP236" s="26">
        <f t="shared" si="25"/>
        <v>0</v>
      </c>
      <c r="AQ236" s="26">
        <f t="shared" si="25"/>
        <v>0</v>
      </c>
      <c r="AR236" s="26">
        <f t="shared" si="25"/>
        <v>0</v>
      </c>
      <c r="AS236" s="26">
        <f t="shared" si="25"/>
        <v>0</v>
      </c>
      <c r="AT236" s="21"/>
      <c r="AU236" s="21"/>
      <c r="AV236" s="21"/>
      <c r="AW236" s="21"/>
      <c r="AX236" s="21"/>
      <c r="AY236" s="21"/>
      <c r="AZ236" s="21"/>
      <c r="BA236" s="21"/>
      <c r="BB236" s="21"/>
      <c r="BC236" s="21"/>
      <c r="BD236" s="21"/>
      <c r="BE236" s="21"/>
    </row>
    <row r="237" spans="3:57">
      <c r="C237" s="26">
        <v>54.75</v>
      </c>
      <c r="D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  <c r="V237" s="26">
        <f t="shared" si="28"/>
        <v>0</v>
      </c>
      <c r="W237" s="29">
        <f t="shared" si="30"/>
        <v>134.43897097646229</v>
      </c>
      <c r="X237" s="28">
        <f t="shared" si="29"/>
        <v>0</v>
      </c>
      <c r="Y237" s="22"/>
      <c r="Z237" s="22"/>
      <c r="AA237" s="26">
        <v>54.75</v>
      </c>
      <c r="AB237" s="26">
        <f t="shared" si="27"/>
        <v>0</v>
      </c>
      <c r="AC237" s="26">
        <f t="shared" si="27"/>
        <v>0</v>
      </c>
      <c r="AD237" s="26">
        <f t="shared" si="27"/>
        <v>0</v>
      </c>
      <c r="AE237" s="26">
        <f t="shared" si="27"/>
        <v>0</v>
      </c>
      <c r="AF237" s="26">
        <f t="shared" si="27"/>
        <v>0</v>
      </c>
      <c r="AG237" s="26">
        <f t="shared" si="27"/>
        <v>0</v>
      </c>
      <c r="AH237" s="26">
        <f t="shared" si="27"/>
        <v>0</v>
      </c>
      <c r="AI237" s="26">
        <f t="shared" si="27"/>
        <v>0</v>
      </c>
      <c r="AJ237" s="26">
        <f t="shared" si="31"/>
        <v>0</v>
      </c>
      <c r="AK237" s="26">
        <f t="shared" si="31"/>
        <v>0</v>
      </c>
      <c r="AL237" s="26">
        <f t="shared" si="31"/>
        <v>0</v>
      </c>
      <c r="AM237" s="26">
        <f t="shared" si="31"/>
        <v>0</v>
      </c>
      <c r="AN237" s="26">
        <f t="shared" si="31"/>
        <v>0</v>
      </c>
      <c r="AO237" s="26">
        <f t="shared" si="31"/>
        <v>0</v>
      </c>
      <c r="AP237" s="26">
        <f t="shared" si="25"/>
        <v>0</v>
      </c>
      <c r="AQ237" s="26">
        <f t="shared" si="25"/>
        <v>0</v>
      </c>
      <c r="AR237" s="26">
        <f t="shared" si="25"/>
        <v>0</v>
      </c>
      <c r="AS237" s="26">
        <f t="shared" si="25"/>
        <v>0</v>
      </c>
      <c r="AT237" s="21"/>
      <c r="AU237" s="21"/>
      <c r="AV237" s="21"/>
      <c r="AW237" s="21"/>
      <c r="AX237" s="21"/>
      <c r="AY237" s="21"/>
      <c r="AZ237" s="21"/>
      <c r="BA237" s="21"/>
      <c r="BB237" s="21"/>
      <c r="BC237" s="21"/>
      <c r="BD237" s="21"/>
      <c r="BE237" s="21"/>
    </row>
    <row r="238" spans="3:57">
      <c r="C238" s="26">
        <v>55</v>
      </c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26">
        <f t="shared" si="28"/>
        <v>0</v>
      </c>
      <c r="W238" s="29">
        <f t="shared" si="30"/>
        <v>133.14945956080487</v>
      </c>
      <c r="X238" s="28">
        <f t="shared" si="29"/>
        <v>0</v>
      </c>
      <c r="Y238" s="22"/>
      <c r="Z238" s="22"/>
      <c r="AA238" s="26">
        <v>55</v>
      </c>
      <c r="AB238" s="26">
        <f t="shared" si="27"/>
        <v>0</v>
      </c>
      <c r="AC238" s="26">
        <f t="shared" si="27"/>
        <v>0</v>
      </c>
      <c r="AD238" s="26">
        <f t="shared" si="27"/>
        <v>0</v>
      </c>
      <c r="AE238" s="26">
        <f t="shared" si="27"/>
        <v>0</v>
      </c>
      <c r="AF238" s="26">
        <f t="shared" si="27"/>
        <v>0</v>
      </c>
      <c r="AG238" s="26">
        <f t="shared" si="27"/>
        <v>0</v>
      </c>
      <c r="AH238" s="26">
        <f t="shared" si="27"/>
        <v>0</v>
      </c>
      <c r="AI238" s="26">
        <f t="shared" si="27"/>
        <v>0</v>
      </c>
      <c r="AJ238" s="26">
        <f t="shared" si="31"/>
        <v>0</v>
      </c>
      <c r="AK238" s="26">
        <f t="shared" si="31"/>
        <v>0</v>
      </c>
      <c r="AL238" s="26">
        <f t="shared" si="31"/>
        <v>0</v>
      </c>
      <c r="AM238" s="26">
        <f t="shared" si="31"/>
        <v>0</v>
      </c>
      <c r="AN238" s="26">
        <f t="shared" si="31"/>
        <v>0</v>
      </c>
      <c r="AO238" s="26">
        <f t="shared" si="31"/>
        <v>0</v>
      </c>
      <c r="AP238" s="26">
        <f t="shared" si="25"/>
        <v>0</v>
      </c>
      <c r="AQ238" s="26">
        <f t="shared" si="25"/>
        <v>0</v>
      </c>
      <c r="AR238" s="26">
        <f t="shared" si="25"/>
        <v>0</v>
      </c>
      <c r="AS238" s="26">
        <f t="shared" si="25"/>
        <v>0</v>
      </c>
      <c r="AT238" s="21"/>
      <c r="AU238" s="21"/>
      <c r="AV238" s="21"/>
      <c r="AW238" s="21"/>
      <c r="AX238" s="21"/>
      <c r="AY238" s="21"/>
      <c r="AZ238" s="21"/>
      <c r="BA238" s="21"/>
      <c r="BB238" s="21"/>
      <c r="BC238" s="21"/>
      <c r="BD238" s="21"/>
      <c r="BE238" s="21"/>
    </row>
    <row r="239" spans="3:57">
      <c r="C239" s="26">
        <v>55.25</v>
      </c>
      <c r="D239" s="16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  <c r="V239" s="26">
        <f t="shared" si="28"/>
        <v>0</v>
      </c>
      <c r="W239" s="29">
        <f t="shared" si="30"/>
        <v>131.87331083754248</v>
      </c>
      <c r="X239" s="28">
        <f t="shared" si="29"/>
        <v>0</v>
      </c>
      <c r="Y239" s="22"/>
      <c r="Z239" s="22"/>
      <c r="AA239" s="26">
        <v>55.25</v>
      </c>
      <c r="AB239" s="26">
        <f t="shared" si="27"/>
        <v>0</v>
      </c>
      <c r="AC239" s="26">
        <f t="shared" si="27"/>
        <v>0</v>
      </c>
      <c r="AD239" s="26">
        <f t="shared" si="27"/>
        <v>0</v>
      </c>
      <c r="AE239" s="26">
        <f t="shared" si="27"/>
        <v>0</v>
      </c>
      <c r="AF239" s="26">
        <f t="shared" si="27"/>
        <v>0</v>
      </c>
      <c r="AG239" s="26">
        <f t="shared" si="27"/>
        <v>0</v>
      </c>
      <c r="AH239" s="26">
        <f t="shared" si="27"/>
        <v>0</v>
      </c>
      <c r="AI239" s="26">
        <f t="shared" si="27"/>
        <v>0</v>
      </c>
      <c r="AJ239" s="26">
        <f t="shared" si="31"/>
        <v>0</v>
      </c>
      <c r="AK239" s="26">
        <f t="shared" si="31"/>
        <v>0</v>
      </c>
      <c r="AL239" s="26">
        <f t="shared" si="31"/>
        <v>0</v>
      </c>
      <c r="AM239" s="26">
        <f t="shared" si="31"/>
        <v>0</v>
      </c>
      <c r="AN239" s="26">
        <f t="shared" si="31"/>
        <v>0</v>
      </c>
      <c r="AO239" s="26">
        <f t="shared" si="31"/>
        <v>0</v>
      </c>
      <c r="AP239" s="26">
        <f t="shared" si="25"/>
        <v>0</v>
      </c>
      <c r="AQ239" s="26">
        <f t="shared" si="25"/>
        <v>0</v>
      </c>
      <c r="AR239" s="26">
        <f t="shared" si="25"/>
        <v>0</v>
      </c>
      <c r="AS239" s="26">
        <f t="shared" si="25"/>
        <v>0</v>
      </c>
      <c r="AT239" s="21"/>
      <c r="AU239" s="21"/>
      <c r="AV239" s="21"/>
      <c r="AW239" s="21"/>
      <c r="AX239" s="21"/>
      <c r="AY239" s="21"/>
      <c r="AZ239" s="21"/>
      <c r="BA239" s="21"/>
      <c r="BB239" s="21"/>
      <c r="BC239" s="21"/>
      <c r="BD239" s="21"/>
      <c r="BE239" s="21"/>
    </row>
    <row r="240" spans="3:57">
      <c r="C240" s="26">
        <v>55.5</v>
      </c>
      <c r="D240" s="16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  <c r="V240" s="26">
        <f t="shared" si="28"/>
        <v>0</v>
      </c>
      <c r="W240" s="29">
        <f t="shared" si="30"/>
        <v>130.61038633442439</v>
      </c>
      <c r="X240" s="28">
        <f t="shared" si="29"/>
        <v>0</v>
      </c>
      <c r="Y240" s="22"/>
      <c r="Z240" s="22"/>
      <c r="AA240" s="26">
        <v>55.5</v>
      </c>
      <c r="AB240" s="26">
        <f t="shared" si="27"/>
        <v>0</v>
      </c>
      <c r="AC240" s="26">
        <f t="shared" si="27"/>
        <v>0</v>
      </c>
      <c r="AD240" s="26">
        <f t="shared" si="27"/>
        <v>0</v>
      </c>
      <c r="AE240" s="26">
        <f t="shared" si="27"/>
        <v>0</v>
      </c>
      <c r="AF240" s="26">
        <f t="shared" si="27"/>
        <v>0</v>
      </c>
      <c r="AG240" s="26">
        <f t="shared" si="27"/>
        <v>0</v>
      </c>
      <c r="AH240" s="26">
        <f t="shared" si="27"/>
        <v>0</v>
      </c>
      <c r="AI240" s="26">
        <f t="shared" si="27"/>
        <v>0</v>
      </c>
      <c r="AJ240" s="26">
        <f t="shared" si="31"/>
        <v>0</v>
      </c>
      <c r="AK240" s="26">
        <f t="shared" si="31"/>
        <v>0</v>
      </c>
      <c r="AL240" s="26">
        <f t="shared" si="31"/>
        <v>0</v>
      </c>
      <c r="AM240" s="26">
        <f t="shared" si="31"/>
        <v>0</v>
      </c>
      <c r="AN240" s="26">
        <f t="shared" si="31"/>
        <v>0</v>
      </c>
      <c r="AO240" s="26">
        <f t="shared" si="31"/>
        <v>0</v>
      </c>
      <c r="AP240" s="26">
        <f t="shared" si="25"/>
        <v>0</v>
      </c>
      <c r="AQ240" s="26">
        <f t="shared" si="25"/>
        <v>0</v>
      </c>
      <c r="AR240" s="26">
        <f t="shared" si="25"/>
        <v>0</v>
      </c>
      <c r="AS240" s="26">
        <f t="shared" si="25"/>
        <v>0</v>
      </c>
      <c r="AT240" s="21"/>
      <c r="AU240" s="21"/>
      <c r="AV240" s="21"/>
      <c r="AW240" s="21"/>
      <c r="AX240" s="21"/>
      <c r="AY240" s="21"/>
      <c r="AZ240" s="21"/>
      <c r="BA240" s="21"/>
      <c r="BB240" s="21"/>
      <c r="BC240" s="21"/>
      <c r="BD240" s="21"/>
      <c r="BE240" s="21"/>
    </row>
    <row r="241" spans="3:57">
      <c r="C241" s="26">
        <v>55.75</v>
      </c>
      <c r="D241" s="16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  <c r="V241" s="26">
        <f t="shared" si="28"/>
        <v>0</v>
      </c>
      <c r="W241" s="29">
        <f t="shared" si="30"/>
        <v>129.3605490141326</v>
      </c>
      <c r="X241" s="28">
        <f t="shared" si="29"/>
        <v>0</v>
      </c>
      <c r="Y241" s="22"/>
      <c r="Z241" s="22"/>
      <c r="AA241" s="26">
        <v>55.75</v>
      </c>
      <c r="AB241" s="26">
        <f t="shared" si="27"/>
        <v>0</v>
      </c>
      <c r="AC241" s="26">
        <f t="shared" si="27"/>
        <v>0</v>
      </c>
      <c r="AD241" s="26">
        <f t="shared" si="27"/>
        <v>0</v>
      </c>
      <c r="AE241" s="26">
        <f t="shared" ref="AE241:AI259" si="32">$B$6*(1-ISBLANK(G241))</f>
        <v>0</v>
      </c>
      <c r="AF241" s="26">
        <f t="shared" si="32"/>
        <v>0</v>
      </c>
      <c r="AG241" s="26">
        <f t="shared" si="32"/>
        <v>0</v>
      </c>
      <c r="AH241" s="26">
        <f t="shared" si="32"/>
        <v>0</v>
      </c>
      <c r="AI241" s="26">
        <f t="shared" si="32"/>
        <v>0</v>
      </c>
      <c r="AJ241" s="26">
        <f t="shared" si="31"/>
        <v>0</v>
      </c>
      <c r="AK241" s="26">
        <f t="shared" si="31"/>
        <v>0</v>
      </c>
      <c r="AL241" s="26">
        <f t="shared" si="31"/>
        <v>0</v>
      </c>
      <c r="AM241" s="26">
        <f t="shared" si="31"/>
        <v>0</v>
      </c>
      <c r="AN241" s="26">
        <f t="shared" si="31"/>
        <v>0</v>
      </c>
      <c r="AO241" s="26">
        <f t="shared" si="31"/>
        <v>0</v>
      </c>
      <c r="AP241" s="26">
        <f t="shared" si="25"/>
        <v>0</v>
      </c>
      <c r="AQ241" s="26">
        <f t="shared" si="25"/>
        <v>0</v>
      </c>
      <c r="AR241" s="26">
        <f t="shared" si="25"/>
        <v>0</v>
      </c>
      <c r="AS241" s="26">
        <f t="shared" si="25"/>
        <v>0</v>
      </c>
      <c r="AT241" s="21"/>
      <c r="AU241" s="21"/>
      <c r="AV241" s="21"/>
      <c r="AW241" s="21"/>
      <c r="AX241" s="21"/>
      <c r="AY241" s="21"/>
      <c r="AZ241" s="21"/>
      <c r="BA241" s="21"/>
      <c r="BB241" s="21"/>
      <c r="BC241" s="21"/>
      <c r="BD241" s="21"/>
      <c r="BE241" s="21"/>
    </row>
    <row r="242" spans="3:57">
      <c r="C242" s="26">
        <v>56</v>
      </c>
      <c r="D242" s="16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  <c r="V242" s="26">
        <f t="shared" si="28"/>
        <v>0</v>
      </c>
      <c r="W242" s="29">
        <f t="shared" si="30"/>
        <v>128.12366325941213</v>
      </c>
      <c r="X242" s="28">
        <f t="shared" si="29"/>
        <v>0</v>
      </c>
      <c r="Y242" s="22"/>
      <c r="Z242" s="22"/>
      <c r="AA242" s="26">
        <v>56</v>
      </c>
      <c r="AB242" s="26">
        <f t="shared" ref="AB242:AD259" si="33">$B$6*(1-ISBLANK(D242))</f>
        <v>0</v>
      </c>
      <c r="AC242" s="26">
        <f t="shared" si="33"/>
        <v>0</v>
      </c>
      <c r="AD242" s="26">
        <f t="shared" si="33"/>
        <v>0</v>
      </c>
      <c r="AE242" s="26">
        <f t="shared" si="32"/>
        <v>0</v>
      </c>
      <c r="AF242" s="26">
        <f t="shared" si="32"/>
        <v>0</v>
      </c>
      <c r="AG242" s="26">
        <f t="shared" si="32"/>
        <v>0</v>
      </c>
      <c r="AH242" s="26">
        <f t="shared" si="32"/>
        <v>0</v>
      </c>
      <c r="AI242" s="26">
        <f t="shared" si="32"/>
        <v>0</v>
      </c>
      <c r="AJ242" s="26">
        <f t="shared" si="31"/>
        <v>0</v>
      </c>
      <c r="AK242" s="26">
        <f t="shared" si="31"/>
        <v>0</v>
      </c>
      <c r="AL242" s="26">
        <f t="shared" si="31"/>
        <v>0</v>
      </c>
      <c r="AM242" s="26">
        <f t="shared" si="31"/>
        <v>0</v>
      </c>
      <c r="AN242" s="26">
        <f t="shared" si="31"/>
        <v>0</v>
      </c>
      <c r="AO242" s="26">
        <f t="shared" si="31"/>
        <v>0</v>
      </c>
      <c r="AP242" s="26">
        <f t="shared" si="25"/>
        <v>0</v>
      </c>
      <c r="AQ242" s="26">
        <f t="shared" si="25"/>
        <v>0</v>
      </c>
      <c r="AR242" s="26">
        <f t="shared" si="25"/>
        <v>0</v>
      </c>
      <c r="AS242" s="26">
        <f t="shared" si="25"/>
        <v>0</v>
      </c>
      <c r="AT242" s="21"/>
      <c r="AU242" s="21"/>
      <c r="AV242" s="21"/>
      <c r="AW242" s="21"/>
      <c r="AX242" s="21"/>
      <c r="AY242" s="21"/>
      <c r="AZ242" s="21"/>
      <c r="BA242" s="21"/>
      <c r="BB242" s="21"/>
      <c r="BC242" s="21"/>
      <c r="BD242" s="21"/>
      <c r="BE242" s="21"/>
    </row>
    <row r="243" spans="3:57">
      <c r="C243" s="26">
        <v>56.25</v>
      </c>
      <c r="D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  <c r="V243" s="26">
        <f t="shared" si="28"/>
        <v>0</v>
      </c>
      <c r="W243" s="29">
        <f t="shared" si="30"/>
        <v>126.89959485835557</v>
      </c>
      <c r="X243" s="28">
        <f t="shared" si="29"/>
        <v>0</v>
      </c>
      <c r="Y243" s="22"/>
      <c r="Z243" s="22"/>
      <c r="AA243" s="26">
        <v>56.25</v>
      </c>
      <c r="AB243" s="26">
        <f t="shared" si="33"/>
        <v>0</v>
      </c>
      <c r="AC243" s="26">
        <f t="shared" si="33"/>
        <v>0</v>
      </c>
      <c r="AD243" s="26">
        <f t="shared" si="33"/>
        <v>0</v>
      </c>
      <c r="AE243" s="26">
        <f t="shared" si="32"/>
        <v>0</v>
      </c>
      <c r="AF243" s="26">
        <f t="shared" si="32"/>
        <v>0</v>
      </c>
      <c r="AG243" s="26">
        <f t="shared" si="32"/>
        <v>0</v>
      </c>
      <c r="AH243" s="26">
        <f t="shared" si="32"/>
        <v>0</v>
      </c>
      <c r="AI243" s="26">
        <f t="shared" si="32"/>
        <v>0</v>
      </c>
      <c r="AJ243" s="26">
        <f t="shared" si="31"/>
        <v>0</v>
      </c>
      <c r="AK243" s="26">
        <f t="shared" si="31"/>
        <v>0</v>
      </c>
      <c r="AL243" s="26">
        <f t="shared" si="31"/>
        <v>0</v>
      </c>
      <c r="AM243" s="26">
        <f t="shared" si="31"/>
        <v>0</v>
      </c>
      <c r="AN243" s="26">
        <f t="shared" si="31"/>
        <v>0</v>
      </c>
      <c r="AO243" s="26">
        <f t="shared" si="31"/>
        <v>0</v>
      </c>
      <c r="AP243" s="26">
        <f t="shared" si="25"/>
        <v>0</v>
      </c>
      <c r="AQ243" s="26">
        <f t="shared" si="25"/>
        <v>0</v>
      </c>
      <c r="AR243" s="26">
        <f t="shared" si="25"/>
        <v>0</v>
      </c>
      <c r="AS243" s="26">
        <f t="shared" si="25"/>
        <v>0</v>
      </c>
      <c r="AT243" s="21"/>
      <c r="AU243" s="21"/>
      <c r="AV243" s="21"/>
      <c r="AW243" s="21"/>
      <c r="AX243" s="21"/>
      <c r="AY243" s="21"/>
      <c r="AZ243" s="21"/>
      <c r="BA243" s="21"/>
      <c r="BB243" s="21"/>
      <c r="BC243" s="21"/>
      <c r="BD243" s="21"/>
      <c r="BE243" s="21"/>
    </row>
    <row r="244" spans="3:57">
      <c r="C244" s="26">
        <v>56.5</v>
      </c>
      <c r="D244" s="16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  <c r="V244" s="26">
        <f t="shared" si="28"/>
        <v>0</v>
      </c>
      <c r="W244" s="29">
        <f t="shared" si="30"/>
        <v>125.68821098983992</v>
      </c>
      <c r="X244" s="28">
        <f t="shared" si="29"/>
        <v>0</v>
      </c>
      <c r="Y244" s="22"/>
      <c r="Z244" s="22"/>
      <c r="AA244" s="26">
        <v>56.5</v>
      </c>
      <c r="AB244" s="26">
        <f t="shared" si="33"/>
        <v>0</v>
      </c>
      <c r="AC244" s="26">
        <f t="shared" si="33"/>
        <v>0</v>
      </c>
      <c r="AD244" s="26">
        <f t="shared" si="33"/>
        <v>0</v>
      </c>
      <c r="AE244" s="26">
        <f t="shared" si="32"/>
        <v>0</v>
      </c>
      <c r="AF244" s="26">
        <f t="shared" si="32"/>
        <v>0</v>
      </c>
      <c r="AG244" s="26">
        <f t="shared" si="32"/>
        <v>0</v>
      </c>
      <c r="AH244" s="26">
        <f t="shared" si="32"/>
        <v>0</v>
      </c>
      <c r="AI244" s="26">
        <f t="shared" si="32"/>
        <v>0</v>
      </c>
      <c r="AJ244" s="26">
        <f t="shared" si="31"/>
        <v>0</v>
      </c>
      <c r="AK244" s="26">
        <f t="shared" si="31"/>
        <v>0</v>
      </c>
      <c r="AL244" s="26">
        <f t="shared" si="31"/>
        <v>0</v>
      </c>
      <c r="AM244" s="26">
        <f t="shared" si="31"/>
        <v>0</v>
      </c>
      <c r="AN244" s="26">
        <f t="shared" si="31"/>
        <v>0</v>
      </c>
      <c r="AO244" s="26">
        <f t="shared" si="31"/>
        <v>0</v>
      </c>
      <c r="AP244" s="26">
        <f t="shared" si="25"/>
        <v>0</v>
      </c>
      <c r="AQ244" s="26">
        <f t="shared" si="25"/>
        <v>0</v>
      </c>
      <c r="AR244" s="26">
        <f t="shared" si="25"/>
        <v>0</v>
      </c>
      <c r="AS244" s="26">
        <f t="shared" si="25"/>
        <v>0</v>
      </c>
      <c r="AT244" s="21"/>
      <c r="AU244" s="21"/>
      <c r="AV244" s="21"/>
      <c r="AW244" s="21"/>
      <c r="AX244" s="21"/>
      <c r="AY244" s="21"/>
      <c r="AZ244" s="21"/>
      <c r="BA244" s="21"/>
      <c r="BB244" s="21"/>
      <c r="BC244" s="21"/>
      <c r="BD244" s="21"/>
      <c r="BE244" s="21"/>
    </row>
    <row r="245" spans="3:57">
      <c r="C245" s="26">
        <v>56.75</v>
      </c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  <c r="V245" s="26">
        <f t="shared" si="28"/>
        <v>0</v>
      </c>
      <c r="W245" s="29">
        <f t="shared" si="30"/>
        <v>124.4893802091145</v>
      </c>
      <c r="X245" s="28">
        <f t="shared" si="29"/>
        <v>0</v>
      </c>
      <c r="Y245" s="22"/>
      <c r="Z245" s="22"/>
      <c r="AA245" s="26">
        <v>56.75</v>
      </c>
      <c r="AB245" s="26">
        <f t="shared" si="33"/>
        <v>0</v>
      </c>
      <c r="AC245" s="26">
        <f t="shared" si="33"/>
        <v>0</v>
      </c>
      <c r="AD245" s="26">
        <f t="shared" si="33"/>
        <v>0</v>
      </c>
      <c r="AE245" s="26">
        <f t="shared" si="32"/>
        <v>0</v>
      </c>
      <c r="AF245" s="26">
        <f t="shared" si="32"/>
        <v>0</v>
      </c>
      <c r="AG245" s="26">
        <f t="shared" si="32"/>
        <v>0</v>
      </c>
      <c r="AH245" s="26">
        <f t="shared" si="32"/>
        <v>0</v>
      </c>
      <c r="AI245" s="26">
        <f t="shared" si="32"/>
        <v>0</v>
      </c>
      <c r="AJ245" s="26">
        <f t="shared" si="31"/>
        <v>0</v>
      </c>
      <c r="AK245" s="26">
        <f t="shared" si="31"/>
        <v>0</v>
      </c>
      <c r="AL245" s="26">
        <f t="shared" si="31"/>
        <v>0</v>
      </c>
      <c r="AM245" s="26">
        <f t="shared" si="31"/>
        <v>0</v>
      </c>
      <c r="AN245" s="26">
        <f t="shared" si="31"/>
        <v>0</v>
      </c>
      <c r="AO245" s="26">
        <f t="shared" si="31"/>
        <v>0</v>
      </c>
      <c r="AP245" s="26">
        <f t="shared" si="25"/>
        <v>0</v>
      </c>
      <c r="AQ245" s="26">
        <f t="shared" si="25"/>
        <v>0</v>
      </c>
      <c r="AR245" s="26">
        <f t="shared" si="25"/>
        <v>0</v>
      </c>
      <c r="AS245" s="26">
        <f t="shared" si="25"/>
        <v>0</v>
      </c>
      <c r="AT245" s="21"/>
      <c r="AU245" s="21"/>
      <c r="AV245" s="21"/>
      <c r="AW245" s="21"/>
      <c r="AX245" s="21"/>
      <c r="AY245" s="21"/>
      <c r="AZ245" s="21"/>
      <c r="BA245" s="21"/>
      <c r="BB245" s="21"/>
      <c r="BC245" s="21"/>
      <c r="BD245" s="21"/>
      <c r="BE245" s="21"/>
    </row>
    <row r="246" spans="3:57">
      <c r="C246" s="26">
        <v>57</v>
      </c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26">
        <f t="shared" si="28"/>
        <v>0</v>
      </c>
      <c r="W246" s="29">
        <f t="shared" si="30"/>
        <v>123.30297243353816</v>
      </c>
      <c r="X246" s="28">
        <f t="shared" si="29"/>
        <v>0</v>
      </c>
      <c r="Y246" s="22"/>
      <c r="Z246" s="22"/>
      <c r="AA246" s="26">
        <v>57</v>
      </c>
      <c r="AB246" s="26">
        <f t="shared" si="33"/>
        <v>0</v>
      </c>
      <c r="AC246" s="26">
        <f t="shared" si="33"/>
        <v>0</v>
      </c>
      <c r="AD246" s="26">
        <f t="shared" si="33"/>
        <v>0</v>
      </c>
      <c r="AE246" s="26">
        <f t="shared" si="32"/>
        <v>0</v>
      </c>
      <c r="AF246" s="26">
        <f t="shared" si="32"/>
        <v>0</v>
      </c>
      <c r="AG246" s="26">
        <f t="shared" si="32"/>
        <v>0</v>
      </c>
      <c r="AH246" s="26">
        <f t="shared" si="32"/>
        <v>0</v>
      </c>
      <c r="AI246" s="26">
        <f t="shared" si="32"/>
        <v>0</v>
      </c>
      <c r="AJ246" s="26">
        <f t="shared" si="31"/>
        <v>0</v>
      </c>
      <c r="AK246" s="26">
        <f t="shared" si="31"/>
        <v>0</v>
      </c>
      <c r="AL246" s="26">
        <f t="shared" si="31"/>
        <v>0</v>
      </c>
      <c r="AM246" s="26">
        <f t="shared" si="31"/>
        <v>0</v>
      </c>
      <c r="AN246" s="26">
        <f t="shared" si="31"/>
        <v>0</v>
      </c>
      <c r="AO246" s="26">
        <f t="shared" si="31"/>
        <v>0</v>
      </c>
      <c r="AP246" s="26">
        <f t="shared" si="25"/>
        <v>0</v>
      </c>
      <c r="AQ246" s="26">
        <f t="shared" si="25"/>
        <v>0</v>
      </c>
      <c r="AR246" s="26">
        <f t="shared" si="25"/>
        <v>0</v>
      </c>
      <c r="AS246" s="26">
        <f t="shared" si="25"/>
        <v>0</v>
      </c>
      <c r="AT246" s="21"/>
      <c r="AU246" s="21"/>
      <c r="AV246" s="21"/>
      <c r="AW246" s="21"/>
      <c r="AX246" s="21"/>
      <c r="AY246" s="21"/>
      <c r="AZ246" s="21"/>
      <c r="BA246" s="21"/>
      <c r="BB246" s="21"/>
      <c r="BC246" s="21"/>
      <c r="BD246" s="21"/>
      <c r="BE246" s="21"/>
    </row>
    <row r="247" spans="3:57">
      <c r="C247" s="26">
        <v>57.25</v>
      </c>
      <c r="D247" s="16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  <c r="V247" s="26">
        <f t="shared" si="28"/>
        <v>0</v>
      </c>
      <c r="W247" s="29">
        <f t="shared" si="30"/>
        <v>122.12885892846427</v>
      </c>
      <c r="X247" s="28">
        <f t="shared" si="29"/>
        <v>0</v>
      </c>
      <c r="Y247" s="22"/>
      <c r="Z247" s="22"/>
      <c r="AA247" s="26">
        <v>57.25</v>
      </c>
      <c r="AB247" s="26">
        <f t="shared" si="33"/>
        <v>0</v>
      </c>
      <c r="AC247" s="26">
        <f t="shared" si="33"/>
        <v>0</v>
      </c>
      <c r="AD247" s="26">
        <f t="shared" si="33"/>
        <v>0</v>
      </c>
      <c r="AE247" s="26">
        <f t="shared" si="32"/>
        <v>0</v>
      </c>
      <c r="AF247" s="26">
        <f t="shared" si="32"/>
        <v>0</v>
      </c>
      <c r="AG247" s="26">
        <f t="shared" si="32"/>
        <v>0</v>
      </c>
      <c r="AH247" s="26">
        <f t="shared" si="32"/>
        <v>0</v>
      </c>
      <c r="AI247" s="26">
        <f t="shared" si="32"/>
        <v>0</v>
      </c>
      <c r="AJ247" s="26">
        <f t="shared" si="31"/>
        <v>0</v>
      </c>
      <c r="AK247" s="26">
        <f t="shared" si="31"/>
        <v>0</v>
      </c>
      <c r="AL247" s="26">
        <f t="shared" si="31"/>
        <v>0</v>
      </c>
      <c r="AM247" s="26">
        <f t="shared" si="31"/>
        <v>0</v>
      </c>
      <c r="AN247" s="26">
        <f t="shared" si="31"/>
        <v>0</v>
      </c>
      <c r="AO247" s="26">
        <f t="shared" si="31"/>
        <v>0</v>
      </c>
      <c r="AP247" s="26">
        <f t="shared" si="31"/>
        <v>0</v>
      </c>
      <c r="AQ247" s="26">
        <f t="shared" si="31"/>
        <v>0</v>
      </c>
      <c r="AR247" s="26">
        <f t="shared" si="31"/>
        <v>0</v>
      </c>
      <c r="AS247" s="26">
        <f t="shared" si="31"/>
        <v>0</v>
      </c>
      <c r="AT247" s="21"/>
      <c r="AU247" s="21"/>
      <c r="AV247" s="21"/>
      <c r="AW247" s="21"/>
      <c r="AX247" s="21"/>
      <c r="AY247" s="21"/>
      <c r="AZ247" s="21"/>
      <c r="BA247" s="21"/>
      <c r="BB247" s="21"/>
      <c r="BC247" s="21"/>
      <c r="BD247" s="21"/>
      <c r="BE247" s="21"/>
    </row>
    <row r="248" spans="3:57">
      <c r="C248" s="26">
        <v>57.5</v>
      </c>
      <c r="D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  <c r="V248" s="26">
        <f t="shared" si="28"/>
        <v>0</v>
      </c>
      <c r="W248" s="29">
        <f t="shared" si="30"/>
        <v>120.96691229327197</v>
      </c>
      <c r="X248" s="28">
        <f t="shared" si="29"/>
        <v>0</v>
      </c>
      <c r="Y248" s="22"/>
      <c r="Z248" s="22"/>
      <c r="AA248" s="26">
        <v>57.5</v>
      </c>
      <c r="AB248" s="26">
        <f t="shared" si="33"/>
        <v>0</v>
      </c>
      <c r="AC248" s="26">
        <f t="shared" si="33"/>
        <v>0</v>
      </c>
      <c r="AD248" s="26">
        <f t="shared" si="33"/>
        <v>0</v>
      </c>
      <c r="AE248" s="26">
        <f t="shared" si="32"/>
        <v>0</v>
      </c>
      <c r="AF248" s="26">
        <f t="shared" si="32"/>
        <v>0</v>
      </c>
      <c r="AG248" s="26">
        <f t="shared" si="32"/>
        <v>0</v>
      </c>
      <c r="AH248" s="26">
        <f t="shared" si="32"/>
        <v>0</v>
      </c>
      <c r="AI248" s="26">
        <f t="shared" si="32"/>
        <v>0</v>
      </c>
      <c r="AJ248" s="26">
        <f t="shared" si="31"/>
        <v>0</v>
      </c>
      <c r="AK248" s="26">
        <f t="shared" si="31"/>
        <v>0</v>
      </c>
      <c r="AL248" s="26">
        <f t="shared" si="31"/>
        <v>0</v>
      </c>
      <c r="AM248" s="26">
        <f t="shared" si="31"/>
        <v>0</v>
      </c>
      <c r="AN248" s="26">
        <f t="shared" si="31"/>
        <v>0</v>
      </c>
      <c r="AO248" s="26">
        <f t="shared" si="31"/>
        <v>0</v>
      </c>
      <c r="AP248" s="26">
        <f t="shared" si="31"/>
        <v>0</v>
      </c>
      <c r="AQ248" s="26">
        <f t="shared" si="31"/>
        <v>0</v>
      </c>
      <c r="AR248" s="26">
        <f t="shared" si="31"/>
        <v>0</v>
      </c>
      <c r="AS248" s="26">
        <f t="shared" si="31"/>
        <v>0</v>
      </c>
      <c r="AT248" s="21"/>
      <c r="AU248" s="21"/>
      <c r="AV248" s="21"/>
      <c r="AW248" s="21"/>
      <c r="AX248" s="21"/>
      <c r="AY248" s="21"/>
      <c r="AZ248" s="21"/>
      <c r="BA248" s="21"/>
      <c r="BB248" s="21"/>
      <c r="BC248" s="21"/>
      <c r="BD248" s="21"/>
      <c r="BE248" s="21"/>
    </row>
    <row r="249" spans="3:57">
      <c r="C249" s="26">
        <v>57.75</v>
      </c>
      <c r="D249" s="16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  <c r="V249" s="26">
        <f t="shared" si="28"/>
        <v>0</v>
      </c>
      <c r="W249" s="29">
        <f t="shared" si="30"/>
        <v>119.81700644754224</v>
      </c>
      <c r="X249" s="28">
        <f t="shared" si="29"/>
        <v>0</v>
      </c>
      <c r="Y249" s="22"/>
      <c r="Z249" s="22"/>
      <c r="AA249" s="26">
        <v>57.75</v>
      </c>
      <c r="AB249" s="26">
        <f t="shared" si="33"/>
        <v>0</v>
      </c>
      <c r="AC249" s="26">
        <f t="shared" si="33"/>
        <v>0</v>
      </c>
      <c r="AD249" s="26">
        <f t="shared" si="33"/>
        <v>0</v>
      </c>
      <c r="AE249" s="26">
        <f t="shared" si="32"/>
        <v>0</v>
      </c>
      <c r="AF249" s="26">
        <f t="shared" si="32"/>
        <v>0</v>
      </c>
      <c r="AG249" s="26">
        <f t="shared" si="32"/>
        <v>0</v>
      </c>
      <c r="AH249" s="26">
        <f t="shared" si="32"/>
        <v>0</v>
      </c>
      <c r="AI249" s="26">
        <f t="shared" si="32"/>
        <v>0</v>
      </c>
      <c r="AJ249" s="26">
        <f t="shared" si="31"/>
        <v>0</v>
      </c>
      <c r="AK249" s="26">
        <f t="shared" si="31"/>
        <v>0</v>
      </c>
      <c r="AL249" s="26">
        <f t="shared" si="31"/>
        <v>0</v>
      </c>
      <c r="AM249" s="26">
        <f t="shared" si="31"/>
        <v>0</v>
      </c>
      <c r="AN249" s="26">
        <f t="shared" si="31"/>
        <v>0</v>
      </c>
      <c r="AO249" s="26">
        <f t="shared" si="31"/>
        <v>0</v>
      </c>
      <c r="AP249" s="26">
        <f t="shared" si="31"/>
        <v>0</v>
      </c>
      <c r="AQ249" s="26">
        <f t="shared" si="31"/>
        <v>0</v>
      </c>
      <c r="AR249" s="26">
        <f t="shared" si="31"/>
        <v>0</v>
      </c>
      <c r="AS249" s="26">
        <f t="shared" si="31"/>
        <v>0</v>
      </c>
      <c r="AT249" s="21"/>
      <c r="AU249" s="21"/>
      <c r="AV249" s="21"/>
      <c r="AW249" s="21"/>
      <c r="AX249" s="21"/>
      <c r="AY249" s="21"/>
      <c r="AZ249" s="21"/>
      <c r="BA249" s="21"/>
      <c r="BB249" s="21"/>
      <c r="BC249" s="21"/>
      <c r="BD249" s="21"/>
      <c r="BE249" s="21"/>
    </row>
    <row r="250" spans="3:57">
      <c r="C250" s="26">
        <v>58</v>
      </c>
      <c r="D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  <c r="V250" s="26">
        <f t="shared" si="28"/>
        <v>0</v>
      </c>
      <c r="W250" s="29">
        <f t="shared" si="30"/>
        <v>118.67901661737712</v>
      </c>
      <c r="X250" s="28">
        <f t="shared" si="29"/>
        <v>0</v>
      </c>
      <c r="Y250" s="22"/>
      <c r="Z250" s="22"/>
      <c r="AA250" s="26">
        <v>58</v>
      </c>
      <c r="AB250" s="26">
        <f t="shared" si="33"/>
        <v>0</v>
      </c>
      <c r="AC250" s="26">
        <f t="shared" si="33"/>
        <v>0</v>
      </c>
      <c r="AD250" s="26">
        <f t="shared" si="33"/>
        <v>0</v>
      </c>
      <c r="AE250" s="26">
        <f t="shared" si="32"/>
        <v>0</v>
      </c>
      <c r="AF250" s="26">
        <f t="shared" si="32"/>
        <v>0</v>
      </c>
      <c r="AG250" s="26">
        <f t="shared" si="32"/>
        <v>0</v>
      </c>
      <c r="AH250" s="26">
        <f t="shared" si="32"/>
        <v>0</v>
      </c>
      <c r="AI250" s="26">
        <f t="shared" si="32"/>
        <v>0</v>
      </c>
      <c r="AJ250" s="26">
        <f t="shared" si="31"/>
        <v>0</v>
      </c>
      <c r="AK250" s="26">
        <f t="shared" si="31"/>
        <v>0</v>
      </c>
      <c r="AL250" s="26">
        <f t="shared" si="31"/>
        <v>0</v>
      </c>
      <c r="AM250" s="26">
        <f t="shared" si="31"/>
        <v>0</v>
      </c>
      <c r="AN250" s="26">
        <f t="shared" si="31"/>
        <v>0</v>
      </c>
      <c r="AO250" s="26">
        <f t="shared" si="31"/>
        <v>0</v>
      </c>
      <c r="AP250" s="26">
        <f t="shared" si="31"/>
        <v>0</v>
      </c>
      <c r="AQ250" s="26">
        <f t="shared" si="31"/>
        <v>0</v>
      </c>
      <c r="AR250" s="26">
        <f t="shared" si="31"/>
        <v>0</v>
      </c>
      <c r="AS250" s="26">
        <f t="shared" si="31"/>
        <v>0</v>
      </c>
      <c r="AT250" s="21"/>
      <c r="AU250" s="21"/>
      <c r="AV250" s="21"/>
      <c r="AW250" s="21"/>
      <c r="AX250" s="21"/>
      <c r="AY250" s="21"/>
      <c r="AZ250" s="21"/>
      <c r="BA250" s="21"/>
      <c r="BB250" s="21"/>
      <c r="BC250" s="21"/>
      <c r="BD250" s="21"/>
      <c r="BE250" s="21"/>
    </row>
    <row r="251" spans="3:57">
      <c r="C251" s="26">
        <v>58.25</v>
      </c>
      <c r="D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  <c r="V251" s="26">
        <f t="shared" si="28"/>
        <v>0</v>
      </c>
      <c r="W251" s="29">
        <f t="shared" si="30"/>
        <v>117.55281932186078</v>
      </c>
      <c r="X251" s="28">
        <f t="shared" si="29"/>
        <v>0</v>
      </c>
      <c r="Y251" s="22"/>
      <c r="Z251" s="22"/>
      <c r="AA251" s="26">
        <v>58.25</v>
      </c>
      <c r="AB251" s="26">
        <f t="shared" si="33"/>
        <v>0</v>
      </c>
      <c r="AC251" s="26">
        <f t="shared" si="33"/>
        <v>0</v>
      </c>
      <c r="AD251" s="26">
        <f t="shared" si="33"/>
        <v>0</v>
      </c>
      <c r="AE251" s="26">
        <f t="shared" si="32"/>
        <v>0</v>
      </c>
      <c r="AF251" s="26">
        <f t="shared" si="32"/>
        <v>0</v>
      </c>
      <c r="AG251" s="26">
        <f t="shared" si="32"/>
        <v>0</v>
      </c>
      <c r="AH251" s="26">
        <f t="shared" si="32"/>
        <v>0</v>
      </c>
      <c r="AI251" s="26">
        <f t="shared" si="32"/>
        <v>0</v>
      </c>
      <c r="AJ251" s="26">
        <f t="shared" si="31"/>
        <v>0</v>
      </c>
      <c r="AK251" s="26">
        <f t="shared" si="31"/>
        <v>0</v>
      </c>
      <c r="AL251" s="26">
        <f t="shared" si="31"/>
        <v>0</v>
      </c>
      <c r="AM251" s="26">
        <f t="shared" si="31"/>
        <v>0</v>
      </c>
      <c r="AN251" s="26">
        <f t="shared" si="31"/>
        <v>0</v>
      </c>
      <c r="AO251" s="26">
        <f t="shared" si="31"/>
        <v>0</v>
      </c>
      <c r="AP251" s="26">
        <f t="shared" si="31"/>
        <v>0</v>
      </c>
      <c r="AQ251" s="26">
        <f t="shared" si="31"/>
        <v>0</v>
      </c>
      <c r="AR251" s="26">
        <f t="shared" si="31"/>
        <v>0</v>
      </c>
      <c r="AS251" s="26">
        <f t="shared" si="31"/>
        <v>0</v>
      </c>
      <c r="AT251" s="21"/>
      <c r="AU251" s="21"/>
      <c r="AV251" s="21"/>
      <c r="AW251" s="21"/>
      <c r="AX251" s="21"/>
      <c r="AY251" s="21"/>
      <c r="AZ251" s="21"/>
      <c r="BA251" s="21"/>
      <c r="BB251" s="21"/>
      <c r="BC251" s="21"/>
      <c r="BD251" s="21"/>
      <c r="BE251" s="21"/>
    </row>
    <row r="252" spans="3:57">
      <c r="C252" s="26">
        <v>58.5</v>
      </c>
      <c r="D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  <c r="V252" s="26">
        <f t="shared" si="28"/>
        <v>0</v>
      </c>
      <c r="W252" s="29">
        <f t="shared" si="30"/>
        <v>116.43829235966089</v>
      </c>
      <c r="X252" s="28">
        <f t="shared" si="29"/>
        <v>0</v>
      </c>
      <c r="Y252" s="22"/>
      <c r="Z252" s="22"/>
      <c r="AA252" s="26">
        <v>58.5</v>
      </c>
      <c r="AB252" s="26">
        <f t="shared" si="33"/>
        <v>0</v>
      </c>
      <c r="AC252" s="26">
        <f t="shared" si="33"/>
        <v>0</v>
      </c>
      <c r="AD252" s="26">
        <f t="shared" si="33"/>
        <v>0</v>
      </c>
      <c r="AE252" s="26">
        <f t="shared" si="32"/>
        <v>0</v>
      </c>
      <c r="AF252" s="26">
        <f t="shared" si="32"/>
        <v>0</v>
      </c>
      <c r="AG252" s="26">
        <f t="shared" si="32"/>
        <v>0</v>
      </c>
      <c r="AH252" s="26">
        <f t="shared" si="32"/>
        <v>0</v>
      </c>
      <c r="AI252" s="26">
        <f t="shared" si="32"/>
        <v>0</v>
      </c>
      <c r="AJ252" s="26">
        <f t="shared" si="31"/>
        <v>0</v>
      </c>
      <c r="AK252" s="26">
        <f t="shared" si="31"/>
        <v>0</v>
      </c>
      <c r="AL252" s="26">
        <f t="shared" si="31"/>
        <v>0</v>
      </c>
      <c r="AM252" s="26">
        <f t="shared" si="31"/>
        <v>0</v>
      </c>
      <c r="AN252" s="26">
        <f t="shared" si="31"/>
        <v>0</v>
      </c>
      <c r="AO252" s="26">
        <f t="shared" si="31"/>
        <v>0</v>
      </c>
      <c r="AP252" s="26">
        <f t="shared" si="31"/>
        <v>0</v>
      </c>
      <c r="AQ252" s="26">
        <f t="shared" si="31"/>
        <v>0</v>
      </c>
      <c r="AR252" s="26">
        <f t="shared" si="31"/>
        <v>0</v>
      </c>
      <c r="AS252" s="26">
        <f t="shared" si="31"/>
        <v>0</v>
      </c>
      <c r="AT252" s="21"/>
      <c r="AU252" s="21"/>
      <c r="AV252" s="21"/>
      <c r="AW252" s="21"/>
      <c r="AX252" s="21"/>
      <c r="AY252" s="21"/>
      <c r="AZ252" s="21"/>
      <c r="BA252" s="21"/>
      <c r="BB252" s="21"/>
      <c r="BC252" s="21"/>
      <c r="BD252" s="21"/>
      <c r="BE252" s="21"/>
    </row>
    <row r="253" spans="3:57">
      <c r="C253" s="26">
        <v>58.75</v>
      </c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  <c r="U253" s="16"/>
      <c r="V253" s="26">
        <f t="shared" si="28"/>
        <v>0</v>
      </c>
      <c r="W253" s="29">
        <f t="shared" si="30"/>
        <v>115.33531479576875</v>
      </c>
      <c r="X253" s="28">
        <f t="shared" si="29"/>
        <v>0</v>
      </c>
      <c r="Y253" s="22"/>
      <c r="Z253" s="22"/>
      <c r="AA253" s="26">
        <v>58.75</v>
      </c>
      <c r="AB253" s="26">
        <f t="shared" si="33"/>
        <v>0</v>
      </c>
      <c r="AC253" s="26">
        <f t="shared" si="33"/>
        <v>0</v>
      </c>
      <c r="AD253" s="26">
        <f t="shared" si="33"/>
        <v>0</v>
      </c>
      <c r="AE253" s="26">
        <f t="shared" si="32"/>
        <v>0</v>
      </c>
      <c r="AF253" s="26">
        <f t="shared" si="32"/>
        <v>0</v>
      </c>
      <c r="AG253" s="26">
        <f t="shared" si="32"/>
        <v>0</v>
      </c>
      <c r="AH253" s="26">
        <f t="shared" si="32"/>
        <v>0</v>
      </c>
      <c r="AI253" s="26">
        <f t="shared" si="32"/>
        <v>0</v>
      </c>
      <c r="AJ253" s="26">
        <f t="shared" si="31"/>
        <v>0</v>
      </c>
      <c r="AK253" s="26">
        <f t="shared" si="31"/>
        <v>0</v>
      </c>
      <c r="AL253" s="26">
        <f t="shared" si="31"/>
        <v>0</v>
      </c>
      <c r="AM253" s="26">
        <f t="shared" si="31"/>
        <v>0</v>
      </c>
      <c r="AN253" s="26">
        <f t="shared" si="31"/>
        <v>0</v>
      </c>
      <c r="AO253" s="26">
        <f t="shared" si="31"/>
        <v>0</v>
      </c>
      <c r="AP253" s="26">
        <f t="shared" si="31"/>
        <v>0</v>
      </c>
      <c r="AQ253" s="26">
        <f t="shared" si="31"/>
        <v>0</v>
      </c>
      <c r="AR253" s="26">
        <f t="shared" si="31"/>
        <v>0</v>
      </c>
      <c r="AS253" s="26">
        <f t="shared" si="31"/>
        <v>0</v>
      </c>
      <c r="AT253" s="21"/>
      <c r="AU253" s="21"/>
      <c r="AV253" s="21"/>
      <c r="AW253" s="21"/>
      <c r="AX253" s="21"/>
      <c r="AY253" s="21"/>
      <c r="AZ253" s="21"/>
      <c r="BA253" s="21"/>
      <c r="BB253" s="21"/>
      <c r="BC253" s="21"/>
      <c r="BD253" s="21"/>
      <c r="BE253" s="21"/>
    </row>
    <row r="254" spans="3:57">
      <c r="C254" s="26">
        <v>59</v>
      </c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26">
        <f t="shared" si="28"/>
        <v>0</v>
      </c>
      <c r="W254" s="29">
        <f t="shared" si="30"/>
        <v>114.24376694837694</v>
      </c>
      <c r="X254" s="28">
        <f t="shared" si="29"/>
        <v>0</v>
      </c>
      <c r="Y254" s="22"/>
      <c r="Z254" s="22"/>
      <c r="AA254" s="26">
        <v>59</v>
      </c>
      <c r="AB254" s="26">
        <f t="shared" si="33"/>
        <v>0</v>
      </c>
      <c r="AC254" s="26">
        <f t="shared" si="33"/>
        <v>0</v>
      </c>
      <c r="AD254" s="26">
        <f t="shared" si="33"/>
        <v>0</v>
      </c>
      <c r="AE254" s="26">
        <f t="shared" si="32"/>
        <v>0</v>
      </c>
      <c r="AF254" s="26">
        <f t="shared" si="32"/>
        <v>0</v>
      </c>
      <c r="AG254" s="26">
        <f t="shared" si="32"/>
        <v>0</v>
      </c>
      <c r="AH254" s="26">
        <f t="shared" si="32"/>
        <v>0</v>
      </c>
      <c r="AI254" s="26">
        <f t="shared" si="32"/>
        <v>0</v>
      </c>
      <c r="AJ254" s="26">
        <f t="shared" si="31"/>
        <v>0</v>
      </c>
      <c r="AK254" s="26">
        <f t="shared" si="31"/>
        <v>0</v>
      </c>
      <c r="AL254" s="26">
        <f t="shared" si="31"/>
        <v>0</v>
      </c>
      <c r="AM254" s="26">
        <f t="shared" si="31"/>
        <v>0</v>
      </c>
      <c r="AN254" s="26">
        <f t="shared" si="31"/>
        <v>0</v>
      </c>
      <c r="AO254" s="26">
        <f t="shared" si="31"/>
        <v>0</v>
      </c>
      <c r="AP254" s="26">
        <f t="shared" si="31"/>
        <v>0</v>
      </c>
      <c r="AQ254" s="26">
        <f t="shared" si="31"/>
        <v>0</v>
      </c>
      <c r="AR254" s="26">
        <f t="shared" si="31"/>
        <v>0</v>
      </c>
      <c r="AS254" s="26">
        <f t="shared" si="31"/>
        <v>0</v>
      </c>
      <c r="AT254" s="21"/>
      <c r="AU254" s="21"/>
      <c r="AV254" s="21"/>
      <c r="AW254" s="21"/>
      <c r="AX254" s="21"/>
      <c r="AY254" s="21"/>
      <c r="AZ254" s="21"/>
      <c r="BA254" s="21"/>
      <c r="BB254" s="21"/>
      <c r="BC254" s="21"/>
      <c r="BD254" s="21"/>
      <c r="BE254" s="21"/>
    </row>
    <row r="255" spans="3:57">
      <c r="C255" s="26">
        <v>59.25</v>
      </c>
      <c r="D255" s="16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6"/>
      <c r="V255" s="26">
        <f t="shared" si="28"/>
        <v>0</v>
      </c>
      <c r="W255" s="29">
        <f t="shared" si="30"/>
        <v>113.16353037589285</v>
      </c>
      <c r="X255" s="28">
        <f t="shared" si="29"/>
        <v>0</v>
      </c>
      <c r="Y255" s="22"/>
      <c r="Z255" s="22"/>
      <c r="AA255" s="26">
        <v>59.25</v>
      </c>
      <c r="AB255" s="26">
        <f t="shared" si="33"/>
        <v>0</v>
      </c>
      <c r="AC255" s="26">
        <f t="shared" si="33"/>
        <v>0</v>
      </c>
      <c r="AD255" s="26">
        <f t="shared" si="33"/>
        <v>0</v>
      </c>
      <c r="AE255" s="26">
        <f t="shared" si="32"/>
        <v>0</v>
      </c>
      <c r="AF255" s="26">
        <f t="shared" si="32"/>
        <v>0</v>
      </c>
      <c r="AG255" s="26">
        <f t="shared" si="32"/>
        <v>0</v>
      </c>
      <c r="AH255" s="26">
        <f t="shared" si="32"/>
        <v>0</v>
      </c>
      <c r="AI255" s="26">
        <f t="shared" si="32"/>
        <v>0</v>
      </c>
      <c r="AJ255" s="26">
        <f t="shared" si="31"/>
        <v>0</v>
      </c>
      <c r="AK255" s="26">
        <f t="shared" si="31"/>
        <v>0</v>
      </c>
      <c r="AL255" s="26">
        <f t="shared" si="31"/>
        <v>0</v>
      </c>
      <c r="AM255" s="26">
        <f t="shared" si="31"/>
        <v>0</v>
      </c>
      <c r="AN255" s="26">
        <f t="shared" si="31"/>
        <v>0</v>
      </c>
      <c r="AO255" s="26">
        <f t="shared" si="31"/>
        <v>0</v>
      </c>
      <c r="AP255" s="26">
        <f t="shared" si="31"/>
        <v>0</v>
      </c>
      <c r="AQ255" s="26">
        <f t="shared" si="31"/>
        <v>0</v>
      </c>
      <c r="AR255" s="26">
        <f t="shared" si="31"/>
        <v>0</v>
      </c>
      <c r="AS255" s="26">
        <f t="shared" si="31"/>
        <v>0</v>
      </c>
      <c r="AT255" s="21"/>
      <c r="AU255" s="21"/>
      <c r="AV255" s="21"/>
      <c r="AW255" s="21"/>
      <c r="AX255" s="21"/>
      <c r="AY255" s="21"/>
      <c r="AZ255" s="21"/>
      <c r="BA255" s="21"/>
      <c r="BB255" s="21"/>
      <c r="BC255" s="21"/>
      <c r="BD255" s="21"/>
      <c r="BE255" s="21"/>
    </row>
    <row r="256" spans="3:57">
      <c r="C256" s="26">
        <v>59.5</v>
      </c>
      <c r="D256" s="16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6"/>
      <c r="V256" s="26">
        <f t="shared" si="28"/>
        <v>0</v>
      </c>
      <c r="W256" s="29">
        <f t="shared" si="30"/>
        <v>112.09448786408684</v>
      </c>
      <c r="X256" s="28">
        <f t="shared" si="29"/>
        <v>0</v>
      </c>
      <c r="Y256" s="22"/>
      <c r="Z256" s="22"/>
      <c r="AA256" s="26">
        <v>59.5</v>
      </c>
      <c r="AB256" s="26">
        <f t="shared" si="33"/>
        <v>0</v>
      </c>
      <c r="AC256" s="26">
        <f t="shared" si="33"/>
        <v>0</v>
      </c>
      <c r="AD256" s="26">
        <f t="shared" si="33"/>
        <v>0</v>
      </c>
      <c r="AE256" s="26">
        <f t="shared" si="32"/>
        <v>0</v>
      </c>
      <c r="AF256" s="26">
        <f t="shared" si="32"/>
        <v>0</v>
      </c>
      <c r="AG256" s="26">
        <f t="shared" si="32"/>
        <v>0</v>
      </c>
      <c r="AH256" s="26">
        <f t="shared" si="32"/>
        <v>0</v>
      </c>
      <c r="AI256" s="26">
        <f t="shared" si="32"/>
        <v>0</v>
      </c>
      <c r="AJ256" s="26">
        <f t="shared" si="31"/>
        <v>0</v>
      </c>
      <c r="AK256" s="26">
        <f t="shared" si="31"/>
        <v>0</v>
      </c>
      <c r="AL256" s="26">
        <f t="shared" si="31"/>
        <v>0</v>
      </c>
      <c r="AM256" s="26">
        <f t="shared" si="31"/>
        <v>0</v>
      </c>
      <c r="AN256" s="26">
        <f t="shared" si="31"/>
        <v>0</v>
      </c>
      <c r="AO256" s="26">
        <f t="shared" si="31"/>
        <v>0</v>
      </c>
      <c r="AP256" s="26">
        <f t="shared" si="31"/>
        <v>0</v>
      </c>
      <c r="AQ256" s="26">
        <f t="shared" si="31"/>
        <v>0</v>
      </c>
      <c r="AR256" s="26">
        <f t="shared" si="31"/>
        <v>0</v>
      </c>
      <c r="AS256" s="26">
        <f t="shared" si="31"/>
        <v>0</v>
      </c>
      <c r="AT256" s="21"/>
      <c r="AU256" s="21"/>
      <c r="AV256" s="21"/>
      <c r="AW256" s="21"/>
      <c r="AX256" s="21"/>
      <c r="AY256" s="21"/>
      <c r="AZ256" s="21"/>
      <c r="BA256" s="21"/>
      <c r="BB256" s="21"/>
      <c r="BC256" s="21"/>
      <c r="BD256" s="21"/>
      <c r="BE256" s="21"/>
    </row>
    <row r="257" spans="3:57">
      <c r="C257" s="26">
        <v>59.75</v>
      </c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26">
        <f t="shared" si="28"/>
        <v>0</v>
      </c>
      <c r="W257" s="29">
        <f t="shared" si="30"/>
        <v>111.03652341337359</v>
      </c>
      <c r="X257" s="28">
        <f t="shared" si="29"/>
        <v>0</v>
      </c>
      <c r="Y257" s="22"/>
      <c r="Z257" s="22"/>
      <c r="AA257" s="26">
        <v>59.75</v>
      </c>
      <c r="AB257" s="26">
        <f t="shared" si="33"/>
        <v>0</v>
      </c>
      <c r="AC257" s="26">
        <f t="shared" si="33"/>
        <v>0</v>
      </c>
      <c r="AD257" s="26">
        <f t="shared" si="33"/>
        <v>0</v>
      </c>
      <c r="AE257" s="26">
        <f t="shared" si="32"/>
        <v>0</v>
      </c>
      <c r="AF257" s="26">
        <f t="shared" si="32"/>
        <v>0</v>
      </c>
      <c r="AG257" s="26">
        <f t="shared" si="32"/>
        <v>0</v>
      </c>
      <c r="AH257" s="26">
        <f t="shared" si="32"/>
        <v>0</v>
      </c>
      <c r="AI257" s="26">
        <f t="shared" si="32"/>
        <v>0</v>
      </c>
      <c r="AJ257" s="26">
        <f t="shared" si="31"/>
        <v>0</v>
      </c>
      <c r="AK257" s="26">
        <f t="shared" si="31"/>
        <v>0</v>
      </c>
      <c r="AL257" s="26">
        <f t="shared" si="31"/>
        <v>0</v>
      </c>
      <c r="AM257" s="26">
        <f t="shared" si="31"/>
        <v>0</v>
      </c>
      <c r="AN257" s="26">
        <f t="shared" si="31"/>
        <v>0</v>
      </c>
      <c r="AO257" s="26">
        <f t="shared" si="31"/>
        <v>0</v>
      </c>
      <c r="AP257" s="26">
        <f t="shared" si="31"/>
        <v>0</v>
      </c>
      <c r="AQ257" s="26">
        <f t="shared" si="31"/>
        <v>0</v>
      </c>
      <c r="AR257" s="26">
        <f t="shared" si="31"/>
        <v>0</v>
      </c>
      <c r="AS257" s="26">
        <f t="shared" si="31"/>
        <v>0</v>
      </c>
      <c r="AT257" s="21"/>
      <c r="AU257" s="21"/>
      <c r="AV257" s="21"/>
      <c r="AW257" s="21"/>
      <c r="AX257" s="21"/>
      <c r="AY257" s="21"/>
      <c r="AZ257" s="21"/>
      <c r="BA257" s="21"/>
      <c r="BB257" s="21"/>
      <c r="BC257" s="21"/>
      <c r="BD257" s="21"/>
      <c r="BE257" s="21"/>
    </row>
    <row r="258" spans="3:57">
      <c r="C258" s="26">
        <v>60</v>
      </c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  <c r="V258" s="26">
        <f t="shared" si="28"/>
        <v>0</v>
      </c>
      <c r="W258" s="29">
        <f t="shared" si="30"/>
        <v>109.98952222622519</v>
      </c>
      <c r="X258" s="28">
        <f t="shared" si="29"/>
        <v>0</v>
      </c>
      <c r="Y258" s="22"/>
      <c r="Z258" s="22"/>
      <c r="AA258" s="26">
        <v>60</v>
      </c>
      <c r="AB258" s="26">
        <f t="shared" si="33"/>
        <v>0</v>
      </c>
      <c r="AC258" s="26">
        <f t="shared" si="33"/>
        <v>0</v>
      </c>
      <c r="AD258" s="26">
        <f t="shared" si="33"/>
        <v>0</v>
      </c>
      <c r="AE258" s="26">
        <f t="shared" si="32"/>
        <v>0</v>
      </c>
      <c r="AF258" s="26">
        <f t="shared" si="32"/>
        <v>0</v>
      </c>
      <c r="AG258" s="26">
        <f t="shared" si="32"/>
        <v>0</v>
      </c>
      <c r="AH258" s="26">
        <f t="shared" si="32"/>
        <v>0</v>
      </c>
      <c r="AI258" s="26">
        <f t="shared" si="32"/>
        <v>0</v>
      </c>
      <c r="AJ258" s="26">
        <f t="shared" si="31"/>
        <v>0</v>
      </c>
      <c r="AK258" s="26">
        <f t="shared" si="31"/>
        <v>0</v>
      </c>
      <c r="AL258" s="26">
        <f t="shared" si="31"/>
        <v>0</v>
      </c>
      <c r="AM258" s="26">
        <f t="shared" si="31"/>
        <v>0</v>
      </c>
      <c r="AN258" s="26">
        <f t="shared" si="31"/>
        <v>0</v>
      </c>
      <c r="AO258" s="26">
        <f t="shared" si="31"/>
        <v>0</v>
      </c>
      <c r="AP258" s="26">
        <f t="shared" si="31"/>
        <v>0</v>
      </c>
      <c r="AQ258" s="26">
        <f t="shared" si="31"/>
        <v>0</v>
      </c>
      <c r="AR258" s="26">
        <f t="shared" si="31"/>
        <v>0</v>
      </c>
      <c r="AS258" s="26">
        <f t="shared" si="31"/>
        <v>0</v>
      </c>
      <c r="AT258" s="21"/>
      <c r="AU258" s="21"/>
      <c r="AV258" s="21"/>
      <c r="AW258" s="21"/>
      <c r="AX258" s="21"/>
      <c r="AY258" s="21"/>
      <c r="AZ258" s="21"/>
      <c r="BA258" s="21"/>
      <c r="BB258" s="21"/>
      <c r="BC258" s="21"/>
      <c r="BD258" s="21"/>
      <c r="BE258" s="21"/>
    </row>
    <row r="259" spans="3:57">
      <c r="C259" s="26">
        <v>60.25</v>
      </c>
      <c r="D259" s="16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U259" s="16"/>
      <c r="V259" s="26">
        <f t="shared" si="28"/>
        <v>0</v>
      </c>
      <c r="W259" s="29">
        <f t="shared" si="30"/>
        <v>108.95337069471474</v>
      </c>
      <c r="X259" s="28">
        <f t="shared" si="29"/>
        <v>0</v>
      </c>
      <c r="Y259" s="22"/>
      <c r="Z259" s="22"/>
      <c r="AA259" s="26">
        <v>60.25</v>
      </c>
      <c r="AB259" s="26">
        <f t="shared" si="33"/>
        <v>0</v>
      </c>
      <c r="AC259" s="26">
        <f t="shared" si="33"/>
        <v>0</v>
      </c>
      <c r="AD259" s="26">
        <f t="shared" si="33"/>
        <v>0</v>
      </c>
      <c r="AE259" s="26">
        <f t="shared" si="32"/>
        <v>0</v>
      </c>
      <c r="AF259" s="26">
        <f t="shared" si="32"/>
        <v>0</v>
      </c>
      <c r="AG259" s="26">
        <f t="shared" si="32"/>
        <v>0</v>
      </c>
      <c r="AH259" s="26">
        <f t="shared" si="32"/>
        <v>0</v>
      </c>
      <c r="AI259" s="26">
        <f t="shared" si="32"/>
        <v>0</v>
      </c>
      <c r="AJ259" s="26">
        <f t="shared" si="31"/>
        <v>0</v>
      </c>
      <c r="AK259" s="26">
        <f t="shared" si="31"/>
        <v>0</v>
      </c>
      <c r="AL259" s="26">
        <f t="shared" si="31"/>
        <v>0</v>
      </c>
      <c r="AM259" s="26">
        <f t="shared" si="31"/>
        <v>0</v>
      </c>
      <c r="AN259" s="26">
        <f t="shared" si="31"/>
        <v>0</v>
      </c>
      <c r="AO259" s="26">
        <f t="shared" si="31"/>
        <v>0</v>
      </c>
      <c r="AP259" s="26">
        <f t="shared" si="31"/>
        <v>0</v>
      </c>
      <c r="AQ259" s="26">
        <f t="shared" si="31"/>
        <v>0</v>
      </c>
      <c r="AR259" s="26">
        <f t="shared" si="31"/>
        <v>0</v>
      </c>
      <c r="AS259" s="26">
        <f t="shared" ref="AS259" si="34">$B$6*(1-ISBLANK(U259))</f>
        <v>0</v>
      </c>
      <c r="AT259" s="21"/>
      <c r="AU259" s="21"/>
      <c r="AV259" s="21"/>
      <c r="AW259" s="21"/>
      <c r="AX259" s="21"/>
      <c r="AY259" s="21"/>
      <c r="AZ259" s="21"/>
      <c r="BA259" s="21"/>
      <c r="BB259" s="21"/>
      <c r="BC259" s="21"/>
      <c r="BD259" s="21"/>
      <c r="BE259" s="21"/>
    </row>
  </sheetData>
  <printOptions gridLines="1" gridLinesSet="0"/>
  <pageMargins left="0.75" right="0.75" top="1" bottom="1" header="0.5" footer="0.5"/>
  <pageSetup paperSize="9" scale="71" orientation="landscape" horizontalDpi="200" verticalDpi="200" r:id="rId1"/>
  <headerFooter alignWithMargins="0">
    <oddHeader>&amp;A</oddHeader>
    <oddFooter>Strona 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C3:L819"/>
  <sheetViews>
    <sheetView topLeftCell="A561" workbookViewId="0">
      <selection activeCell="B582" sqref="B582"/>
    </sheetView>
  </sheetViews>
  <sheetFormatPr defaultRowHeight="12.75"/>
  <sheetData>
    <row r="3" spans="3:12">
      <c r="C3" s="1"/>
      <c r="E3" s="1"/>
      <c r="F3" s="7" t="s">
        <v>3</v>
      </c>
      <c r="G3" s="11" t="e">
        <f>MAX(G7:G499)</f>
        <v>#REF!</v>
      </c>
      <c r="H3" s="9" t="e">
        <f>IF(G3&gt;CO!E11,"&gt;NDSCH!!!","")</f>
        <v>#REF!</v>
      </c>
      <c r="I3" s="1"/>
      <c r="J3" s="1"/>
      <c r="K3" s="1"/>
      <c r="L3" s="1"/>
    </row>
    <row r="4" spans="3:12">
      <c r="C4" s="1"/>
      <c r="E4" s="10" t="s">
        <v>4</v>
      </c>
      <c r="G4" s="8"/>
      <c r="H4" s="9" t="e">
        <f>SUM(H7:H498)</f>
        <v>#REF!</v>
      </c>
      <c r="I4" s="1"/>
      <c r="J4" s="1"/>
      <c r="K4" s="1"/>
      <c r="L4" s="1"/>
    </row>
    <row r="5" spans="3:12">
      <c r="C5" s="1"/>
      <c r="D5" s="1"/>
      <c r="E5" s="1"/>
      <c r="F5" s="5" t="s">
        <v>5</v>
      </c>
      <c r="G5" s="1"/>
      <c r="I5" s="1"/>
      <c r="J5" s="1"/>
      <c r="K5" s="1"/>
      <c r="L5" s="1"/>
    </row>
    <row r="6" spans="3:12" ht="15.75">
      <c r="C6" s="1"/>
      <c r="D6" s="1"/>
      <c r="E6" s="1" t="s">
        <v>6</v>
      </c>
      <c r="F6" s="1" t="s">
        <v>7</v>
      </c>
      <c r="G6" s="2" t="s">
        <v>8</v>
      </c>
      <c r="H6" s="7" t="s">
        <v>9</v>
      </c>
      <c r="I6" s="12"/>
      <c r="J6" s="12"/>
      <c r="K6" s="12"/>
      <c r="L6" s="12"/>
    </row>
    <row r="7" spans="3:12">
      <c r="C7" s="1"/>
      <c r="D7" s="1"/>
      <c r="E7" s="1">
        <v>0</v>
      </c>
      <c r="F7" s="1"/>
      <c r="G7" s="3">
        <v>20</v>
      </c>
      <c r="H7" s="6">
        <f>1*(G7&gt;CO!$E$10)</f>
        <v>1</v>
      </c>
      <c r="I7" s="12"/>
      <c r="J7" s="12"/>
      <c r="K7" s="12"/>
      <c r="L7" s="12"/>
    </row>
    <row r="8" spans="3:12">
      <c r="C8" s="1"/>
      <c r="D8" s="1"/>
      <c r="E8" s="1">
        <v>1</v>
      </c>
      <c r="F8" s="1">
        <v>1200</v>
      </c>
      <c r="G8" s="4" t="e">
        <f>G7+(F8/CO!$B$12+CO!$B$9-G7)*(1-EXP(-CO!$B$12/CO!$B$10*CO!#REF!*60))</f>
        <v>#REF!</v>
      </c>
      <c r="H8" s="6" t="e">
        <f>1*(G8&gt;CO!$E$10)</f>
        <v>#REF!</v>
      </c>
      <c r="I8" s="12"/>
      <c r="J8" s="12"/>
      <c r="K8" s="12"/>
      <c r="L8" s="12"/>
    </row>
    <row r="9" spans="3:12">
      <c r="C9" s="1"/>
      <c r="E9" s="1">
        <v>2</v>
      </c>
      <c r="F9" s="1">
        <v>1200</v>
      </c>
      <c r="G9" s="4" t="e">
        <f>G8+(F9/CO!$B$12+CO!$B$9-G8)*(1-EXP(-CO!$B$12/CO!$B$10*CO!#REF!*60))</f>
        <v>#REF!</v>
      </c>
      <c r="H9" s="6" t="e">
        <f>1*(G9&gt;CO!$E$10)</f>
        <v>#REF!</v>
      </c>
      <c r="I9" s="13"/>
      <c r="J9" s="14"/>
      <c r="K9" s="12"/>
      <c r="L9" s="12"/>
    </row>
    <row r="10" spans="3:12">
      <c r="C10" s="1"/>
      <c r="E10" s="1">
        <v>3</v>
      </c>
      <c r="F10" s="1">
        <v>1200</v>
      </c>
      <c r="G10" s="4" t="e">
        <f>G9+(F10/CO!$B$12+CO!$B$9-G9)*(1-EXP(-CO!$B$12/CO!$B$10*CO!#REF!*60))</f>
        <v>#REF!</v>
      </c>
      <c r="H10" s="6" t="e">
        <f>1*(G10&gt;CO!$E$10)</f>
        <v>#REF!</v>
      </c>
      <c r="I10" s="14"/>
      <c r="J10" s="14"/>
      <c r="K10" s="12"/>
      <c r="L10" s="12"/>
    </row>
    <row r="11" spans="3:12">
      <c r="C11" s="1"/>
      <c r="D11" s="1"/>
      <c r="E11" s="1">
        <v>4</v>
      </c>
      <c r="F11" s="1">
        <v>1200</v>
      </c>
      <c r="G11" s="4" t="e">
        <f>G10+(F11/CO!$B$12+CO!$B$9-G10)*(1-EXP(-CO!$B$12/CO!$B$10*CO!#REF!*60))</f>
        <v>#REF!</v>
      </c>
      <c r="H11" s="6" t="e">
        <f>1*(G11&gt;CO!$E$10)</f>
        <v>#REF!</v>
      </c>
      <c r="I11" s="14"/>
      <c r="J11" s="14"/>
      <c r="K11" s="12"/>
      <c r="L11" s="12"/>
    </row>
    <row r="12" spans="3:12">
      <c r="C12" s="1"/>
      <c r="E12" s="1">
        <v>5</v>
      </c>
      <c r="F12" s="1">
        <v>1200</v>
      </c>
      <c r="G12" s="4" t="e">
        <f>G11+(F12/CO!$B$12+CO!$B$9-G11)*(1-EXP(-CO!$B$12/CO!$B$10*CO!#REF!*60))</f>
        <v>#REF!</v>
      </c>
      <c r="H12" s="6" t="e">
        <f>1*(G12&gt;CO!$E$10)</f>
        <v>#REF!</v>
      </c>
      <c r="I12" s="14"/>
      <c r="J12" s="14"/>
      <c r="K12" s="12"/>
      <c r="L12" s="12"/>
    </row>
    <row r="13" spans="3:12">
      <c r="C13" s="1"/>
      <c r="D13" s="1"/>
      <c r="E13" s="1">
        <v>6</v>
      </c>
      <c r="F13" s="1">
        <v>1200</v>
      </c>
      <c r="G13" s="4" t="e">
        <f>G12+(F13/CO!$B$12+CO!$B$9-G12)*(1-EXP(-CO!$B$12/CO!$B$10*CO!#REF!*60))</f>
        <v>#REF!</v>
      </c>
      <c r="H13" s="6" t="e">
        <f>1*(G13&gt;CO!$E$10)</f>
        <v>#REF!</v>
      </c>
      <c r="I13" s="12"/>
      <c r="J13" s="12"/>
      <c r="K13" s="12"/>
      <c r="L13" s="12"/>
    </row>
    <row r="14" spans="3:12">
      <c r="C14" s="1"/>
      <c r="D14" s="1"/>
      <c r="E14" s="1">
        <v>7</v>
      </c>
      <c r="F14" s="1">
        <v>1200</v>
      </c>
      <c r="G14" s="4" t="e">
        <f>G13+(F14/CO!$B$12+CO!$B$9-G13)*(1-EXP(-CO!$B$12/CO!$B$10*CO!#REF!*60))</f>
        <v>#REF!</v>
      </c>
      <c r="H14" s="6" t="e">
        <f>1*(G14&gt;CO!$E$10)</f>
        <v>#REF!</v>
      </c>
      <c r="I14" s="12"/>
      <c r="J14" s="12"/>
      <c r="K14" s="12"/>
      <c r="L14" s="12"/>
    </row>
    <row r="15" spans="3:12">
      <c r="C15" s="1"/>
      <c r="D15" s="1"/>
      <c r="E15" s="1">
        <v>8</v>
      </c>
      <c r="F15" s="1">
        <v>1200</v>
      </c>
      <c r="G15" s="4" t="e">
        <f>G14+(F15/CO!$B$12+CO!$B$9-G14)*(1-EXP(-CO!$B$12/CO!$B$10*CO!#REF!*60))</f>
        <v>#REF!</v>
      </c>
      <c r="H15" s="6" t="e">
        <f>1*(G15&gt;CO!$E$10)</f>
        <v>#REF!</v>
      </c>
      <c r="I15" s="12"/>
      <c r="J15" s="12"/>
      <c r="K15" s="12"/>
      <c r="L15" s="12"/>
    </row>
    <row r="16" spans="3:12">
      <c r="C16" s="1"/>
      <c r="D16" s="1"/>
      <c r="E16" s="1">
        <v>9</v>
      </c>
      <c r="F16" s="1">
        <v>1200</v>
      </c>
      <c r="G16" s="4" t="e">
        <f>G15+(F16/CO!$B$12+CO!$B$9-G15)*(1-EXP(-CO!$B$12/CO!$B$10*CO!#REF!*60))</f>
        <v>#REF!</v>
      </c>
      <c r="H16" s="6" t="e">
        <f>1*(G16&gt;CO!$E$10)</f>
        <v>#REF!</v>
      </c>
      <c r="I16" s="12"/>
      <c r="J16" s="12"/>
      <c r="K16" s="12"/>
      <c r="L16" s="12"/>
    </row>
    <row r="17" spans="3:12">
      <c r="C17" s="1"/>
      <c r="D17" s="1"/>
      <c r="E17" s="1">
        <v>10</v>
      </c>
      <c r="F17" s="1">
        <v>1200</v>
      </c>
      <c r="G17" s="4" t="e">
        <f>G16+(F17/CO!$B$12+CO!$B$9-G16)*(1-EXP(-CO!$B$12/CO!$B$10*CO!#REF!*60))</f>
        <v>#REF!</v>
      </c>
      <c r="H17" s="6" t="e">
        <f>1*(G17&gt;CO!$E$10)</f>
        <v>#REF!</v>
      </c>
      <c r="I17" s="12"/>
      <c r="J17" s="12"/>
      <c r="K17" s="12"/>
      <c r="L17" s="12"/>
    </row>
    <row r="18" spans="3:12">
      <c r="C18" s="1"/>
      <c r="E18" s="1">
        <v>11</v>
      </c>
      <c r="F18" s="1">
        <v>1200</v>
      </c>
      <c r="G18" s="4" t="e">
        <f>G17+(F18/CO!$B$12+CO!$B$9-G17)*(1-EXP(-CO!$B$12/CO!$B$10*CO!#REF!*60))</f>
        <v>#REF!</v>
      </c>
      <c r="H18" s="6" t="e">
        <f>1*(G18&gt;CO!$E$10)</f>
        <v>#REF!</v>
      </c>
      <c r="J18" s="1"/>
      <c r="K18" s="1"/>
      <c r="L18" s="1"/>
    </row>
    <row r="19" spans="3:12">
      <c r="C19" s="1"/>
      <c r="E19" s="1">
        <v>12</v>
      </c>
      <c r="F19" s="1">
        <v>1200</v>
      </c>
      <c r="G19" s="4" t="e">
        <f>G18+(F19/CO!$B$12+CO!$B$9-G18)*(1-EXP(-CO!$B$12/CO!$B$10*CO!#REF!*60))</f>
        <v>#REF!</v>
      </c>
      <c r="H19" s="6" t="e">
        <f>1*(G19&gt;CO!$E$10)</f>
        <v>#REF!</v>
      </c>
      <c r="J19" s="1"/>
      <c r="K19" s="1"/>
      <c r="L19" s="1"/>
    </row>
    <row r="20" spans="3:12">
      <c r="C20" s="1"/>
      <c r="E20" s="1">
        <v>13</v>
      </c>
      <c r="F20" s="1">
        <v>1200</v>
      </c>
      <c r="G20" s="4" t="e">
        <f>G19+(F20/CO!$B$12+CO!$B$9-G19)*(1-EXP(-CO!$B$12/CO!$B$10*CO!#REF!*60))</f>
        <v>#REF!</v>
      </c>
      <c r="H20" s="6" t="e">
        <f>1*(G20&gt;CO!$E$10)</f>
        <v>#REF!</v>
      </c>
      <c r="J20" s="1"/>
      <c r="K20" s="1"/>
      <c r="L20" s="1"/>
    </row>
    <row r="21" spans="3:12">
      <c r="C21" s="1"/>
      <c r="E21" s="1">
        <v>14</v>
      </c>
      <c r="F21" s="1">
        <v>1200</v>
      </c>
      <c r="G21" s="4" t="e">
        <f>G20+(F21/CO!$B$12+CO!$B$9-G20)*(1-EXP(-CO!$B$12/CO!$B$10*CO!#REF!*60))</f>
        <v>#REF!</v>
      </c>
      <c r="H21" s="6" t="e">
        <f>1*(G21&gt;CO!$E$10)</f>
        <v>#REF!</v>
      </c>
      <c r="J21" s="1"/>
      <c r="K21" s="1"/>
      <c r="L21" s="1"/>
    </row>
    <row r="22" spans="3:12">
      <c r="C22" s="1"/>
      <c r="D22" s="1"/>
      <c r="E22" s="1">
        <v>15</v>
      </c>
      <c r="F22" s="1">
        <v>1200</v>
      </c>
      <c r="G22" s="4" t="e">
        <f>G21+(F22/CO!$B$12+CO!$B$9-G21)*(1-EXP(-CO!$B$12/CO!$B$10*CO!#REF!*60))</f>
        <v>#REF!</v>
      </c>
      <c r="H22" s="6" t="e">
        <f>1*(G22&gt;CO!$E$10)</f>
        <v>#REF!</v>
      </c>
      <c r="I22" s="1"/>
      <c r="J22" s="1"/>
      <c r="K22" s="1"/>
      <c r="L22" s="1"/>
    </row>
    <row r="23" spans="3:12">
      <c r="C23" s="1"/>
      <c r="D23" s="1"/>
      <c r="E23" s="1">
        <v>16</v>
      </c>
      <c r="F23" s="1">
        <v>1200</v>
      </c>
      <c r="G23" s="4" t="e">
        <f>G22+(F23/CO!$B$12+CO!$B$9-G22)*(1-EXP(-CO!$B$12/CO!$B$10*CO!#REF!*60))</f>
        <v>#REF!</v>
      </c>
      <c r="H23" s="6" t="e">
        <f>1*(G23&gt;CO!$E$10)</f>
        <v>#REF!</v>
      </c>
      <c r="I23" s="1"/>
      <c r="J23" s="1"/>
      <c r="K23" s="1"/>
      <c r="L23" s="1"/>
    </row>
    <row r="24" spans="3:12">
      <c r="C24" s="1"/>
      <c r="D24" s="1"/>
      <c r="E24" s="1">
        <v>17</v>
      </c>
      <c r="F24" s="1">
        <v>1200</v>
      </c>
      <c r="G24" s="4" t="e">
        <f>G23+(F24/CO!$B$12+CO!$B$9-G23)*(1-EXP(-CO!$B$12/CO!$B$10*CO!#REF!*60))</f>
        <v>#REF!</v>
      </c>
      <c r="H24" s="6" t="e">
        <f>1*(G24&gt;CO!$E$10)</f>
        <v>#REF!</v>
      </c>
      <c r="I24" s="1"/>
      <c r="J24" s="1"/>
      <c r="K24" s="1"/>
      <c r="L24" s="1"/>
    </row>
    <row r="25" spans="3:12">
      <c r="C25" s="1"/>
      <c r="D25" s="1"/>
      <c r="E25" s="1">
        <v>18</v>
      </c>
      <c r="F25" s="1">
        <v>1200</v>
      </c>
      <c r="G25" s="4" t="e">
        <f>G24+(F25/CO!$B$12+CO!$B$9-G24)*(1-EXP(-CO!$B$12/CO!$B$10*CO!#REF!*60))</f>
        <v>#REF!</v>
      </c>
      <c r="H25" s="6" t="e">
        <f>1*(G25&gt;CO!$E$10)</f>
        <v>#REF!</v>
      </c>
      <c r="I25" s="1"/>
      <c r="J25" s="1"/>
      <c r="K25" s="1"/>
      <c r="L25" s="1"/>
    </row>
    <row r="26" spans="3:12">
      <c r="C26" s="1"/>
      <c r="D26" s="1"/>
      <c r="E26" s="1">
        <v>19</v>
      </c>
      <c r="F26" s="1">
        <v>1500</v>
      </c>
      <c r="G26" s="4" t="e">
        <f>G25+(F26/CO!$B$12+CO!$B$9-G25)*(1-EXP(-CO!$B$12/CO!$B$10*CO!#REF!*60))</f>
        <v>#REF!</v>
      </c>
      <c r="H26" s="6" t="e">
        <f>1*(G26&gt;CO!$E$10)</f>
        <v>#REF!</v>
      </c>
      <c r="I26" s="1"/>
      <c r="J26" s="1"/>
      <c r="K26" s="1"/>
      <c r="L26" s="1"/>
    </row>
    <row r="27" spans="3:12">
      <c r="C27" s="1"/>
      <c r="D27" s="1"/>
      <c r="E27" s="1">
        <v>20</v>
      </c>
      <c r="F27" s="1">
        <v>1500</v>
      </c>
      <c r="G27" s="4" t="e">
        <f>G26+(F27/CO!$B$12+CO!$B$9-G26)*(1-EXP(-CO!$B$12/CO!$B$10*CO!#REF!*60))</f>
        <v>#REF!</v>
      </c>
      <c r="H27" s="6" t="e">
        <f>1*(G27&gt;CO!$E$10)</f>
        <v>#REF!</v>
      </c>
      <c r="I27" s="1"/>
      <c r="J27" s="1"/>
      <c r="K27" s="1"/>
      <c r="L27" s="1"/>
    </row>
    <row r="28" spans="3:12">
      <c r="C28" s="1"/>
      <c r="D28" s="1"/>
      <c r="E28" s="1">
        <v>21</v>
      </c>
      <c r="F28" s="1">
        <v>1500</v>
      </c>
      <c r="G28" s="4" t="e">
        <f>G27+(F28/CO!$B$12+CO!$B$9-G27)*(1-EXP(-CO!$B$12/CO!$B$10*CO!#REF!*60))</f>
        <v>#REF!</v>
      </c>
      <c r="H28" s="6" t="e">
        <f>1*(G28&gt;CO!$E$10)</f>
        <v>#REF!</v>
      </c>
      <c r="I28" s="1"/>
      <c r="J28" s="1"/>
      <c r="K28" s="1"/>
      <c r="L28" s="1"/>
    </row>
    <row r="29" spans="3:12">
      <c r="C29" s="1"/>
      <c r="D29" s="1"/>
      <c r="E29" s="1">
        <v>22</v>
      </c>
      <c r="F29" s="1">
        <v>1500</v>
      </c>
      <c r="G29" s="4" t="e">
        <f>G28+(F29/CO!$B$12+CO!$B$9-G28)*(1-EXP(-CO!$B$12/CO!$B$10*CO!#REF!*60))</f>
        <v>#REF!</v>
      </c>
      <c r="H29" s="6" t="e">
        <f>1*(G29&gt;CO!$E$10)</f>
        <v>#REF!</v>
      </c>
      <c r="I29" s="1"/>
      <c r="J29" s="1"/>
      <c r="K29" s="1"/>
      <c r="L29" s="1"/>
    </row>
    <row r="30" spans="3:12">
      <c r="C30" s="1"/>
      <c r="D30" s="1"/>
      <c r="E30" s="1">
        <v>23</v>
      </c>
      <c r="F30" s="1">
        <v>1500</v>
      </c>
      <c r="G30" s="4" t="e">
        <f>G29+(F30/CO!$B$12+CO!$B$9-G29)*(1-EXP(-CO!$B$12/CO!$B$10*CO!#REF!*60))</f>
        <v>#REF!</v>
      </c>
      <c r="H30" s="6" t="e">
        <f>1*(G30&gt;CO!$E$10)</f>
        <v>#REF!</v>
      </c>
      <c r="I30" s="1"/>
      <c r="J30" s="1"/>
      <c r="K30" s="1"/>
      <c r="L30" s="1"/>
    </row>
    <row r="31" spans="3:12">
      <c r="C31" s="1"/>
      <c r="D31" s="1"/>
      <c r="E31" s="1">
        <v>24</v>
      </c>
      <c r="F31" s="1">
        <v>1500</v>
      </c>
      <c r="G31" s="4" t="e">
        <f>G30+(F31/CO!$B$12+CO!$B$9-G30)*(1-EXP(-CO!$B$12/CO!$B$10*CO!#REF!*60))</f>
        <v>#REF!</v>
      </c>
      <c r="H31" s="6" t="e">
        <f>1*(G31&gt;CO!$E$10)</f>
        <v>#REF!</v>
      </c>
      <c r="I31" s="1"/>
      <c r="J31" s="1"/>
      <c r="K31" s="1"/>
      <c r="L31" s="1"/>
    </row>
    <row r="32" spans="3:12">
      <c r="C32" s="1"/>
      <c r="D32" s="1"/>
      <c r="E32" s="1">
        <v>25</v>
      </c>
      <c r="F32" s="1">
        <v>1500</v>
      </c>
      <c r="G32" s="4" t="e">
        <f>G31+(F32/CO!$B$12+CO!$B$9-G31)*(1-EXP(-CO!$B$12/CO!$B$10*CO!#REF!*60))</f>
        <v>#REF!</v>
      </c>
      <c r="H32" s="6" t="e">
        <f>1*(G32&gt;CO!$E$10)</f>
        <v>#REF!</v>
      </c>
      <c r="I32" s="1"/>
      <c r="J32" s="1"/>
      <c r="K32" s="1"/>
      <c r="L32" s="1"/>
    </row>
    <row r="33" spans="3:12">
      <c r="C33" s="1"/>
      <c r="D33" s="1"/>
      <c r="E33" s="1">
        <v>26</v>
      </c>
      <c r="F33" s="1">
        <v>1500</v>
      </c>
      <c r="G33" s="4" t="e">
        <f>G32+(F33/CO!$B$12+CO!$B$9-G32)*(1-EXP(-CO!$B$12/CO!$B$10*CO!#REF!*60))</f>
        <v>#REF!</v>
      </c>
      <c r="H33" s="6" t="e">
        <f>1*(G33&gt;CO!$E$10)</f>
        <v>#REF!</v>
      </c>
      <c r="I33" s="1"/>
      <c r="J33" s="1"/>
      <c r="K33" s="1"/>
      <c r="L33" s="1"/>
    </row>
    <row r="34" spans="3:12">
      <c r="C34" s="1"/>
      <c r="D34" s="1"/>
      <c r="E34" s="1">
        <v>27</v>
      </c>
      <c r="F34" s="1">
        <v>1500</v>
      </c>
      <c r="G34" s="4" t="e">
        <f>G33+(F34/CO!$B$12+CO!$B$9-G33)*(1-EXP(-CO!$B$12/CO!$B$10*CO!#REF!*60))</f>
        <v>#REF!</v>
      </c>
      <c r="H34" s="6" t="e">
        <f>1*(G34&gt;CO!$E$10)</f>
        <v>#REF!</v>
      </c>
      <c r="I34" s="1"/>
      <c r="J34" s="1"/>
      <c r="K34" s="1"/>
      <c r="L34" s="1"/>
    </row>
    <row r="35" spans="3:12">
      <c r="C35" s="1"/>
      <c r="D35" s="1"/>
      <c r="E35" s="1">
        <v>28</v>
      </c>
      <c r="F35" s="1">
        <v>1500</v>
      </c>
      <c r="G35" s="4" t="e">
        <f>G34+(F35/CO!$B$12+CO!$B$9-G34)*(1-EXP(-CO!$B$12/CO!$B$10*CO!#REF!*60))</f>
        <v>#REF!</v>
      </c>
      <c r="H35" s="6" t="e">
        <f>1*(G35&gt;CO!$E$10)</f>
        <v>#REF!</v>
      </c>
      <c r="I35" s="1"/>
      <c r="J35" s="1"/>
      <c r="K35" s="1"/>
      <c r="L35" s="1"/>
    </row>
    <row r="36" spans="3:12">
      <c r="C36" s="1"/>
      <c r="D36" s="1"/>
      <c r="E36" s="1">
        <v>29</v>
      </c>
      <c r="F36" s="1">
        <v>1500</v>
      </c>
      <c r="G36" s="4" t="e">
        <f>G35+(F36/CO!$B$12+CO!$B$9-G35)*(1-EXP(-CO!$B$12/CO!$B$10*CO!#REF!*60))</f>
        <v>#REF!</v>
      </c>
      <c r="H36" s="6" t="e">
        <f>1*(G36&gt;CO!$E$10)</f>
        <v>#REF!</v>
      </c>
      <c r="I36" s="1"/>
      <c r="J36" s="1"/>
      <c r="K36" s="1"/>
      <c r="L36" s="1"/>
    </row>
    <row r="37" spans="3:12">
      <c r="C37" s="1"/>
      <c r="D37" s="1"/>
      <c r="E37" s="1">
        <v>30</v>
      </c>
      <c r="F37" s="1">
        <v>1500</v>
      </c>
      <c r="G37" s="4" t="e">
        <f>G36+(F37/CO!$B$12+CO!$B$9-G36)*(1-EXP(-CO!$B$12/CO!$B$10*CO!#REF!*60))</f>
        <v>#REF!</v>
      </c>
      <c r="H37" s="6" t="e">
        <f>1*(G37&gt;CO!$E$10)</f>
        <v>#REF!</v>
      </c>
      <c r="I37" s="1"/>
      <c r="J37" s="1"/>
      <c r="K37" s="1"/>
      <c r="L37" s="1"/>
    </row>
    <row r="38" spans="3:12">
      <c r="C38" s="1"/>
      <c r="D38" s="1"/>
      <c r="E38" s="1">
        <v>31</v>
      </c>
      <c r="F38" s="1">
        <v>1500</v>
      </c>
      <c r="G38" s="4" t="e">
        <f>G37+(F38/CO!$B$12+CO!$B$9-G37)*(1-EXP(-CO!$B$12/CO!$B$10*CO!#REF!*60))</f>
        <v>#REF!</v>
      </c>
      <c r="H38" s="6" t="e">
        <f>1*(G38&gt;CO!$E$10)</f>
        <v>#REF!</v>
      </c>
      <c r="I38" s="1"/>
      <c r="J38" s="1"/>
      <c r="K38" s="1"/>
      <c r="L38" s="1"/>
    </row>
    <row r="39" spans="3:12">
      <c r="C39" s="1"/>
      <c r="D39" s="1"/>
      <c r="E39" s="1">
        <v>32</v>
      </c>
      <c r="F39" s="1">
        <v>1500</v>
      </c>
      <c r="G39" s="4" t="e">
        <f>G38+(F39/CO!$B$12+CO!$B$9-G38)*(1-EXP(-CO!$B$12/CO!$B$10*CO!#REF!*60))</f>
        <v>#REF!</v>
      </c>
      <c r="H39" s="6" t="e">
        <f>1*(G39&gt;CO!$E$10)</f>
        <v>#REF!</v>
      </c>
      <c r="I39" s="1"/>
      <c r="J39" s="1"/>
      <c r="K39" s="1"/>
      <c r="L39" s="1"/>
    </row>
    <row r="40" spans="3:12">
      <c r="C40" s="1"/>
      <c r="D40" s="1"/>
      <c r="E40" s="1">
        <v>33</v>
      </c>
      <c r="F40" s="1">
        <v>1500</v>
      </c>
      <c r="G40" s="4" t="e">
        <f>G39+(F40/CO!$B$12+CO!$B$9-G39)*(1-EXP(-CO!$B$12/CO!$B$10*CO!#REF!*60))</f>
        <v>#REF!</v>
      </c>
      <c r="H40" s="6" t="e">
        <f>1*(G40&gt;CO!$E$10)</f>
        <v>#REF!</v>
      </c>
      <c r="I40" s="1"/>
      <c r="J40" s="1"/>
      <c r="K40" s="1"/>
      <c r="L40" s="1"/>
    </row>
    <row r="41" spans="3:12">
      <c r="C41" s="1"/>
      <c r="D41" s="1"/>
      <c r="E41" s="1">
        <v>34</v>
      </c>
      <c r="F41" s="1">
        <v>1500</v>
      </c>
      <c r="G41" s="4" t="e">
        <f>G40+(F41/CO!$B$12+CO!$B$9-G40)*(1-EXP(-CO!$B$12/CO!$B$10*CO!#REF!*60))</f>
        <v>#REF!</v>
      </c>
      <c r="H41" s="6" t="e">
        <f>1*(G41&gt;CO!$E$10)</f>
        <v>#REF!</v>
      </c>
      <c r="I41" s="1"/>
      <c r="J41" s="1"/>
      <c r="K41" s="1"/>
      <c r="L41" s="1"/>
    </row>
    <row r="42" spans="3:12">
      <c r="C42" s="1"/>
      <c r="D42" s="1"/>
      <c r="E42" s="1">
        <v>35</v>
      </c>
      <c r="F42" s="1">
        <v>1500</v>
      </c>
      <c r="G42" s="4" t="e">
        <f>G41+(F42/CO!$B$12+CO!$B$9-G41)*(1-EXP(-CO!$B$12/CO!$B$10*CO!#REF!*60))</f>
        <v>#REF!</v>
      </c>
      <c r="H42" s="6" t="e">
        <f>1*(G42&gt;CO!$E$10)</f>
        <v>#REF!</v>
      </c>
      <c r="I42" s="1"/>
      <c r="J42" s="1"/>
      <c r="K42" s="1"/>
      <c r="L42" s="1"/>
    </row>
    <row r="43" spans="3:12">
      <c r="C43" s="1"/>
      <c r="D43" s="1"/>
      <c r="E43" s="1">
        <v>36</v>
      </c>
      <c r="F43" s="1">
        <v>1200</v>
      </c>
      <c r="G43" s="4" t="e">
        <f>G42+(F43/CO!$B$12+CO!$B$9-G42)*(1-EXP(-CO!$B$12/CO!$B$10*CO!#REF!*60))</f>
        <v>#REF!</v>
      </c>
      <c r="H43" s="6" t="e">
        <f>1*(G43&gt;CO!$E$10)</f>
        <v>#REF!</v>
      </c>
      <c r="I43" s="1"/>
      <c r="J43" s="1"/>
      <c r="K43" s="1"/>
      <c r="L43" s="1"/>
    </row>
    <row r="44" spans="3:12">
      <c r="C44" s="1"/>
      <c r="D44" s="1"/>
      <c r="E44" s="1">
        <v>37</v>
      </c>
      <c r="F44" s="1">
        <v>1200</v>
      </c>
      <c r="G44" s="4" t="e">
        <f>G43+(F44/CO!$B$12+CO!$B$9-G43)*(1-EXP(-CO!$B$12/CO!$B$10*CO!#REF!*60))</f>
        <v>#REF!</v>
      </c>
      <c r="H44" s="6" t="e">
        <f>1*(G44&gt;CO!$E$10)</f>
        <v>#REF!</v>
      </c>
      <c r="I44" s="1"/>
      <c r="J44" s="1"/>
      <c r="K44" s="1"/>
      <c r="L44" s="1"/>
    </row>
    <row r="45" spans="3:12">
      <c r="C45" s="1"/>
      <c r="D45" s="1"/>
      <c r="E45" s="1">
        <v>38</v>
      </c>
      <c r="F45" s="1">
        <v>1200</v>
      </c>
      <c r="G45" s="4" t="e">
        <f>G44+(F45/CO!$B$12+CO!$B$9-G44)*(1-EXP(-CO!$B$12/CO!$B$10*CO!#REF!*60))</f>
        <v>#REF!</v>
      </c>
      <c r="H45" s="6" t="e">
        <f>1*(G45&gt;CO!$E$10)</f>
        <v>#REF!</v>
      </c>
      <c r="I45" s="1"/>
      <c r="J45" s="1"/>
      <c r="K45" s="1"/>
      <c r="L45" s="1"/>
    </row>
    <row r="46" spans="3:12">
      <c r="C46" s="1"/>
      <c r="D46" s="1"/>
      <c r="E46" s="1">
        <v>39</v>
      </c>
      <c r="F46" s="1">
        <v>1200</v>
      </c>
      <c r="G46" s="4" t="e">
        <f>G45+(F46/CO!$B$12+CO!$B$9-G45)*(1-EXP(-CO!$B$12/CO!$B$10*CO!#REF!*60))</f>
        <v>#REF!</v>
      </c>
      <c r="H46" s="6" t="e">
        <f>1*(G46&gt;CO!$E$10)</f>
        <v>#REF!</v>
      </c>
      <c r="I46" s="1"/>
      <c r="J46" s="1"/>
      <c r="K46" s="1"/>
      <c r="L46" s="1"/>
    </row>
    <row r="47" spans="3:12">
      <c r="C47" s="1"/>
      <c r="D47" s="1"/>
      <c r="E47" s="1">
        <v>40</v>
      </c>
      <c r="F47" s="1">
        <v>1200</v>
      </c>
      <c r="G47" s="4" t="e">
        <f>G46+(F47/CO!$B$12+CO!$B$9-G46)*(1-EXP(-CO!$B$12/CO!$B$10*CO!#REF!*60))</f>
        <v>#REF!</v>
      </c>
      <c r="H47" s="6" t="e">
        <f>1*(G47&gt;CO!$E$10)</f>
        <v>#REF!</v>
      </c>
      <c r="I47" s="1"/>
      <c r="J47" s="1"/>
      <c r="K47" s="1"/>
      <c r="L47" s="1"/>
    </row>
    <row r="48" spans="3:12">
      <c r="C48" s="1"/>
      <c r="D48" s="1"/>
      <c r="E48" s="1">
        <v>41</v>
      </c>
      <c r="F48" s="1">
        <v>1200</v>
      </c>
      <c r="G48" s="4" t="e">
        <f>G47+(F48/CO!$B$12+CO!$B$9-G47)*(1-EXP(-CO!$B$12/CO!$B$10*CO!#REF!*60))</f>
        <v>#REF!</v>
      </c>
      <c r="H48" s="6" t="e">
        <f>1*(G48&gt;CO!$E$10)</f>
        <v>#REF!</v>
      </c>
      <c r="I48" s="1"/>
      <c r="J48" s="1"/>
      <c r="K48" s="1"/>
      <c r="L48" s="1"/>
    </row>
    <row r="49" spans="3:12">
      <c r="C49" s="1"/>
      <c r="D49" s="1"/>
      <c r="E49" s="1">
        <v>42</v>
      </c>
      <c r="F49" s="1">
        <v>1200</v>
      </c>
      <c r="G49" s="4" t="e">
        <f>G48+(F49/CO!$B$12+CO!$B$9-G48)*(1-EXP(-CO!$B$12/CO!$B$10*CO!#REF!*60))</f>
        <v>#REF!</v>
      </c>
      <c r="H49" s="6" t="e">
        <f>1*(G49&gt;CO!$E$10)</f>
        <v>#REF!</v>
      </c>
      <c r="I49" s="1"/>
      <c r="J49" s="1"/>
      <c r="K49" s="1"/>
      <c r="L49" s="1"/>
    </row>
    <row r="50" spans="3:12">
      <c r="C50" s="1"/>
      <c r="D50" s="1"/>
      <c r="E50" s="1">
        <v>43</v>
      </c>
      <c r="F50" s="1">
        <v>1200</v>
      </c>
      <c r="G50" s="4" t="e">
        <f>G49+(F50/CO!$B$12+CO!$B$9-G49)*(1-EXP(-CO!$B$12/CO!$B$10*CO!#REF!*60))</f>
        <v>#REF!</v>
      </c>
      <c r="H50" s="6" t="e">
        <f>1*(G50&gt;CO!$E$10)</f>
        <v>#REF!</v>
      </c>
      <c r="I50" s="1"/>
      <c r="J50" s="1"/>
      <c r="K50" s="1"/>
      <c r="L50" s="1"/>
    </row>
    <row r="51" spans="3:12">
      <c r="C51" s="1"/>
      <c r="D51" s="1"/>
      <c r="E51" s="1">
        <v>44</v>
      </c>
      <c r="F51" s="1">
        <v>1200</v>
      </c>
      <c r="G51" s="4" t="e">
        <f>G50+(F51/CO!$B$12+CO!$B$9-G50)*(1-EXP(-CO!$B$12/CO!$B$10*CO!#REF!*60))</f>
        <v>#REF!</v>
      </c>
      <c r="H51" s="6" t="e">
        <f>1*(G51&gt;CO!$E$10)</f>
        <v>#REF!</v>
      </c>
      <c r="I51" s="1"/>
      <c r="J51" s="1"/>
      <c r="K51" s="1"/>
      <c r="L51" s="1"/>
    </row>
    <row r="52" spans="3:12">
      <c r="C52" s="1"/>
      <c r="D52" s="1"/>
      <c r="E52" s="1">
        <v>45</v>
      </c>
      <c r="F52" s="1">
        <v>1200</v>
      </c>
      <c r="G52" s="4" t="e">
        <f>G51+(F52/CO!$B$12+CO!$B$9-G51)*(1-EXP(-CO!$B$12/CO!$B$10*CO!#REF!*60))</f>
        <v>#REF!</v>
      </c>
      <c r="H52" s="6" t="e">
        <f>1*(G52&gt;CO!$E$10)</f>
        <v>#REF!</v>
      </c>
      <c r="I52" s="1"/>
      <c r="J52" s="1"/>
      <c r="K52" s="1"/>
      <c r="L52" s="1"/>
    </row>
    <row r="53" spans="3:12">
      <c r="C53" s="1"/>
      <c r="D53" s="1"/>
      <c r="E53" s="1">
        <v>46</v>
      </c>
      <c r="F53" s="1">
        <v>1200</v>
      </c>
      <c r="G53" s="4" t="e">
        <f>G52+(F53/CO!$B$12+CO!$B$9-G52)*(1-EXP(-CO!$B$12/CO!$B$10*CO!#REF!*60))</f>
        <v>#REF!</v>
      </c>
      <c r="H53" s="6" t="e">
        <f>1*(G53&gt;CO!$E$10)</f>
        <v>#REF!</v>
      </c>
      <c r="I53" s="1"/>
      <c r="J53" s="1"/>
      <c r="K53" s="1"/>
      <c r="L53" s="1"/>
    </row>
    <row r="54" spans="3:12">
      <c r="C54" s="1"/>
      <c r="D54" s="1"/>
      <c r="E54" s="1">
        <v>47</v>
      </c>
      <c r="F54" s="1">
        <v>1200</v>
      </c>
      <c r="G54" s="4" t="e">
        <f>G53+(F54/CO!$B$12+CO!$B$9-G53)*(1-EXP(-CO!$B$12/CO!$B$10*CO!#REF!*60))</f>
        <v>#REF!</v>
      </c>
      <c r="H54" s="6" t="e">
        <f>1*(G54&gt;CO!$E$10)</f>
        <v>#REF!</v>
      </c>
      <c r="I54" s="1"/>
      <c r="J54" s="1"/>
      <c r="K54" s="1"/>
      <c r="L54" s="1"/>
    </row>
    <row r="55" spans="3:12">
      <c r="C55" s="1"/>
      <c r="D55" s="1"/>
      <c r="E55" s="1">
        <v>48</v>
      </c>
      <c r="F55" s="1">
        <v>1200</v>
      </c>
      <c r="G55" s="4" t="e">
        <f>G54+(F55/CO!$B$12+CO!$B$9-G54)*(1-EXP(-CO!$B$12/CO!$B$10*CO!#REF!*60))</f>
        <v>#REF!</v>
      </c>
      <c r="H55" s="6" t="e">
        <f>1*(G55&gt;CO!$E$10)</f>
        <v>#REF!</v>
      </c>
      <c r="I55" s="1"/>
      <c r="J55" s="1"/>
      <c r="K55" s="1"/>
      <c r="L55" s="1"/>
    </row>
    <row r="56" spans="3:12">
      <c r="C56" s="1"/>
      <c r="D56" s="1"/>
      <c r="E56" s="1">
        <v>49</v>
      </c>
      <c r="F56" s="1">
        <v>1200</v>
      </c>
      <c r="G56" s="4" t="e">
        <f>G55+(F56/CO!$B$12+CO!$B$9-G55)*(1-EXP(-CO!$B$12/CO!$B$10*CO!#REF!*60))</f>
        <v>#REF!</v>
      </c>
      <c r="H56" s="6" t="e">
        <f>1*(G56&gt;CO!$E$10)</f>
        <v>#REF!</v>
      </c>
      <c r="I56" s="1"/>
      <c r="J56" s="1"/>
      <c r="K56" s="1"/>
      <c r="L56" s="1"/>
    </row>
    <row r="57" spans="3:12">
      <c r="C57" s="1"/>
      <c r="D57" s="1"/>
      <c r="E57" s="1">
        <v>50</v>
      </c>
      <c r="F57" s="1">
        <v>1200</v>
      </c>
      <c r="G57" s="4" t="e">
        <f>G56+(F57/CO!$B$12+CO!$B$9-G56)*(1-EXP(-CO!$B$12/CO!$B$10*CO!#REF!*60))</f>
        <v>#REF!</v>
      </c>
      <c r="H57" s="6" t="e">
        <f>1*(G57&gt;CO!$E$10)</f>
        <v>#REF!</v>
      </c>
      <c r="I57" s="1"/>
      <c r="J57" s="1"/>
      <c r="K57" s="1"/>
      <c r="L57" s="1"/>
    </row>
    <row r="58" spans="3:12">
      <c r="C58" s="1"/>
      <c r="D58" s="1"/>
      <c r="E58" s="1">
        <v>51</v>
      </c>
      <c r="F58" s="1">
        <v>1200</v>
      </c>
      <c r="G58" s="4" t="e">
        <f>G57+(F58/CO!$B$12+CO!$B$9-G57)*(1-EXP(-CO!$B$12/CO!$B$10*CO!#REF!*60))</f>
        <v>#REF!</v>
      </c>
      <c r="H58" s="6" t="e">
        <f>1*(G58&gt;CO!$E$10)</f>
        <v>#REF!</v>
      </c>
      <c r="I58" s="1"/>
      <c r="J58" s="1"/>
      <c r="K58" s="1"/>
      <c r="L58" s="1"/>
    </row>
    <row r="59" spans="3:12">
      <c r="C59" s="1"/>
      <c r="D59" s="1"/>
      <c r="E59" s="1">
        <v>52</v>
      </c>
      <c r="F59" s="1">
        <v>1200</v>
      </c>
      <c r="G59" s="4" t="e">
        <f>G58+(F59/CO!$B$12+CO!$B$9-G58)*(1-EXP(-CO!$B$12/CO!$B$10*CO!#REF!*60))</f>
        <v>#REF!</v>
      </c>
      <c r="H59" s="6" t="e">
        <f>1*(G59&gt;CO!$E$10)</f>
        <v>#REF!</v>
      </c>
      <c r="I59" s="1"/>
      <c r="J59" s="1"/>
      <c r="K59" s="1"/>
      <c r="L59" s="1"/>
    </row>
    <row r="60" spans="3:12">
      <c r="C60" s="1"/>
      <c r="D60" s="1"/>
      <c r="E60" s="1">
        <v>53</v>
      </c>
      <c r="F60" s="1">
        <v>1200</v>
      </c>
      <c r="G60" s="4" t="e">
        <f>G59+(F60/CO!$B$12+CO!$B$9-G59)*(1-EXP(-CO!$B$12/CO!$B$10*CO!#REF!*60))</f>
        <v>#REF!</v>
      </c>
      <c r="H60" s="6" t="e">
        <f>1*(G60&gt;CO!$E$10)</f>
        <v>#REF!</v>
      </c>
      <c r="I60" s="1"/>
      <c r="J60" s="1"/>
      <c r="K60" s="1"/>
      <c r="L60" s="1"/>
    </row>
    <row r="61" spans="3:12">
      <c r="C61" s="1"/>
      <c r="D61" s="1"/>
      <c r="E61" s="1">
        <v>54</v>
      </c>
      <c r="F61" s="1">
        <v>1200</v>
      </c>
      <c r="G61" s="4" t="e">
        <f>G60+(F61/CO!$B$12+CO!$B$9-G60)*(1-EXP(-CO!$B$12/CO!$B$10*CO!#REF!*60))</f>
        <v>#REF!</v>
      </c>
      <c r="H61" s="6" t="e">
        <f>1*(G61&gt;CO!$E$10)</f>
        <v>#REF!</v>
      </c>
      <c r="I61" s="1"/>
      <c r="J61" s="1"/>
      <c r="K61" s="1"/>
      <c r="L61" s="1"/>
    </row>
    <row r="62" spans="3:12">
      <c r="C62" s="1"/>
      <c r="D62" s="1"/>
      <c r="E62" s="1">
        <v>55</v>
      </c>
      <c r="F62" s="1">
        <v>1200</v>
      </c>
      <c r="G62" s="4" t="e">
        <f>G61+(F62/CO!$B$12+CO!$B$9-G61)*(1-EXP(-CO!$B$12/CO!$B$10*CO!#REF!*60))</f>
        <v>#REF!</v>
      </c>
      <c r="H62" s="6" t="e">
        <f>1*(G62&gt;CO!$E$10)</f>
        <v>#REF!</v>
      </c>
      <c r="I62" s="1"/>
      <c r="J62" s="1"/>
      <c r="K62" s="1"/>
      <c r="L62" s="1"/>
    </row>
    <row r="63" spans="3:12">
      <c r="C63" s="1"/>
      <c r="D63" s="1"/>
      <c r="E63" s="1">
        <v>56</v>
      </c>
      <c r="F63" s="1">
        <v>1200</v>
      </c>
      <c r="G63" s="4" t="e">
        <f>G62+(F63/CO!$B$12+CO!$B$9-G62)*(1-EXP(-CO!$B$12/CO!$B$10*CO!#REF!*60))</f>
        <v>#REF!</v>
      </c>
      <c r="H63" s="6" t="e">
        <f>1*(G63&gt;CO!$E$10)</f>
        <v>#REF!</v>
      </c>
      <c r="I63" s="1"/>
      <c r="J63" s="1"/>
      <c r="K63" s="1"/>
      <c r="L63" s="1"/>
    </row>
    <row r="64" spans="3:12">
      <c r="C64" s="1"/>
      <c r="D64" s="1"/>
      <c r="E64" s="1">
        <v>57</v>
      </c>
      <c r="F64" s="1">
        <v>1200</v>
      </c>
      <c r="G64" s="4" t="e">
        <f>G63+(F64/CO!$B$12+CO!$B$9-G63)*(1-EXP(-CO!$B$12/CO!$B$10*CO!#REF!*60))</f>
        <v>#REF!</v>
      </c>
      <c r="H64" s="6" t="e">
        <f>1*(G64&gt;CO!$E$10)</f>
        <v>#REF!</v>
      </c>
      <c r="I64" s="1"/>
      <c r="J64" s="1"/>
      <c r="K64" s="1"/>
      <c r="L64" s="1"/>
    </row>
    <row r="65" spans="3:12">
      <c r="C65" s="1"/>
      <c r="D65" s="1"/>
      <c r="E65" s="1">
        <v>58</v>
      </c>
      <c r="F65" s="1">
        <v>1200</v>
      </c>
      <c r="G65" s="4" t="e">
        <f>G64+(F65/CO!$B$12+CO!$B$9-G64)*(1-EXP(-CO!$B$12/CO!$B$10*CO!#REF!*60))</f>
        <v>#REF!</v>
      </c>
      <c r="H65" s="6" t="e">
        <f>1*(G65&gt;CO!$E$10)</f>
        <v>#REF!</v>
      </c>
      <c r="I65" s="1"/>
      <c r="J65" s="1"/>
      <c r="K65" s="1"/>
      <c r="L65" s="1"/>
    </row>
    <row r="66" spans="3:12">
      <c r="C66" s="1"/>
      <c r="D66" s="1"/>
      <c r="E66" s="1">
        <v>59</v>
      </c>
      <c r="F66" s="1">
        <v>1200</v>
      </c>
      <c r="G66" s="4" t="e">
        <f>G65+(F66/CO!$B$12+CO!$B$9-G65)*(1-EXP(-CO!$B$12/CO!$B$10*CO!#REF!*60))</f>
        <v>#REF!</v>
      </c>
      <c r="H66" s="6" t="e">
        <f>1*(G66&gt;CO!$E$10)</f>
        <v>#REF!</v>
      </c>
      <c r="I66" s="1"/>
      <c r="J66" s="1"/>
      <c r="K66" s="1"/>
      <c r="L66" s="1"/>
    </row>
    <row r="67" spans="3:12">
      <c r="C67" s="1"/>
      <c r="D67" s="1"/>
      <c r="E67" s="1">
        <v>60</v>
      </c>
      <c r="F67" s="1">
        <v>1200</v>
      </c>
      <c r="G67" s="4" t="e">
        <f>G66+(F67/CO!$B$12+CO!$B$9-G66)*(1-EXP(-CO!$B$12/CO!$B$10*CO!#REF!*60))</f>
        <v>#REF!</v>
      </c>
      <c r="H67" s="6" t="e">
        <f>1*(G67&gt;CO!$E$10)</f>
        <v>#REF!</v>
      </c>
      <c r="I67" s="1"/>
      <c r="J67" s="1"/>
      <c r="K67" s="1"/>
      <c r="L67" s="1"/>
    </row>
    <row r="68" spans="3:12">
      <c r="C68" s="1"/>
      <c r="D68" s="1"/>
      <c r="E68" s="1">
        <v>61</v>
      </c>
      <c r="F68" s="1">
        <v>1200</v>
      </c>
      <c r="G68" s="4" t="e">
        <f>G67+(F68/CO!$B$12+CO!$B$9-G67)*(1-EXP(-CO!$B$12/CO!$B$10*CO!#REF!*60))</f>
        <v>#REF!</v>
      </c>
      <c r="H68" s="6" t="e">
        <f>1*(G68&gt;CO!$E$10)</f>
        <v>#REF!</v>
      </c>
      <c r="I68" s="1"/>
      <c r="J68" s="1"/>
      <c r="K68" s="1"/>
      <c r="L68" s="1"/>
    </row>
    <row r="69" spans="3:12">
      <c r="C69" s="1"/>
      <c r="D69" s="1"/>
      <c r="E69" s="1">
        <v>62</v>
      </c>
      <c r="F69" s="1">
        <v>1200</v>
      </c>
      <c r="G69" s="4" t="e">
        <f>G68+(F69/CO!$B$12+CO!$B$9-G68)*(1-EXP(-CO!$B$12/CO!$B$10*CO!#REF!*60))</f>
        <v>#REF!</v>
      </c>
      <c r="H69" s="6" t="e">
        <f>1*(G69&gt;CO!$E$10)</f>
        <v>#REF!</v>
      </c>
      <c r="I69" s="1"/>
      <c r="J69" s="1"/>
      <c r="K69" s="1"/>
      <c r="L69" s="1"/>
    </row>
    <row r="70" spans="3:12">
      <c r="C70" s="1"/>
      <c r="D70" s="1"/>
      <c r="E70" s="1">
        <v>63</v>
      </c>
      <c r="F70" s="1">
        <v>1200</v>
      </c>
      <c r="G70" s="4" t="e">
        <f>G69+(F70/CO!$B$12+CO!$B$9-G69)*(1-EXP(-CO!$B$12/CO!$B$10*CO!#REF!*60))</f>
        <v>#REF!</v>
      </c>
      <c r="H70" s="6" t="e">
        <f>1*(G70&gt;CO!$E$10)</f>
        <v>#REF!</v>
      </c>
      <c r="I70" s="1"/>
      <c r="J70" s="1"/>
      <c r="K70" s="1"/>
      <c r="L70" s="1"/>
    </row>
    <row r="71" spans="3:12">
      <c r="C71" s="1"/>
      <c r="D71" s="1"/>
      <c r="E71" s="1">
        <v>64</v>
      </c>
      <c r="F71" s="1">
        <v>1200</v>
      </c>
      <c r="G71" s="4" t="e">
        <f>G70+(F71/CO!$B$12+CO!$B$9-G70)*(1-EXP(-CO!$B$12/CO!$B$10*CO!#REF!*60))</f>
        <v>#REF!</v>
      </c>
      <c r="H71" s="6" t="e">
        <f>1*(G71&gt;CO!$E$10)</f>
        <v>#REF!</v>
      </c>
      <c r="I71" s="1"/>
      <c r="J71" s="1"/>
      <c r="K71" s="1"/>
      <c r="L71" s="1"/>
    </row>
    <row r="72" spans="3:12">
      <c r="C72" s="1"/>
      <c r="D72" s="1"/>
      <c r="E72" s="1">
        <v>65</v>
      </c>
      <c r="F72" s="1">
        <v>1200</v>
      </c>
      <c r="G72" s="4" t="e">
        <f>G71+(F72/CO!$B$12+CO!$B$9-G71)*(1-EXP(-CO!$B$12/CO!$B$10*CO!#REF!*60))</f>
        <v>#REF!</v>
      </c>
      <c r="H72" s="6" t="e">
        <f>1*(G72&gt;CO!$E$10)</f>
        <v>#REF!</v>
      </c>
      <c r="I72" s="1"/>
      <c r="J72" s="1"/>
      <c r="K72" s="1"/>
      <c r="L72" s="1"/>
    </row>
    <row r="73" spans="3:12">
      <c r="C73" s="1"/>
      <c r="D73" s="1"/>
      <c r="E73" s="1">
        <v>66</v>
      </c>
      <c r="F73" s="1">
        <v>1200</v>
      </c>
      <c r="G73" s="4" t="e">
        <f>G72+(F73/CO!$B$12+CO!$B$9-G72)*(1-EXP(-CO!$B$12/CO!$B$10*CO!#REF!*60))</f>
        <v>#REF!</v>
      </c>
      <c r="H73" s="6" t="e">
        <f>1*(G73&gt;CO!$E$10)</f>
        <v>#REF!</v>
      </c>
      <c r="I73" s="1"/>
      <c r="J73" s="1"/>
      <c r="K73" s="1"/>
      <c r="L73" s="1"/>
    </row>
    <row r="74" spans="3:12">
      <c r="C74" s="1"/>
      <c r="D74" s="1"/>
      <c r="E74" s="1">
        <v>67</v>
      </c>
      <c r="F74" s="1">
        <v>1200</v>
      </c>
      <c r="G74" s="4" t="e">
        <f>G73+(F74/CO!$B$12+CO!$B$9-G73)*(1-EXP(-CO!$B$12/CO!$B$10*CO!#REF!*60))</f>
        <v>#REF!</v>
      </c>
      <c r="H74" s="6" t="e">
        <f>1*(G74&gt;CO!$E$10)</f>
        <v>#REF!</v>
      </c>
      <c r="I74" s="1"/>
      <c r="J74" s="1"/>
      <c r="K74" s="1"/>
      <c r="L74" s="1"/>
    </row>
    <row r="75" spans="3:12">
      <c r="C75" s="1"/>
      <c r="D75" s="1"/>
      <c r="E75" s="1">
        <v>68</v>
      </c>
      <c r="F75" s="1">
        <v>1200</v>
      </c>
      <c r="G75" s="4" t="e">
        <f>G74+(F75/CO!$B$12+CO!$B$9-G74)*(1-EXP(-CO!$B$12/CO!$B$10*CO!#REF!*60))</f>
        <v>#REF!</v>
      </c>
      <c r="H75" s="6" t="e">
        <f>1*(G75&gt;CO!$E$10)</f>
        <v>#REF!</v>
      </c>
      <c r="I75" s="1"/>
      <c r="J75" s="1"/>
      <c r="K75" s="1"/>
      <c r="L75" s="1"/>
    </row>
    <row r="76" spans="3:12">
      <c r="C76" s="1"/>
      <c r="D76" s="1"/>
      <c r="E76" s="1">
        <v>69</v>
      </c>
      <c r="F76" s="1">
        <v>1200</v>
      </c>
      <c r="G76" s="4" t="e">
        <f>G75+(F76/CO!$B$12+CO!$B$9-G75)*(1-EXP(-CO!$B$12/CO!$B$10*CO!#REF!*60))</f>
        <v>#REF!</v>
      </c>
      <c r="H76" s="6" t="e">
        <f>1*(G76&gt;CO!$E$10)</f>
        <v>#REF!</v>
      </c>
      <c r="I76" s="1"/>
      <c r="J76" s="1"/>
      <c r="K76" s="1"/>
      <c r="L76" s="1"/>
    </row>
    <row r="77" spans="3:12">
      <c r="C77" s="1"/>
      <c r="D77" s="1"/>
      <c r="E77" s="1">
        <v>70</v>
      </c>
      <c r="F77" s="1">
        <v>1200</v>
      </c>
      <c r="G77" s="4" t="e">
        <f>G76+(F77/CO!$B$12+CO!$B$9-G76)*(1-EXP(-CO!$B$12/CO!$B$10*CO!#REF!*60))</f>
        <v>#REF!</v>
      </c>
      <c r="H77" s="6" t="e">
        <f>1*(G77&gt;CO!$E$10)</f>
        <v>#REF!</v>
      </c>
      <c r="I77" s="1"/>
      <c r="J77" s="1"/>
      <c r="K77" s="1"/>
      <c r="L77" s="1"/>
    </row>
    <row r="78" spans="3:12">
      <c r="C78" s="1"/>
      <c r="D78" s="1"/>
      <c r="E78" s="1">
        <v>71</v>
      </c>
      <c r="F78" s="1">
        <v>1200</v>
      </c>
      <c r="G78" s="4" t="e">
        <f>G77+(F78/CO!$B$12+CO!$B$9-G77)*(1-EXP(-CO!$B$12/CO!$B$10*CO!#REF!*60))</f>
        <v>#REF!</v>
      </c>
      <c r="H78" s="6" t="e">
        <f>1*(G78&gt;CO!$E$10)</f>
        <v>#REF!</v>
      </c>
      <c r="I78" s="1"/>
      <c r="J78" s="1"/>
      <c r="K78" s="1"/>
      <c r="L78" s="1"/>
    </row>
    <row r="79" spans="3:12">
      <c r="C79" s="1"/>
      <c r="D79" s="1"/>
      <c r="E79" s="1">
        <v>72</v>
      </c>
      <c r="F79" s="1">
        <v>1200</v>
      </c>
      <c r="G79" s="4" t="e">
        <f>G78+(F79/CO!$B$12+CO!$B$9-G78)*(1-EXP(-CO!$B$12/CO!$B$10*CO!#REF!*60))</f>
        <v>#REF!</v>
      </c>
      <c r="H79" s="6" t="e">
        <f>1*(G79&gt;CO!$E$10)</f>
        <v>#REF!</v>
      </c>
      <c r="I79" s="1"/>
      <c r="J79" s="1"/>
      <c r="K79" s="1"/>
      <c r="L79" s="1"/>
    </row>
    <row r="80" spans="3:12">
      <c r="C80" s="1"/>
      <c r="D80" s="1"/>
      <c r="E80" s="1">
        <v>73</v>
      </c>
      <c r="F80" s="1">
        <v>1200</v>
      </c>
      <c r="G80" s="4" t="e">
        <f>G79+(F80/CO!$B$12+CO!$B$9-G79)*(1-EXP(-CO!$B$12/CO!$B$10*CO!#REF!*60))</f>
        <v>#REF!</v>
      </c>
      <c r="H80" s="6" t="e">
        <f>1*(G80&gt;CO!$E$10)</f>
        <v>#REF!</v>
      </c>
      <c r="I80" s="1"/>
      <c r="J80" s="1"/>
      <c r="K80" s="1"/>
      <c r="L80" s="1"/>
    </row>
    <row r="81" spans="3:12">
      <c r="C81" s="1"/>
      <c r="D81" s="1"/>
      <c r="E81" s="1">
        <v>74</v>
      </c>
      <c r="F81" s="1">
        <v>1200</v>
      </c>
      <c r="G81" s="4" t="e">
        <f>G80+(F81/CO!$B$12+CO!$B$9-G80)*(1-EXP(-CO!$B$12/CO!$B$10*CO!#REF!*60))</f>
        <v>#REF!</v>
      </c>
      <c r="H81" s="6" t="e">
        <f>1*(G81&gt;CO!$E$10)</f>
        <v>#REF!</v>
      </c>
      <c r="I81" s="1"/>
      <c r="J81" s="1"/>
      <c r="K81" s="1"/>
      <c r="L81" s="1"/>
    </row>
    <row r="82" spans="3:12">
      <c r="C82" s="1"/>
      <c r="D82" s="1"/>
      <c r="E82" s="1">
        <v>75</v>
      </c>
      <c r="F82" s="1">
        <v>1200</v>
      </c>
      <c r="G82" s="4" t="e">
        <f>G81+(F82/CO!$B$12+CO!$B$9-G81)*(1-EXP(-CO!$B$12/CO!$B$10*CO!#REF!*60))</f>
        <v>#REF!</v>
      </c>
      <c r="H82" s="6" t="e">
        <f>1*(G82&gt;CO!$E$10)</f>
        <v>#REF!</v>
      </c>
      <c r="I82" s="1"/>
      <c r="J82" s="1"/>
      <c r="K82" s="1"/>
      <c r="L82" s="1"/>
    </row>
    <row r="83" spans="3:12">
      <c r="C83" s="1"/>
      <c r="D83" s="1"/>
      <c r="E83" s="1">
        <v>76</v>
      </c>
      <c r="F83" s="1">
        <v>1200</v>
      </c>
      <c r="G83" s="4" t="e">
        <f>G82+(F83/CO!$B$12+CO!$B$9-G82)*(1-EXP(-CO!$B$12/CO!$B$10*CO!#REF!*60))</f>
        <v>#REF!</v>
      </c>
      <c r="H83" s="6" t="e">
        <f>1*(G83&gt;CO!$E$10)</f>
        <v>#REF!</v>
      </c>
      <c r="I83" s="1"/>
      <c r="J83" s="1"/>
      <c r="K83" s="1"/>
      <c r="L83" s="1"/>
    </row>
    <row r="84" spans="3:12">
      <c r="C84" s="1"/>
      <c r="D84" s="1"/>
      <c r="E84" s="1">
        <v>77</v>
      </c>
      <c r="F84" s="1">
        <v>1200</v>
      </c>
      <c r="G84" s="4" t="e">
        <f>G83+(F84/CO!$B$12+CO!$B$9-G83)*(1-EXP(-CO!$B$12/CO!$B$10*CO!#REF!*60))</f>
        <v>#REF!</v>
      </c>
      <c r="H84" s="6" t="e">
        <f>1*(G84&gt;CO!$E$10)</f>
        <v>#REF!</v>
      </c>
      <c r="I84" s="1"/>
      <c r="J84" s="1"/>
      <c r="K84" s="1"/>
      <c r="L84" s="1"/>
    </row>
    <row r="85" spans="3:12">
      <c r="C85" s="1"/>
      <c r="D85" s="1"/>
      <c r="E85" s="1">
        <v>78</v>
      </c>
      <c r="F85" s="1">
        <v>1200</v>
      </c>
      <c r="G85" s="4" t="e">
        <f>G84+(F85/CO!$B$12+CO!$B$9-G84)*(1-EXP(-CO!$B$12/CO!$B$10*CO!#REF!*60))</f>
        <v>#REF!</v>
      </c>
      <c r="H85" s="6" t="e">
        <f>1*(G85&gt;CO!$E$10)</f>
        <v>#REF!</v>
      </c>
      <c r="I85" s="1"/>
      <c r="J85" s="1"/>
      <c r="K85" s="1"/>
      <c r="L85" s="1"/>
    </row>
    <row r="86" spans="3:12">
      <c r="C86" s="1"/>
      <c r="D86" s="1"/>
      <c r="E86" s="1">
        <v>79</v>
      </c>
      <c r="F86" s="1">
        <v>1200</v>
      </c>
      <c r="G86" s="4" t="e">
        <f>G85+(F86/CO!$B$12+CO!$B$9-G85)*(1-EXP(-CO!$B$12/CO!$B$10*CO!#REF!*60))</f>
        <v>#REF!</v>
      </c>
      <c r="H86" s="6" t="e">
        <f>1*(G86&gt;CO!$E$10)</f>
        <v>#REF!</v>
      </c>
      <c r="I86" s="1"/>
      <c r="J86" s="1"/>
      <c r="K86" s="1"/>
      <c r="L86" s="1"/>
    </row>
    <row r="87" spans="3:12">
      <c r="C87" s="1"/>
      <c r="D87" s="1"/>
      <c r="E87" s="1">
        <v>80</v>
      </c>
      <c r="F87" s="1">
        <v>1200</v>
      </c>
      <c r="G87" s="4" t="e">
        <f>G86+(F87/CO!$B$12+CO!$B$9-G86)*(1-EXP(-CO!$B$12/CO!$B$10*CO!#REF!*60))</f>
        <v>#REF!</v>
      </c>
      <c r="H87" s="6" t="e">
        <f>1*(G87&gt;CO!$E$10)</f>
        <v>#REF!</v>
      </c>
      <c r="I87" s="1"/>
      <c r="J87" s="1"/>
      <c r="K87" s="1"/>
      <c r="L87" s="1"/>
    </row>
    <row r="88" spans="3:12">
      <c r="C88" s="1"/>
      <c r="D88" s="1"/>
      <c r="E88" s="1">
        <v>81</v>
      </c>
      <c r="F88" s="1">
        <v>1200</v>
      </c>
      <c r="G88" s="4" t="e">
        <f>G87+(F88/CO!$B$12+CO!$B$9-G87)*(1-EXP(-CO!$B$12/CO!$B$10*CO!#REF!*60))</f>
        <v>#REF!</v>
      </c>
      <c r="H88" s="6" t="e">
        <f>1*(G88&gt;CO!$E$10)</f>
        <v>#REF!</v>
      </c>
      <c r="I88" s="1"/>
      <c r="J88" s="1"/>
      <c r="K88" s="1"/>
      <c r="L88" s="1"/>
    </row>
    <row r="89" spans="3:12">
      <c r="C89" s="1"/>
      <c r="D89" s="1"/>
      <c r="E89" s="1">
        <v>82</v>
      </c>
      <c r="F89" s="1">
        <v>1200</v>
      </c>
      <c r="G89" s="4" t="e">
        <f>G88+(F89/CO!$B$12+CO!$B$9-G88)*(1-EXP(-CO!$B$12/CO!$B$10*CO!#REF!*60))</f>
        <v>#REF!</v>
      </c>
      <c r="H89" s="6" t="e">
        <f>1*(G89&gt;CO!$E$10)</f>
        <v>#REF!</v>
      </c>
      <c r="I89" s="1"/>
      <c r="J89" s="1"/>
      <c r="K89" s="1"/>
      <c r="L89" s="1"/>
    </row>
    <row r="90" spans="3:12">
      <c r="C90" s="1"/>
      <c r="D90" s="1"/>
      <c r="E90" s="1">
        <v>83</v>
      </c>
      <c r="F90" s="1">
        <v>1200</v>
      </c>
      <c r="G90" s="4" t="e">
        <f>G89+(F90/CO!$B$12+CO!$B$9-G89)*(1-EXP(-CO!$B$12/CO!$B$10*CO!#REF!*60))</f>
        <v>#REF!</v>
      </c>
      <c r="H90" s="6" t="e">
        <f>1*(G90&gt;CO!$E$10)</f>
        <v>#REF!</v>
      </c>
      <c r="I90" s="1"/>
      <c r="J90" s="1"/>
      <c r="K90" s="1"/>
      <c r="L90" s="1"/>
    </row>
    <row r="91" spans="3:12">
      <c r="C91" s="1"/>
      <c r="D91" s="1"/>
      <c r="E91" s="1">
        <v>84</v>
      </c>
      <c r="F91" s="1">
        <v>1200</v>
      </c>
      <c r="G91" s="4" t="e">
        <f>G90+(F91/CO!$B$12+CO!$B$9-G90)*(1-EXP(-CO!$B$12/CO!$B$10*CO!#REF!*60))</f>
        <v>#REF!</v>
      </c>
      <c r="H91" s="6" t="e">
        <f>1*(G91&gt;CO!$E$10)</f>
        <v>#REF!</v>
      </c>
      <c r="I91" s="1"/>
      <c r="J91" s="1"/>
      <c r="K91" s="1"/>
      <c r="L91" s="1"/>
    </row>
    <row r="92" spans="3:12">
      <c r="C92" s="1"/>
      <c r="D92" s="1"/>
      <c r="E92" s="1">
        <v>85</v>
      </c>
      <c r="F92" s="1">
        <v>1200</v>
      </c>
      <c r="G92" s="4" t="e">
        <f>G91+(F92/CO!$B$12+CO!$B$9-G91)*(1-EXP(-CO!$B$12/CO!$B$10*CO!#REF!*60))</f>
        <v>#REF!</v>
      </c>
      <c r="H92" s="6" t="e">
        <f>1*(G92&gt;CO!$E$10)</f>
        <v>#REF!</v>
      </c>
      <c r="I92" s="1"/>
      <c r="J92" s="1"/>
      <c r="K92" s="1"/>
      <c r="L92" s="1"/>
    </row>
    <row r="93" spans="3:12">
      <c r="C93" s="1"/>
      <c r="D93" s="1"/>
      <c r="E93" s="1">
        <v>86</v>
      </c>
      <c r="F93" s="1">
        <v>1200</v>
      </c>
      <c r="G93" s="4" t="e">
        <f>G92+(F93/CO!$B$12+CO!$B$9-G92)*(1-EXP(-CO!$B$12/CO!$B$10*CO!#REF!*60))</f>
        <v>#REF!</v>
      </c>
      <c r="H93" s="6" t="e">
        <f>1*(G93&gt;CO!$E$10)</f>
        <v>#REF!</v>
      </c>
      <c r="I93" s="1"/>
      <c r="J93" s="1"/>
      <c r="K93" s="1"/>
      <c r="L93" s="1"/>
    </row>
    <row r="94" spans="3:12">
      <c r="C94" s="1"/>
      <c r="D94" s="1"/>
      <c r="E94" s="1">
        <v>87</v>
      </c>
      <c r="F94" s="1">
        <v>1200</v>
      </c>
      <c r="G94" s="4" t="e">
        <f>G93+(F94/CO!$B$12+CO!$B$9-G93)*(1-EXP(-CO!$B$12/CO!$B$10*CO!#REF!*60))</f>
        <v>#REF!</v>
      </c>
      <c r="H94" s="6" t="e">
        <f>1*(G94&gt;CO!$E$10)</f>
        <v>#REF!</v>
      </c>
      <c r="I94" s="1"/>
      <c r="J94" s="1"/>
      <c r="K94" s="1"/>
      <c r="L94" s="1"/>
    </row>
    <row r="95" spans="3:12">
      <c r="C95" s="1"/>
      <c r="D95" s="1"/>
      <c r="E95" s="1">
        <v>88</v>
      </c>
      <c r="F95" s="1">
        <v>1200</v>
      </c>
      <c r="G95" s="4" t="e">
        <f>G94+(F95/CO!$B$12+CO!$B$9-G94)*(1-EXP(-CO!$B$12/CO!$B$10*CO!#REF!*60))</f>
        <v>#REF!</v>
      </c>
      <c r="H95" s="6" t="e">
        <f>1*(G95&gt;CO!$E$10)</f>
        <v>#REF!</v>
      </c>
      <c r="I95" s="1"/>
      <c r="J95" s="1"/>
      <c r="K95" s="1"/>
      <c r="L95" s="1"/>
    </row>
    <row r="96" spans="3:12">
      <c r="C96" s="1"/>
      <c r="D96" s="1"/>
      <c r="E96" s="1">
        <v>89</v>
      </c>
      <c r="F96" s="1">
        <v>1200</v>
      </c>
      <c r="G96" s="4" t="e">
        <f>G95+(F96/CO!$B$12+CO!$B$9-G95)*(1-EXP(-CO!$B$12/CO!$B$10*CO!#REF!*60))</f>
        <v>#REF!</v>
      </c>
      <c r="H96" s="6" t="e">
        <f>1*(G96&gt;CO!$E$10)</f>
        <v>#REF!</v>
      </c>
      <c r="I96" s="1"/>
      <c r="J96" s="1"/>
      <c r="K96" s="1"/>
      <c r="L96" s="1"/>
    </row>
    <row r="97" spans="3:12">
      <c r="C97" s="1"/>
      <c r="D97" s="1"/>
      <c r="E97" s="1">
        <v>90</v>
      </c>
      <c r="F97" s="1">
        <v>1200</v>
      </c>
      <c r="G97" s="4" t="e">
        <f>G96+(F97/CO!$B$12+CO!$B$9-G96)*(1-EXP(-CO!$B$12/CO!$B$10*CO!#REF!*60))</f>
        <v>#REF!</v>
      </c>
      <c r="H97" s="6" t="e">
        <f>1*(G97&gt;CO!$E$10)</f>
        <v>#REF!</v>
      </c>
      <c r="I97" s="1"/>
      <c r="J97" s="1"/>
      <c r="K97" s="1"/>
      <c r="L97" s="1"/>
    </row>
    <row r="98" spans="3:12">
      <c r="C98" s="1"/>
      <c r="D98" s="1"/>
      <c r="E98" s="1">
        <v>91</v>
      </c>
      <c r="F98" s="1">
        <v>1200</v>
      </c>
      <c r="G98" s="4" t="e">
        <f>G97+(F98/CO!$B$12+CO!$B$9-G97)*(1-EXP(-CO!$B$12/CO!$B$10*CO!#REF!*60))</f>
        <v>#REF!</v>
      </c>
      <c r="H98" s="6" t="e">
        <f>1*(G98&gt;CO!$E$10)</f>
        <v>#REF!</v>
      </c>
      <c r="I98" s="1"/>
      <c r="J98" s="1"/>
      <c r="K98" s="1"/>
      <c r="L98" s="1"/>
    </row>
    <row r="99" spans="3:12">
      <c r="C99" s="1"/>
      <c r="D99" s="1"/>
      <c r="E99" s="1">
        <v>92</v>
      </c>
      <c r="F99" s="1">
        <v>1200</v>
      </c>
      <c r="G99" s="4" t="e">
        <f>G98+(F99/CO!$B$12+CO!$B$9-G98)*(1-EXP(-CO!$B$12/CO!$B$10*CO!#REF!*60))</f>
        <v>#REF!</v>
      </c>
      <c r="H99" s="6" t="e">
        <f>1*(G99&gt;CO!$E$10)</f>
        <v>#REF!</v>
      </c>
      <c r="I99" s="1"/>
      <c r="J99" s="1"/>
      <c r="K99" s="1"/>
      <c r="L99" s="1"/>
    </row>
    <row r="100" spans="3:12">
      <c r="C100" s="1"/>
      <c r="D100" s="1"/>
      <c r="E100" s="1">
        <v>93</v>
      </c>
      <c r="F100" s="1">
        <v>1200</v>
      </c>
      <c r="G100" s="4" t="e">
        <f>G99+(F100/CO!$B$12+CO!$B$9-G99)*(1-EXP(-CO!$B$12/CO!$B$10*CO!#REF!*60))</f>
        <v>#REF!</v>
      </c>
      <c r="H100" s="6" t="e">
        <f>1*(G100&gt;CO!$E$10)</f>
        <v>#REF!</v>
      </c>
      <c r="I100" s="1"/>
      <c r="J100" s="1"/>
      <c r="K100" s="1"/>
      <c r="L100" s="1"/>
    </row>
    <row r="101" spans="3:12">
      <c r="C101" s="1"/>
      <c r="D101" s="1"/>
      <c r="E101" s="1">
        <v>94</v>
      </c>
      <c r="F101" s="1">
        <v>1200</v>
      </c>
      <c r="G101" s="4" t="e">
        <f>G100+(F101/CO!$B$12+CO!$B$9-G100)*(1-EXP(-CO!$B$12/CO!$B$10*CO!#REF!*60))</f>
        <v>#REF!</v>
      </c>
      <c r="H101" s="6" t="e">
        <f>1*(G101&gt;CO!$E$10)</f>
        <v>#REF!</v>
      </c>
      <c r="I101" s="1"/>
      <c r="J101" s="1"/>
      <c r="K101" s="1"/>
      <c r="L101" s="1"/>
    </row>
    <row r="102" spans="3:12">
      <c r="C102" s="1"/>
      <c r="D102" s="1"/>
      <c r="E102" s="1">
        <v>95</v>
      </c>
      <c r="F102" s="1">
        <v>1200</v>
      </c>
      <c r="G102" s="4" t="e">
        <f>G101+(F102/CO!$B$12+CO!$B$9-G101)*(1-EXP(-CO!$B$12/CO!$B$10*CO!#REF!*60))</f>
        <v>#REF!</v>
      </c>
      <c r="H102" s="6" t="e">
        <f>1*(G102&gt;CO!$E$10)</f>
        <v>#REF!</v>
      </c>
      <c r="I102" s="1"/>
      <c r="J102" s="1"/>
      <c r="K102" s="1"/>
      <c r="L102" s="1"/>
    </row>
    <row r="103" spans="3:12">
      <c r="C103" s="1"/>
      <c r="D103" s="1"/>
      <c r="E103" s="1">
        <v>96</v>
      </c>
      <c r="F103" s="1">
        <v>1200</v>
      </c>
      <c r="G103" s="4" t="e">
        <f>G102+(F103/CO!$B$12+CO!$B$9-G102)*(1-EXP(-CO!$B$12/CO!$B$10*CO!#REF!*60))</f>
        <v>#REF!</v>
      </c>
      <c r="H103" s="6" t="e">
        <f>1*(G103&gt;CO!$E$10)</f>
        <v>#REF!</v>
      </c>
      <c r="I103" s="1"/>
      <c r="J103" s="1"/>
      <c r="K103" s="1"/>
      <c r="L103" s="1"/>
    </row>
    <row r="104" spans="3:12">
      <c r="C104" s="1"/>
      <c r="D104" s="1"/>
      <c r="E104" s="1">
        <v>97</v>
      </c>
      <c r="F104" s="1">
        <v>1200</v>
      </c>
      <c r="G104" s="4" t="e">
        <f>G103+(F104/CO!$B$12+CO!$B$9-G103)*(1-EXP(-CO!$B$12/CO!$B$10*CO!#REF!*60))</f>
        <v>#REF!</v>
      </c>
      <c r="H104" s="6" t="e">
        <f>1*(G104&gt;CO!$E$10)</f>
        <v>#REF!</v>
      </c>
      <c r="I104" s="1"/>
      <c r="J104" s="1"/>
      <c r="K104" s="1"/>
      <c r="L104" s="1"/>
    </row>
    <row r="105" spans="3:12">
      <c r="C105" s="1"/>
      <c r="D105" s="1"/>
      <c r="E105" s="1">
        <v>98</v>
      </c>
      <c r="F105" s="1">
        <v>1200</v>
      </c>
      <c r="G105" s="4" t="e">
        <f>G104+(F105/CO!$B$12+CO!$B$9-G104)*(1-EXP(-CO!$B$12/CO!$B$10*CO!#REF!*60))</f>
        <v>#REF!</v>
      </c>
      <c r="H105" s="6" t="e">
        <f>1*(G105&gt;CO!$E$10)</f>
        <v>#REF!</v>
      </c>
      <c r="I105" s="1"/>
      <c r="J105" s="1"/>
      <c r="K105" s="1"/>
      <c r="L105" s="1"/>
    </row>
    <row r="106" spans="3:12">
      <c r="C106" s="1"/>
      <c r="D106" s="1"/>
      <c r="E106" s="1">
        <v>99</v>
      </c>
      <c r="F106" s="1">
        <v>1200</v>
      </c>
      <c r="G106" s="4" t="e">
        <f>G105+(F106/CO!$B$12+CO!$B$9-G105)*(1-EXP(-CO!$B$12/CO!$B$10*CO!#REF!*60))</f>
        <v>#REF!</v>
      </c>
      <c r="H106" s="6" t="e">
        <f>1*(G106&gt;CO!$E$10)</f>
        <v>#REF!</v>
      </c>
      <c r="I106" s="1"/>
      <c r="J106" s="1"/>
      <c r="K106" s="1"/>
      <c r="L106" s="1"/>
    </row>
    <row r="107" spans="3:12">
      <c r="C107" s="1"/>
      <c r="D107" s="1"/>
      <c r="E107" s="1">
        <v>100</v>
      </c>
      <c r="F107" s="1">
        <v>1200</v>
      </c>
      <c r="G107" s="4" t="e">
        <f>G106+(F107/CO!$B$12+CO!$B$9-G106)*(1-EXP(-CO!$B$12/CO!$B$10*CO!#REF!*60))</f>
        <v>#REF!</v>
      </c>
      <c r="H107" s="6" t="e">
        <f>1*(G107&gt;CO!$E$10)</f>
        <v>#REF!</v>
      </c>
      <c r="I107" s="1"/>
      <c r="J107" s="1"/>
      <c r="K107" s="1"/>
      <c r="L107" s="1"/>
    </row>
    <row r="108" spans="3:12">
      <c r="C108" s="1"/>
      <c r="D108" s="1"/>
      <c r="E108" s="1">
        <v>101</v>
      </c>
      <c r="F108" s="1">
        <v>1200</v>
      </c>
      <c r="G108" s="4" t="e">
        <f>G107+(F108/CO!$B$12+CO!$B$9-G107)*(1-EXP(-CO!$B$12/CO!$B$10*CO!#REF!*60))</f>
        <v>#REF!</v>
      </c>
      <c r="H108" s="6" t="e">
        <f>1*(G108&gt;CO!$E$10)</f>
        <v>#REF!</v>
      </c>
      <c r="I108" s="1"/>
      <c r="J108" s="1"/>
      <c r="K108" s="1"/>
      <c r="L108" s="1"/>
    </row>
    <row r="109" spans="3:12">
      <c r="C109" s="1"/>
      <c r="D109" s="1"/>
      <c r="E109" s="1">
        <v>102</v>
      </c>
      <c r="F109" s="1">
        <v>1200</v>
      </c>
      <c r="G109" s="4" t="e">
        <f>G108+(F109/CO!$B$12+CO!$B$9-G108)*(1-EXP(-CO!$B$12/CO!$B$10*CO!#REF!*60))</f>
        <v>#REF!</v>
      </c>
      <c r="H109" s="6" t="e">
        <f>1*(G109&gt;CO!$E$10)</f>
        <v>#REF!</v>
      </c>
      <c r="I109" s="1"/>
      <c r="J109" s="1"/>
      <c r="K109" s="1"/>
      <c r="L109" s="1"/>
    </row>
    <row r="110" spans="3:12">
      <c r="C110" s="1"/>
      <c r="D110" s="1"/>
      <c r="E110" s="1">
        <v>103</v>
      </c>
      <c r="F110" s="1">
        <v>1200</v>
      </c>
      <c r="G110" s="4" t="e">
        <f>G109+(F110/CO!$B$12+CO!$B$9-G109)*(1-EXP(-CO!$B$12/CO!$B$10*CO!#REF!*60))</f>
        <v>#REF!</v>
      </c>
      <c r="H110" s="6" t="e">
        <f>1*(G110&gt;CO!$E$10)</f>
        <v>#REF!</v>
      </c>
      <c r="I110" s="1"/>
      <c r="J110" s="1"/>
      <c r="K110" s="1"/>
      <c r="L110" s="1"/>
    </row>
    <row r="111" spans="3:12">
      <c r="C111" s="1"/>
      <c r="D111" s="1"/>
      <c r="E111" s="1">
        <v>104</v>
      </c>
      <c r="F111" s="1">
        <v>1200</v>
      </c>
      <c r="G111" s="4" t="e">
        <f>G110+(F111/CO!$B$12+CO!$B$9-G110)*(1-EXP(-CO!$B$12/CO!$B$10*CO!#REF!*60))</f>
        <v>#REF!</v>
      </c>
      <c r="H111" s="6" t="e">
        <f>1*(G111&gt;CO!$E$10)</f>
        <v>#REF!</v>
      </c>
      <c r="I111" s="1"/>
      <c r="J111" s="1"/>
      <c r="K111" s="1"/>
      <c r="L111" s="1"/>
    </row>
    <row r="112" spans="3:12">
      <c r="C112" s="1"/>
      <c r="D112" s="1"/>
      <c r="E112" s="1">
        <v>105</v>
      </c>
      <c r="F112" s="1">
        <v>1200</v>
      </c>
      <c r="G112" s="4" t="e">
        <f>G111+(F112/CO!$B$12+CO!$B$9-G111)*(1-EXP(-CO!$B$12/CO!$B$10*CO!#REF!*60))</f>
        <v>#REF!</v>
      </c>
      <c r="H112" s="6" t="e">
        <f>1*(G112&gt;CO!$E$10)</f>
        <v>#REF!</v>
      </c>
      <c r="I112" s="1"/>
      <c r="J112" s="1"/>
      <c r="K112" s="1"/>
      <c r="L112" s="1"/>
    </row>
    <row r="113" spans="3:12">
      <c r="C113" s="1"/>
      <c r="D113" s="1"/>
      <c r="E113" s="1">
        <v>106</v>
      </c>
      <c r="F113" s="1">
        <v>1200</v>
      </c>
      <c r="G113" s="4" t="e">
        <f>G112+(F113/CO!$B$12+CO!$B$9-G112)*(1-EXP(-CO!$B$12/CO!$B$10*CO!#REF!*60))</f>
        <v>#REF!</v>
      </c>
      <c r="H113" s="6" t="e">
        <f>1*(G113&gt;CO!$E$10)</f>
        <v>#REF!</v>
      </c>
      <c r="I113" s="1"/>
      <c r="J113" s="1"/>
      <c r="K113" s="1"/>
      <c r="L113" s="1"/>
    </row>
    <row r="114" spans="3:12">
      <c r="C114" s="1"/>
      <c r="D114" s="1"/>
      <c r="E114" s="1">
        <v>107</v>
      </c>
      <c r="F114" s="1">
        <v>1200</v>
      </c>
      <c r="G114" s="4" t="e">
        <f>G113+(F114/CO!$B$12+CO!$B$9-G113)*(1-EXP(-CO!$B$12/CO!$B$10*CO!#REF!*60))</f>
        <v>#REF!</v>
      </c>
      <c r="H114" s="6" t="e">
        <f>1*(G114&gt;CO!$E$10)</f>
        <v>#REF!</v>
      </c>
      <c r="I114" s="1"/>
      <c r="J114" s="1"/>
      <c r="K114" s="1"/>
      <c r="L114" s="1"/>
    </row>
    <row r="115" spans="3:12">
      <c r="C115" s="1"/>
      <c r="D115" s="1"/>
      <c r="E115" s="1">
        <v>108</v>
      </c>
      <c r="F115" s="1">
        <v>1200</v>
      </c>
      <c r="G115" s="4" t="e">
        <f>G114+(F115/CO!$B$12+CO!$B$9-G114)*(1-EXP(-CO!$B$12/CO!$B$10*CO!#REF!*60))</f>
        <v>#REF!</v>
      </c>
      <c r="H115" s="6" t="e">
        <f>1*(G115&gt;CO!$E$10)</f>
        <v>#REF!</v>
      </c>
      <c r="I115" s="1"/>
      <c r="J115" s="1"/>
      <c r="K115" s="1"/>
      <c r="L115" s="1"/>
    </row>
    <row r="116" spans="3:12">
      <c r="C116" s="1"/>
      <c r="D116" s="1"/>
      <c r="E116" s="1">
        <v>109</v>
      </c>
      <c r="F116" s="1">
        <v>1200</v>
      </c>
      <c r="G116" s="4" t="e">
        <f>G115+(F116/CO!$B$12+CO!$B$9-G115)*(1-EXP(-CO!$B$12/CO!$B$10*CO!#REF!*60))</f>
        <v>#REF!</v>
      </c>
      <c r="H116" s="6" t="e">
        <f>1*(G116&gt;CO!$E$10)</f>
        <v>#REF!</v>
      </c>
      <c r="I116" s="1"/>
      <c r="J116" s="1"/>
      <c r="K116" s="1"/>
      <c r="L116" s="1"/>
    </row>
    <row r="117" spans="3:12">
      <c r="C117" s="1"/>
      <c r="D117" s="1"/>
      <c r="E117" s="1">
        <v>110</v>
      </c>
      <c r="F117" s="1">
        <v>1200</v>
      </c>
      <c r="G117" s="4" t="e">
        <f>G116+(F117/CO!$B$12+CO!$B$9-G116)*(1-EXP(-CO!$B$12/CO!$B$10*CO!#REF!*60))</f>
        <v>#REF!</v>
      </c>
      <c r="H117" s="6" t="e">
        <f>1*(G117&gt;CO!$E$10)</f>
        <v>#REF!</v>
      </c>
      <c r="I117" s="1"/>
      <c r="J117" s="1"/>
      <c r="K117" s="1"/>
      <c r="L117" s="1"/>
    </row>
    <row r="118" spans="3:12">
      <c r="C118" s="1"/>
      <c r="D118" s="1"/>
      <c r="E118" s="1">
        <v>111</v>
      </c>
      <c r="F118" s="1">
        <v>1200</v>
      </c>
      <c r="G118" s="4" t="e">
        <f>G117+(F118/CO!$B$12+CO!$B$9-G117)*(1-EXP(-CO!$B$12/CO!$B$10*CO!#REF!*60))</f>
        <v>#REF!</v>
      </c>
      <c r="H118" s="6" t="e">
        <f>1*(G118&gt;CO!$E$10)</f>
        <v>#REF!</v>
      </c>
      <c r="I118" s="1"/>
      <c r="J118" s="1"/>
      <c r="K118" s="1"/>
      <c r="L118" s="1"/>
    </row>
    <row r="119" spans="3:12">
      <c r="C119" s="1"/>
      <c r="D119" s="1"/>
      <c r="E119" s="1">
        <v>112</v>
      </c>
      <c r="F119" s="1">
        <v>1200</v>
      </c>
      <c r="G119" s="4" t="e">
        <f>G118+(F119/CO!$B$12+CO!$B$9-G118)*(1-EXP(-CO!$B$12/CO!$B$10*CO!#REF!*60))</f>
        <v>#REF!</v>
      </c>
      <c r="H119" s="6" t="e">
        <f>1*(G119&gt;CO!$E$10)</f>
        <v>#REF!</v>
      </c>
      <c r="I119" s="1"/>
      <c r="J119" s="1"/>
      <c r="K119" s="1"/>
      <c r="L119" s="1"/>
    </row>
    <row r="120" spans="3:12">
      <c r="C120" s="1"/>
      <c r="D120" s="1"/>
      <c r="E120" s="1">
        <v>113</v>
      </c>
      <c r="F120" s="1">
        <v>1200</v>
      </c>
      <c r="G120" s="4" t="e">
        <f>G119+(F120/CO!$B$12+CO!$B$9-G119)*(1-EXP(-CO!$B$12/CO!$B$10*CO!#REF!*60))</f>
        <v>#REF!</v>
      </c>
      <c r="H120" s="6" t="e">
        <f>1*(G120&gt;CO!$E$10)</f>
        <v>#REF!</v>
      </c>
      <c r="I120" s="1"/>
      <c r="J120" s="1"/>
      <c r="K120" s="1"/>
      <c r="L120" s="1"/>
    </row>
    <row r="121" spans="3:12">
      <c r="C121" s="1"/>
      <c r="D121" s="1"/>
      <c r="E121" s="1">
        <v>114</v>
      </c>
      <c r="F121" s="1">
        <v>1200</v>
      </c>
      <c r="G121" s="4" t="e">
        <f>G120+(F121/CO!$B$12+CO!$B$9-G120)*(1-EXP(-CO!$B$12/CO!$B$10*CO!#REF!*60))</f>
        <v>#REF!</v>
      </c>
      <c r="H121" s="6" t="e">
        <f>1*(G121&gt;CO!$E$10)</f>
        <v>#REF!</v>
      </c>
      <c r="I121" s="1"/>
      <c r="J121" s="1"/>
      <c r="K121" s="1"/>
      <c r="L121" s="1"/>
    </row>
    <row r="122" spans="3:12">
      <c r="C122" s="1"/>
      <c r="D122" s="1"/>
      <c r="E122" s="1">
        <v>115</v>
      </c>
      <c r="F122" s="1">
        <v>1200</v>
      </c>
      <c r="G122" s="4" t="e">
        <f>G121+(F122/CO!$B$12+CO!$B$9-G121)*(1-EXP(-CO!$B$12/CO!$B$10*CO!#REF!*60))</f>
        <v>#REF!</v>
      </c>
      <c r="H122" s="6" t="e">
        <f>1*(G122&gt;CO!$E$10)</f>
        <v>#REF!</v>
      </c>
      <c r="I122" s="1"/>
      <c r="J122" s="1"/>
      <c r="K122" s="1"/>
      <c r="L122" s="1"/>
    </row>
    <row r="123" spans="3:12">
      <c r="C123" s="1"/>
      <c r="D123" s="1"/>
      <c r="E123" s="1">
        <v>116</v>
      </c>
      <c r="F123" s="1">
        <v>1200</v>
      </c>
      <c r="G123" s="4" t="e">
        <f>G122+(F123/CO!$B$12+CO!$B$9-G122)*(1-EXP(-CO!$B$12/CO!$B$10*CO!#REF!*60))</f>
        <v>#REF!</v>
      </c>
      <c r="H123" s="6" t="e">
        <f>1*(G123&gt;CO!$E$10)</f>
        <v>#REF!</v>
      </c>
      <c r="I123" s="1"/>
      <c r="J123" s="1"/>
      <c r="K123" s="1"/>
      <c r="L123" s="1"/>
    </row>
    <row r="124" spans="3:12">
      <c r="C124" s="1"/>
      <c r="D124" s="1"/>
      <c r="E124" s="1">
        <v>117</v>
      </c>
      <c r="F124" s="1">
        <v>1200</v>
      </c>
      <c r="G124" s="4" t="e">
        <f>G123+(F124/CO!$B$12+CO!$B$9-G123)*(1-EXP(-CO!$B$12/CO!$B$10*CO!#REF!*60))</f>
        <v>#REF!</v>
      </c>
      <c r="H124" s="6" t="e">
        <f>1*(G124&gt;CO!$E$10)</f>
        <v>#REF!</v>
      </c>
      <c r="I124" s="1"/>
      <c r="J124" s="1"/>
      <c r="K124" s="1"/>
      <c r="L124" s="1"/>
    </row>
    <row r="125" spans="3:12">
      <c r="C125" s="1"/>
      <c r="D125" s="1"/>
      <c r="E125" s="1">
        <v>118</v>
      </c>
      <c r="F125" s="1">
        <v>1200</v>
      </c>
      <c r="G125" s="4" t="e">
        <f>G124+(F125/CO!$B$12+CO!$B$9-G124)*(1-EXP(-CO!$B$12/CO!$B$10*CO!#REF!*60))</f>
        <v>#REF!</v>
      </c>
      <c r="H125" s="6" t="e">
        <f>1*(G125&gt;CO!$E$10)</f>
        <v>#REF!</v>
      </c>
      <c r="I125" s="1"/>
      <c r="J125" s="1"/>
      <c r="K125" s="1"/>
      <c r="L125" s="1"/>
    </row>
    <row r="126" spans="3:12">
      <c r="C126" s="1"/>
      <c r="D126" s="1"/>
      <c r="E126" s="1">
        <v>119</v>
      </c>
      <c r="F126" s="1">
        <v>1200</v>
      </c>
      <c r="G126" s="4" t="e">
        <f>G125+(F126/CO!$B$12+CO!$B$9-G125)*(1-EXP(-CO!$B$12/CO!$B$10*CO!#REF!*60))</f>
        <v>#REF!</v>
      </c>
      <c r="H126" s="6" t="e">
        <f>1*(G126&gt;CO!$E$10)</f>
        <v>#REF!</v>
      </c>
      <c r="I126" s="1"/>
      <c r="J126" s="1"/>
      <c r="K126" s="1"/>
      <c r="L126" s="1"/>
    </row>
    <row r="127" spans="3:12">
      <c r="C127" s="1"/>
      <c r="D127" s="1"/>
      <c r="E127" s="1">
        <v>120</v>
      </c>
      <c r="F127" s="1">
        <v>0</v>
      </c>
      <c r="G127" s="4" t="e">
        <f>G126+(F127/CO!$B$12+CO!$B$9-G126)*(1-EXP(-CO!$B$12/CO!$B$10*CO!#REF!*60))</f>
        <v>#REF!</v>
      </c>
      <c r="H127" s="6" t="e">
        <f>1*(G127&gt;CO!$E$10)</f>
        <v>#REF!</v>
      </c>
      <c r="I127" s="1"/>
      <c r="J127" s="1"/>
      <c r="K127" s="1"/>
      <c r="L127" s="1"/>
    </row>
    <row r="128" spans="3:12">
      <c r="C128" s="1"/>
      <c r="D128" s="1"/>
      <c r="E128" s="1">
        <v>121</v>
      </c>
      <c r="F128" s="1">
        <v>0</v>
      </c>
      <c r="G128" s="4" t="e">
        <f>G127+(F128/CO!$B$12+CO!$B$9-G127)*(1-EXP(-CO!$B$12/CO!$B$10*CO!#REF!*60))</f>
        <v>#REF!</v>
      </c>
      <c r="H128" s="6" t="e">
        <f>1*(G128&gt;CO!$E$10)</f>
        <v>#REF!</v>
      </c>
      <c r="I128" s="1"/>
      <c r="J128" s="1"/>
      <c r="K128" s="1"/>
      <c r="L128" s="1"/>
    </row>
    <row r="129" spans="3:12">
      <c r="C129" s="1"/>
      <c r="D129" s="1"/>
      <c r="E129" s="1">
        <v>122</v>
      </c>
      <c r="F129" s="1">
        <v>0</v>
      </c>
      <c r="G129" s="4" t="e">
        <f>G128+(F129/CO!$B$12+CO!$B$9-G128)*(1-EXP(-CO!$B$12/CO!$B$10*CO!#REF!*60))</f>
        <v>#REF!</v>
      </c>
      <c r="H129" s="6" t="e">
        <f>1*(G129&gt;CO!$E$10)</f>
        <v>#REF!</v>
      </c>
      <c r="I129" s="1"/>
      <c r="J129" s="1"/>
      <c r="K129" s="1"/>
      <c r="L129" s="1"/>
    </row>
    <row r="130" spans="3:12">
      <c r="C130" s="1"/>
      <c r="D130" s="1"/>
      <c r="E130" s="1">
        <v>123</v>
      </c>
      <c r="F130" s="1">
        <v>0</v>
      </c>
      <c r="G130" s="4" t="e">
        <f>G129+(F130/CO!$B$12+CO!$B$9-G129)*(1-EXP(-CO!$B$12/CO!$B$10*CO!#REF!*60))</f>
        <v>#REF!</v>
      </c>
      <c r="H130" s="6" t="e">
        <f>1*(G130&gt;CO!$E$10)</f>
        <v>#REF!</v>
      </c>
      <c r="I130" s="1"/>
      <c r="J130" s="1"/>
      <c r="K130" s="1"/>
      <c r="L130" s="1"/>
    </row>
    <row r="131" spans="3:12">
      <c r="C131" s="1"/>
      <c r="D131" s="1"/>
      <c r="E131" s="1">
        <v>124</v>
      </c>
      <c r="F131" s="1">
        <v>0</v>
      </c>
      <c r="G131" s="4" t="e">
        <f>G130+(F131/CO!$B$12+CO!$B$9-G130)*(1-EXP(-CO!$B$12/CO!$B$10*CO!#REF!*60))</f>
        <v>#REF!</v>
      </c>
      <c r="H131" s="6" t="e">
        <f>1*(G131&gt;CO!$E$10)</f>
        <v>#REF!</v>
      </c>
      <c r="I131" s="1"/>
      <c r="J131" s="1"/>
      <c r="K131" s="1"/>
      <c r="L131" s="1"/>
    </row>
    <row r="132" spans="3:12">
      <c r="C132" s="1"/>
      <c r="D132" s="1"/>
      <c r="E132" s="1">
        <v>125</v>
      </c>
      <c r="F132" s="1">
        <v>0</v>
      </c>
      <c r="G132" s="4" t="e">
        <f>G131+(F132/CO!$B$12+CO!$B$9-G131)*(1-EXP(-CO!$B$12/CO!$B$10*CO!#REF!*60))</f>
        <v>#REF!</v>
      </c>
      <c r="H132" s="6" t="e">
        <f>1*(G132&gt;CO!$E$10)</f>
        <v>#REF!</v>
      </c>
      <c r="I132" s="1"/>
      <c r="J132" s="1"/>
      <c r="K132" s="1"/>
      <c r="L132" s="1"/>
    </row>
    <row r="133" spans="3:12">
      <c r="C133" s="1"/>
      <c r="D133" s="1"/>
      <c r="E133" s="1">
        <v>126</v>
      </c>
      <c r="F133" s="1">
        <v>0</v>
      </c>
      <c r="G133" s="4" t="e">
        <f>G132+(F133/CO!$B$12+CO!$B$9-G132)*(1-EXP(-CO!$B$12/CO!$B$10*CO!#REF!*60))</f>
        <v>#REF!</v>
      </c>
      <c r="H133" s="6" t="e">
        <f>1*(G133&gt;CO!$E$10)</f>
        <v>#REF!</v>
      </c>
      <c r="I133" s="1"/>
      <c r="J133" s="1"/>
      <c r="K133" s="1"/>
      <c r="L133" s="1"/>
    </row>
    <row r="134" spans="3:12">
      <c r="C134" s="1"/>
      <c r="D134" s="1"/>
      <c r="E134" s="1">
        <v>127</v>
      </c>
      <c r="F134" s="1">
        <v>0</v>
      </c>
      <c r="G134" s="4" t="e">
        <f>G133+(F134/CO!$B$12+CO!$B$9-G133)*(1-EXP(-CO!$B$12/CO!$B$10*CO!#REF!*60))</f>
        <v>#REF!</v>
      </c>
      <c r="H134" s="6" t="e">
        <f>1*(G134&gt;CO!$E$10)</f>
        <v>#REF!</v>
      </c>
      <c r="I134" s="1"/>
      <c r="J134" s="1"/>
      <c r="K134" s="1"/>
      <c r="L134" s="1"/>
    </row>
    <row r="135" spans="3:12">
      <c r="C135" s="1"/>
      <c r="D135" s="1"/>
      <c r="E135" s="1">
        <v>128</v>
      </c>
      <c r="F135" s="1">
        <v>0</v>
      </c>
      <c r="G135" s="4" t="e">
        <f>G134+(F135/CO!$B$12+CO!$B$9-G134)*(1-EXP(-CO!$B$12/CO!$B$10*CO!#REF!*60))</f>
        <v>#REF!</v>
      </c>
      <c r="H135" s="6" t="e">
        <f>1*(G135&gt;CO!$E$10)</f>
        <v>#REF!</v>
      </c>
      <c r="I135" s="1"/>
      <c r="J135" s="1"/>
      <c r="K135" s="1"/>
      <c r="L135" s="1"/>
    </row>
    <row r="136" spans="3:12">
      <c r="C136" s="1"/>
      <c r="D136" s="1"/>
      <c r="E136" s="1">
        <v>129</v>
      </c>
      <c r="F136" s="1">
        <v>0</v>
      </c>
      <c r="G136" s="4" t="e">
        <f>G135+(F136/CO!$B$12+CO!$B$9-G135)*(1-EXP(-CO!$B$12/CO!$B$10*CO!#REF!*60))</f>
        <v>#REF!</v>
      </c>
      <c r="H136" s="6" t="e">
        <f>1*(G136&gt;CO!$E$10)</f>
        <v>#REF!</v>
      </c>
      <c r="I136" s="1"/>
      <c r="J136" s="1"/>
      <c r="K136" s="1"/>
      <c r="L136" s="1"/>
    </row>
    <row r="137" spans="3:12">
      <c r="C137" s="1"/>
      <c r="D137" s="1"/>
      <c r="E137" s="1">
        <v>130</v>
      </c>
      <c r="F137" s="1">
        <v>0</v>
      </c>
      <c r="G137" s="4" t="e">
        <f>G136+(F137/CO!$B$12+CO!$B$9-G136)*(1-EXP(-CO!$B$12/CO!$B$10*CO!#REF!*60))</f>
        <v>#REF!</v>
      </c>
      <c r="H137" s="6" t="e">
        <f>1*(G137&gt;CO!$E$10)</f>
        <v>#REF!</v>
      </c>
      <c r="I137" s="1"/>
      <c r="J137" s="1"/>
      <c r="K137" s="1"/>
      <c r="L137" s="1"/>
    </row>
    <row r="138" spans="3:12">
      <c r="C138" s="1"/>
      <c r="D138" s="1"/>
      <c r="E138" s="1">
        <v>131</v>
      </c>
      <c r="F138" s="1">
        <v>0</v>
      </c>
      <c r="G138" s="4" t="e">
        <f>G137+(F138/CO!$B$12+CO!$B$9-G137)*(1-EXP(-CO!$B$12/CO!$B$10*CO!#REF!*60))</f>
        <v>#REF!</v>
      </c>
      <c r="H138" s="6" t="e">
        <f>1*(G138&gt;CO!$E$10)</f>
        <v>#REF!</v>
      </c>
      <c r="I138" s="1"/>
      <c r="J138" s="1"/>
      <c r="K138" s="1"/>
      <c r="L138" s="1"/>
    </row>
    <row r="139" spans="3:12">
      <c r="C139" s="1"/>
      <c r="D139" s="1"/>
      <c r="E139" s="1">
        <v>132</v>
      </c>
      <c r="F139" s="1">
        <v>0</v>
      </c>
      <c r="G139" s="4" t="e">
        <f>G138+(F139/CO!$B$12+CO!$B$9-G138)*(1-EXP(-CO!$B$12/CO!$B$10*CO!#REF!*60))</f>
        <v>#REF!</v>
      </c>
      <c r="H139" s="6" t="e">
        <f>1*(G139&gt;CO!$E$10)</f>
        <v>#REF!</v>
      </c>
      <c r="I139" s="1"/>
      <c r="J139" s="1"/>
      <c r="K139" s="1"/>
      <c r="L139" s="1"/>
    </row>
    <row r="140" spans="3:12">
      <c r="C140" s="1"/>
      <c r="D140" s="1"/>
      <c r="E140" s="1">
        <v>133</v>
      </c>
      <c r="F140" s="1">
        <v>0</v>
      </c>
      <c r="G140" s="4" t="e">
        <f>G139+(F140/CO!$B$12+CO!$B$9-G139)*(1-EXP(-CO!$B$12/CO!$B$10*CO!#REF!*60))</f>
        <v>#REF!</v>
      </c>
      <c r="H140" s="6" t="e">
        <f>1*(G140&gt;CO!$E$10)</f>
        <v>#REF!</v>
      </c>
      <c r="I140" s="1"/>
      <c r="J140" s="1"/>
      <c r="K140" s="1"/>
      <c r="L140" s="1"/>
    </row>
    <row r="141" spans="3:12">
      <c r="C141" s="1"/>
      <c r="D141" s="1"/>
      <c r="E141" s="1">
        <v>134</v>
      </c>
      <c r="F141" s="1">
        <v>0</v>
      </c>
      <c r="G141" s="4" t="e">
        <f>G140+(F141/CO!$B$12+CO!$B$9-G140)*(1-EXP(-CO!$B$12/CO!$B$10*CO!#REF!*60))</f>
        <v>#REF!</v>
      </c>
      <c r="H141" s="6" t="e">
        <f>1*(G141&gt;CO!$E$10)</f>
        <v>#REF!</v>
      </c>
      <c r="I141" s="1"/>
      <c r="J141" s="1"/>
      <c r="K141" s="1"/>
      <c r="L141" s="1"/>
    </row>
    <row r="142" spans="3:12">
      <c r="C142" s="1"/>
      <c r="D142" s="1"/>
      <c r="E142" s="1">
        <v>135</v>
      </c>
      <c r="F142" s="1">
        <v>0</v>
      </c>
      <c r="G142" s="4" t="e">
        <f>G141+(F142/CO!$B$12+CO!$B$9-G141)*(1-EXP(-CO!$B$12/CO!$B$10*CO!#REF!*60))</f>
        <v>#REF!</v>
      </c>
      <c r="H142" s="6" t="e">
        <f>1*(G142&gt;CO!$E$10)</f>
        <v>#REF!</v>
      </c>
      <c r="I142" s="1"/>
      <c r="J142" s="1"/>
      <c r="K142" s="1"/>
      <c r="L142" s="1"/>
    </row>
    <row r="143" spans="3:12">
      <c r="C143" s="1"/>
      <c r="D143" s="1"/>
      <c r="E143" s="1">
        <v>136</v>
      </c>
      <c r="F143" s="1">
        <v>0</v>
      </c>
      <c r="G143" s="4" t="e">
        <f>G142+(F143/CO!$B$12+CO!$B$9-G142)*(1-EXP(-CO!$B$12/CO!$B$10*CO!#REF!*60))</f>
        <v>#REF!</v>
      </c>
      <c r="H143" s="6" t="e">
        <f>1*(G143&gt;CO!$E$10)</f>
        <v>#REF!</v>
      </c>
      <c r="I143" s="1"/>
      <c r="J143" s="1"/>
      <c r="K143" s="1"/>
      <c r="L143" s="1"/>
    </row>
    <row r="144" spans="3:12">
      <c r="C144" s="1"/>
      <c r="D144" s="1"/>
      <c r="E144" s="1">
        <v>137</v>
      </c>
      <c r="F144" s="1">
        <v>0</v>
      </c>
      <c r="G144" s="4" t="e">
        <f>G143+(F144/CO!$B$12+CO!$B$9-G143)*(1-EXP(-CO!$B$12/CO!$B$10*CO!#REF!*60))</f>
        <v>#REF!</v>
      </c>
      <c r="H144" s="6" t="e">
        <f>1*(G144&gt;CO!$E$10)</f>
        <v>#REF!</v>
      </c>
      <c r="I144" s="1"/>
      <c r="J144" s="1"/>
      <c r="K144" s="1"/>
      <c r="L144" s="1"/>
    </row>
    <row r="145" spans="3:12">
      <c r="C145" s="1"/>
      <c r="D145" s="1"/>
      <c r="E145" s="1">
        <v>138</v>
      </c>
      <c r="F145" s="1">
        <v>0</v>
      </c>
      <c r="G145" s="4" t="e">
        <f>G144+(F145/CO!$B$12+CO!$B$9-G144)*(1-EXP(-CO!$B$12/CO!$B$10*CO!#REF!*60))</f>
        <v>#REF!</v>
      </c>
      <c r="H145" s="6" t="e">
        <f>1*(G145&gt;CO!$E$10)</f>
        <v>#REF!</v>
      </c>
      <c r="I145" s="1"/>
      <c r="J145" s="1"/>
      <c r="K145" s="1"/>
      <c r="L145" s="1"/>
    </row>
    <row r="146" spans="3:12">
      <c r="C146" s="1"/>
      <c r="D146" s="1"/>
      <c r="E146" s="1">
        <v>139</v>
      </c>
      <c r="F146" s="1">
        <v>0</v>
      </c>
      <c r="G146" s="4" t="e">
        <f>G145+(F146/CO!$B$12+CO!$B$9-G145)*(1-EXP(-CO!$B$12/CO!$B$10*CO!#REF!*60))</f>
        <v>#REF!</v>
      </c>
      <c r="H146" s="6" t="e">
        <f>1*(G146&gt;CO!$E$10)</f>
        <v>#REF!</v>
      </c>
      <c r="I146" s="1"/>
      <c r="J146" s="1"/>
      <c r="K146" s="1"/>
      <c r="L146" s="1"/>
    </row>
    <row r="147" spans="3:12">
      <c r="C147" s="1"/>
      <c r="D147" s="1"/>
      <c r="E147" s="1">
        <v>140</v>
      </c>
      <c r="F147" s="1">
        <v>0</v>
      </c>
      <c r="G147" s="4" t="e">
        <f>G146+(F147/CO!$B$12+CO!$B$9-G146)*(1-EXP(-CO!$B$12/CO!$B$10*CO!#REF!*60))</f>
        <v>#REF!</v>
      </c>
      <c r="H147" s="6" t="e">
        <f>1*(G147&gt;CO!$E$10)</f>
        <v>#REF!</v>
      </c>
      <c r="I147" s="1"/>
      <c r="J147" s="1"/>
      <c r="K147" s="1"/>
      <c r="L147" s="1"/>
    </row>
    <row r="148" spans="3:12">
      <c r="C148" s="1"/>
      <c r="D148" s="1"/>
      <c r="E148" s="1">
        <v>141</v>
      </c>
      <c r="F148" s="1">
        <v>0</v>
      </c>
      <c r="G148" s="4" t="e">
        <f>G147+(F148/CO!$B$12+CO!$B$9-G147)*(1-EXP(-CO!$B$12/CO!$B$10*CO!#REF!*60))</f>
        <v>#REF!</v>
      </c>
      <c r="H148" s="6" t="e">
        <f>1*(G148&gt;CO!$E$10)</f>
        <v>#REF!</v>
      </c>
      <c r="I148" s="1"/>
      <c r="J148" s="1"/>
      <c r="K148" s="1"/>
      <c r="L148" s="1"/>
    </row>
    <row r="149" spans="3:12">
      <c r="C149" s="1"/>
      <c r="D149" s="1"/>
      <c r="E149" s="1">
        <v>142</v>
      </c>
      <c r="F149" s="1">
        <v>0</v>
      </c>
      <c r="G149" s="4" t="e">
        <f>G148+(F149/CO!$B$12+CO!$B$9-G148)*(1-EXP(-CO!$B$12/CO!$B$10*CO!#REF!*60))</f>
        <v>#REF!</v>
      </c>
      <c r="H149" s="6" t="e">
        <f>1*(G149&gt;CO!$E$10)</f>
        <v>#REF!</v>
      </c>
      <c r="I149" s="1"/>
      <c r="J149" s="1"/>
      <c r="K149" s="1"/>
      <c r="L149" s="1"/>
    </row>
    <row r="150" spans="3:12">
      <c r="C150" s="1"/>
      <c r="D150" s="1"/>
      <c r="E150" s="1">
        <v>143</v>
      </c>
      <c r="F150" s="1">
        <v>0</v>
      </c>
      <c r="G150" s="4" t="e">
        <f>G149+(F150/CO!$B$12+CO!$B$9-G149)*(1-EXP(-CO!$B$12/CO!$B$10*CO!#REF!*60))</f>
        <v>#REF!</v>
      </c>
      <c r="H150" s="6" t="e">
        <f>1*(G150&gt;CO!$E$10)</f>
        <v>#REF!</v>
      </c>
      <c r="I150" s="1"/>
      <c r="J150" s="1"/>
      <c r="K150" s="1"/>
      <c r="L150" s="1"/>
    </row>
    <row r="151" spans="3:12">
      <c r="C151" s="1"/>
      <c r="D151" s="1"/>
      <c r="E151" s="1">
        <v>144</v>
      </c>
      <c r="F151" s="1">
        <v>0</v>
      </c>
      <c r="G151" s="4" t="e">
        <f>G150+(F151/CO!$B$12+CO!$B$9-G150)*(1-EXP(-CO!$B$12/CO!$B$10*CO!#REF!*60))</f>
        <v>#REF!</v>
      </c>
      <c r="H151" s="6" t="e">
        <f>1*(G151&gt;CO!$E$10)</f>
        <v>#REF!</v>
      </c>
      <c r="I151" s="1"/>
      <c r="J151" s="1"/>
      <c r="K151" s="1"/>
      <c r="L151" s="1"/>
    </row>
    <row r="152" spans="3:12">
      <c r="C152" s="1"/>
      <c r="D152" s="1"/>
      <c r="E152" s="1">
        <v>145</v>
      </c>
      <c r="F152" s="1">
        <v>0</v>
      </c>
      <c r="G152" s="4" t="e">
        <f>G151+(F152/CO!$B$12+CO!$B$9-G151)*(1-EXP(-CO!$B$12/CO!$B$10*CO!#REF!*60))</f>
        <v>#REF!</v>
      </c>
      <c r="H152" s="6" t="e">
        <f>1*(G152&gt;CO!$E$10)</f>
        <v>#REF!</v>
      </c>
      <c r="I152" s="1"/>
      <c r="J152" s="1"/>
      <c r="K152" s="1"/>
      <c r="L152" s="1"/>
    </row>
    <row r="153" spans="3:12">
      <c r="C153" s="1"/>
      <c r="D153" s="1"/>
      <c r="E153" s="1">
        <v>146</v>
      </c>
      <c r="F153" s="1">
        <v>0</v>
      </c>
      <c r="G153" s="4" t="e">
        <f>G152+(F153/CO!$B$12+CO!$B$9-G152)*(1-EXP(-CO!$B$12/CO!$B$10*CO!#REF!*60))</f>
        <v>#REF!</v>
      </c>
      <c r="H153" s="6" t="e">
        <f>1*(G153&gt;CO!$E$10)</f>
        <v>#REF!</v>
      </c>
      <c r="I153" s="1"/>
      <c r="J153" s="1"/>
      <c r="K153" s="1"/>
      <c r="L153" s="1"/>
    </row>
    <row r="154" spans="3:12">
      <c r="C154" s="1"/>
      <c r="D154" s="1"/>
      <c r="E154" s="1">
        <v>147</v>
      </c>
      <c r="F154" s="1">
        <v>0</v>
      </c>
      <c r="G154" s="4" t="e">
        <f>G153+(F154/CO!$B$12+CO!$B$9-G153)*(1-EXP(-CO!$B$12/CO!$B$10*CO!#REF!*60))</f>
        <v>#REF!</v>
      </c>
      <c r="H154" s="6" t="e">
        <f>1*(G154&gt;CO!$E$10)</f>
        <v>#REF!</v>
      </c>
      <c r="I154" s="1"/>
      <c r="J154" s="1"/>
      <c r="K154" s="1"/>
      <c r="L154" s="1"/>
    </row>
    <row r="155" spans="3:12">
      <c r="C155" s="1"/>
      <c r="D155" s="1"/>
      <c r="E155" s="1">
        <v>148</v>
      </c>
      <c r="F155" s="1">
        <v>0</v>
      </c>
      <c r="G155" s="4" t="e">
        <f>G154+(F155/CO!$B$12+CO!$B$9-G154)*(1-EXP(-CO!$B$12/CO!$B$10*CO!#REF!*60))</f>
        <v>#REF!</v>
      </c>
      <c r="H155" s="6" t="e">
        <f>1*(G155&gt;CO!$E$10)</f>
        <v>#REF!</v>
      </c>
      <c r="I155" s="1"/>
      <c r="J155" s="1"/>
      <c r="K155" s="1"/>
      <c r="L155" s="1"/>
    </row>
    <row r="156" spans="3:12">
      <c r="C156" s="1"/>
      <c r="D156" s="1"/>
      <c r="E156" s="1">
        <v>149</v>
      </c>
      <c r="F156" s="1">
        <v>0</v>
      </c>
      <c r="G156" s="4" t="e">
        <f>G155+(F156/CO!$B$12+CO!$B$9-G155)*(1-EXP(-CO!$B$12/CO!$B$10*CO!#REF!*60))</f>
        <v>#REF!</v>
      </c>
      <c r="H156" s="6" t="e">
        <f>1*(G156&gt;CO!$E$10)</f>
        <v>#REF!</v>
      </c>
      <c r="I156" s="1"/>
      <c r="J156" s="1"/>
      <c r="K156" s="1"/>
      <c r="L156" s="1"/>
    </row>
    <row r="157" spans="3:12">
      <c r="C157" s="1"/>
      <c r="D157" s="1"/>
      <c r="E157" s="1">
        <v>150</v>
      </c>
      <c r="F157" s="1">
        <v>0</v>
      </c>
      <c r="G157" s="4" t="e">
        <f>G156+(F157/CO!$B$12+CO!$B$9-G156)*(1-EXP(-CO!$B$12/CO!$B$10*CO!#REF!*60))</f>
        <v>#REF!</v>
      </c>
      <c r="H157" s="6" t="e">
        <f>1*(G157&gt;CO!$E$10)</f>
        <v>#REF!</v>
      </c>
      <c r="I157" s="1"/>
      <c r="J157" s="1"/>
      <c r="K157" s="1"/>
      <c r="L157" s="1"/>
    </row>
    <row r="158" spans="3:12">
      <c r="C158" s="1"/>
      <c r="D158" s="1"/>
      <c r="E158" s="1">
        <v>151</v>
      </c>
      <c r="F158" s="1">
        <v>0</v>
      </c>
      <c r="G158" s="4" t="e">
        <f>G157+(F158/CO!$B$12+CO!$B$9-G157)*(1-EXP(-CO!$B$12/CO!$B$10*CO!#REF!*60))</f>
        <v>#REF!</v>
      </c>
      <c r="H158" s="6" t="e">
        <f>1*(G158&gt;CO!$E$10)</f>
        <v>#REF!</v>
      </c>
      <c r="I158" s="1"/>
      <c r="J158" s="1"/>
      <c r="K158" s="1"/>
      <c r="L158" s="1"/>
    </row>
    <row r="159" spans="3:12">
      <c r="C159" s="1"/>
      <c r="D159" s="1"/>
      <c r="E159" s="1">
        <v>152</v>
      </c>
      <c r="F159" s="1">
        <v>0</v>
      </c>
      <c r="G159" s="4" t="e">
        <f>G158+(F159/CO!$B$12+CO!$B$9-G158)*(1-EXP(-CO!$B$12/CO!$B$10*CO!#REF!*60))</f>
        <v>#REF!</v>
      </c>
      <c r="H159" s="6" t="e">
        <f>1*(G159&gt;CO!$E$10)</f>
        <v>#REF!</v>
      </c>
      <c r="I159" s="1"/>
      <c r="J159" s="1"/>
      <c r="K159" s="1"/>
      <c r="L159" s="1"/>
    </row>
    <row r="160" spans="3:12">
      <c r="C160" s="1"/>
      <c r="D160" s="1"/>
      <c r="E160" s="1">
        <v>153</v>
      </c>
      <c r="F160" s="1">
        <v>0</v>
      </c>
      <c r="G160" s="4" t="e">
        <f>G159+(F160/CO!$B$12+CO!$B$9-G159)*(1-EXP(-CO!$B$12/CO!$B$10*CO!#REF!*60))</f>
        <v>#REF!</v>
      </c>
      <c r="H160" s="6" t="e">
        <f>1*(G160&gt;CO!$E$10)</f>
        <v>#REF!</v>
      </c>
      <c r="I160" s="1"/>
      <c r="J160" s="1"/>
      <c r="K160" s="1"/>
      <c r="L160" s="1"/>
    </row>
    <row r="161" spans="3:12">
      <c r="C161" s="1"/>
      <c r="D161" s="1"/>
      <c r="E161" s="1">
        <v>154</v>
      </c>
      <c r="F161" s="1">
        <v>0</v>
      </c>
      <c r="G161" s="4" t="e">
        <f>G160+(F161/CO!$B$12+CO!$B$9-G160)*(1-EXP(-CO!$B$12/CO!$B$10*CO!#REF!*60))</f>
        <v>#REF!</v>
      </c>
      <c r="H161" s="6" t="e">
        <f>1*(G161&gt;CO!$E$10)</f>
        <v>#REF!</v>
      </c>
      <c r="I161" s="1"/>
      <c r="J161" s="1"/>
      <c r="K161" s="1"/>
      <c r="L161" s="1"/>
    </row>
    <row r="162" spans="3:12">
      <c r="C162" s="1"/>
      <c r="D162" s="1"/>
      <c r="E162" s="1">
        <v>155</v>
      </c>
      <c r="F162" s="1">
        <v>0</v>
      </c>
      <c r="G162" s="4" t="e">
        <f>G161+(F162/CO!$B$12+CO!$B$9-G161)*(1-EXP(-CO!$B$12/CO!$B$10*CO!#REF!*60))</f>
        <v>#REF!</v>
      </c>
      <c r="H162" s="6" t="e">
        <f>1*(G162&gt;CO!$E$10)</f>
        <v>#REF!</v>
      </c>
      <c r="I162" s="1"/>
      <c r="J162" s="1"/>
      <c r="K162" s="1"/>
      <c r="L162" s="1"/>
    </row>
    <row r="163" spans="3:12">
      <c r="C163" s="1"/>
      <c r="D163" s="1"/>
      <c r="E163" s="1">
        <v>156</v>
      </c>
      <c r="F163" s="1">
        <v>0</v>
      </c>
      <c r="G163" s="4" t="e">
        <f>G162+(F163/CO!$B$12+CO!$B$9-G162)*(1-EXP(-CO!$B$12/CO!$B$10*CO!#REF!*60))</f>
        <v>#REF!</v>
      </c>
      <c r="H163" s="6" t="e">
        <f>1*(G163&gt;CO!$E$10)</f>
        <v>#REF!</v>
      </c>
      <c r="I163" s="1"/>
      <c r="J163" s="1"/>
      <c r="K163" s="1"/>
      <c r="L163" s="1"/>
    </row>
    <row r="164" spans="3:12">
      <c r="C164" s="1"/>
      <c r="D164" s="1"/>
      <c r="E164" s="1">
        <v>157</v>
      </c>
      <c r="F164" s="1">
        <v>0</v>
      </c>
      <c r="G164" s="4" t="e">
        <f>G163+(F164/CO!$B$12+CO!$B$9-G163)*(1-EXP(-CO!$B$12/CO!$B$10*CO!#REF!*60))</f>
        <v>#REF!</v>
      </c>
      <c r="H164" s="6" t="e">
        <f>1*(G164&gt;CO!$E$10)</f>
        <v>#REF!</v>
      </c>
      <c r="I164" s="1"/>
      <c r="J164" s="1"/>
      <c r="K164" s="1"/>
      <c r="L164" s="1"/>
    </row>
    <row r="165" spans="3:12">
      <c r="C165" s="1"/>
      <c r="D165" s="1"/>
      <c r="E165" s="1">
        <v>158</v>
      </c>
      <c r="F165" s="1">
        <v>0</v>
      </c>
      <c r="G165" s="4" t="e">
        <f>G164+(F165/CO!$B$12+CO!$B$9-G164)*(1-EXP(-CO!$B$12/CO!$B$10*CO!#REF!*60))</f>
        <v>#REF!</v>
      </c>
      <c r="H165" s="6" t="e">
        <f>1*(G165&gt;CO!$E$10)</f>
        <v>#REF!</v>
      </c>
      <c r="I165" s="1"/>
      <c r="J165" s="1"/>
      <c r="K165" s="1"/>
      <c r="L165" s="1"/>
    </row>
    <row r="166" spans="3:12">
      <c r="C166" s="1"/>
      <c r="D166" s="1"/>
      <c r="E166" s="1">
        <v>159</v>
      </c>
      <c r="F166" s="1">
        <v>0</v>
      </c>
      <c r="G166" s="4" t="e">
        <f>G165+(F166/CO!$B$12+CO!$B$9-G165)*(1-EXP(-CO!$B$12/CO!$B$10*CO!#REF!*60))</f>
        <v>#REF!</v>
      </c>
      <c r="H166" s="6" t="e">
        <f>1*(G166&gt;CO!$E$10)</f>
        <v>#REF!</v>
      </c>
      <c r="I166" s="1"/>
      <c r="J166" s="1"/>
      <c r="K166" s="1"/>
      <c r="L166" s="1"/>
    </row>
    <row r="167" spans="3:12">
      <c r="C167" s="1"/>
      <c r="D167" s="1"/>
      <c r="E167" s="1">
        <v>160</v>
      </c>
      <c r="F167" s="1">
        <v>0</v>
      </c>
      <c r="G167" s="4" t="e">
        <f>G166+(F167/CO!$B$12+CO!$B$9-G166)*(1-EXP(-CO!$B$12/CO!$B$10*CO!#REF!*60))</f>
        <v>#REF!</v>
      </c>
      <c r="H167" s="6" t="e">
        <f>1*(G167&gt;CO!$E$10)</f>
        <v>#REF!</v>
      </c>
      <c r="I167" s="1"/>
      <c r="J167" s="1"/>
      <c r="K167" s="1"/>
      <c r="L167" s="1"/>
    </row>
    <row r="168" spans="3:12">
      <c r="C168" s="1"/>
      <c r="D168" s="1"/>
      <c r="E168" s="1">
        <v>161</v>
      </c>
      <c r="F168" s="1">
        <v>0</v>
      </c>
      <c r="G168" s="4" t="e">
        <f>G167+(F168/CO!$B$12+CO!$B$9-G167)*(1-EXP(-CO!$B$12/CO!$B$10*CO!#REF!*60))</f>
        <v>#REF!</v>
      </c>
      <c r="H168" s="6" t="e">
        <f>1*(G168&gt;CO!$E$10)</f>
        <v>#REF!</v>
      </c>
      <c r="I168" s="1"/>
      <c r="J168" s="1"/>
      <c r="K168" s="1"/>
      <c r="L168" s="1"/>
    </row>
    <row r="169" spans="3:12">
      <c r="C169" s="1"/>
      <c r="D169" s="1"/>
      <c r="E169" s="1">
        <v>162</v>
      </c>
      <c r="F169" s="1">
        <v>0</v>
      </c>
      <c r="G169" s="4" t="e">
        <f>G168+(F169/CO!$B$12+CO!$B$9-G168)*(1-EXP(-CO!$B$12/CO!$B$10*CO!#REF!*60))</f>
        <v>#REF!</v>
      </c>
      <c r="H169" s="6" t="e">
        <f>1*(G169&gt;CO!$E$10)</f>
        <v>#REF!</v>
      </c>
      <c r="I169" s="1"/>
      <c r="J169" s="1"/>
      <c r="K169" s="1"/>
      <c r="L169" s="1"/>
    </row>
    <row r="170" spans="3:12">
      <c r="C170" s="1"/>
      <c r="D170" s="1"/>
      <c r="E170" s="1">
        <v>163</v>
      </c>
      <c r="F170" s="1">
        <v>0</v>
      </c>
      <c r="G170" s="4" t="e">
        <f>G169+(F170/CO!$B$12+CO!$B$9-G169)*(1-EXP(-CO!$B$12/CO!$B$10*CO!#REF!*60))</f>
        <v>#REF!</v>
      </c>
      <c r="H170" s="6" t="e">
        <f>1*(G170&gt;CO!$E$10)</f>
        <v>#REF!</v>
      </c>
      <c r="I170" s="1"/>
      <c r="J170" s="1"/>
      <c r="K170" s="1"/>
      <c r="L170" s="1"/>
    </row>
    <row r="171" spans="3:12">
      <c r="C171" s="1"/>
      <c r="D171" s="1"/>
      <c r="E171" s="1">
        <v>164</v>
      </c>
      <c r="F171" s="1">
        <v>0</v>
      </c>
      <c r="G171" s="4" t="e">
        <f>G170+(F171/CO!$B$12+CO!$B$9-G170)*(1-EXP(-CO!$B$12/CO!$B$10*CO!#REF!*60))</f>
        <v>#REF!</v>
      </c>
      <c r="H171" s="6" t="e">
        <f>1*(G171&gt;CO!$E$10)</f>
        <v>#REF!</v>
      </c>
      <c r="I171" s="1"/>
      <c r="J171" s="1"/>
      <c r="K171" s="1"/>
      <c r="L171" s="1"/>
    </row>
    <row r="172" spans="3:12">
      <c r="C172" s="1"/>
      <c r="D172" s="1"/>
      <c r="E172" s="1">
        <v>165</v>
      </c>
      <c r="F172" s="1">
        <v>0</v>
      </c>
      <c r="G172" s="4" t="e">
        <f>G171+(F172/CO!$B$12+CO!$B$9-G171)*(1-EXP(-CO!$B$12/CO!$B$10*CO!#REF!*60))</f>
        <v>#REF!</v>
      </c>
      <c r="H172" s="6" t="e">
        <f>1*(G172&gt;CO!$E$10)</f>
        <v>#REF!</v>
      </c>
      <c r="I172" s="1"/>
      <c r="J172" s="1"/>
      <c r="K172" s="1"/>
      <c r="L172" s="1"/>
    </row>
    <row r="173" spans="3:12">
      <c r="C173" s="1"/>
      <c r="D173" s="1"/>
      <c r="E173" s="1">
        <v>166</v>
      </c>
      <c r="F173" s="1">
        <v>0</v>
      </c>
      <c r="G173" s="4" t="e">
        <f>G172+(F173/CO!$B$12+CO!$B$9-G172)*(1-EXP(-CO!$B$12/CO!$B$10*CO!#REF!*60))</f>
        <v>#REF!</v>
      </c>
      <c r="H173" s="6" t="e">
        <f>1*(G173&gt;CO!$E$10)</f>
        <v>#REF!</v>
      </c>
      <c r="I173" s="1"/>
      <c r="J173" s="1"/>
      <c r="K173" s="1"/>
      <c r="L173" s="1"/>
    </row>
    <row r="174" spans="3:12">
      <c r="C174" s="1"/>
      <c r="D174" s="1"/>
      <c r="E174" s="1">
        <v>167</v>
      </c>
      <c r="F174" s="1">
        <v>0</v>
      </c>
      <c r="G174" s="4" t="e">
        <f>G173+(F174/CO!$B$12+CO!$B$9-G173)*(1-EXP(-CO!$B$12/CO!$B$10*CO!#REF!*60))</f>
        <v>#REF!</v>
      </c>
      <c r="H174" s="6" t="e">
        <f>1*(G174&gt;CO!$E$10)</f>
        <v>#REF!</v>
      </c>
      <c r="I174" s="1"/>
      <c r="J174" s="1"/>
      <c r="K174" s="1"/>
      <c r="L174" s="1"/>
    </row>
    <row r="175" spans="3:12">
      <c r="C175" s="1"/>
      <c r="D175" s="1"/>
      <c r="E175" s="1">
        <v>168</v>
      </c>
      <c r="F175" s="1">
        <v>0</v>
      </c>
      <c r="G175" s="4" t="e">
        <f>G174+(F175/CO!$B$12+CO!$B$9-G174)*(1-EXP(-CO!$B$12/CO!$B$10*CO!#REF!*60))</f>
        <v>#REF!</v>
      </c>
      <c r="H175" s="6" t="e">
        <f>1*(G175&gt;CO!$E$10)</f>
        <v>#REF!</v>
      </c>
      <c r="I175" s="1"/>
      <c r="J175" s="1"/>
      <c r="K175" s="1"/>
      <c r="L175" s="1"/>
    </row>
    <row r="176" spans="3:12">
      <c r="C176" s="1"/>
      <c r="D176" s="1"/>
      <c r="E176" s="1">
        <v>169</v>
      </c>
      <c r="F176" s="1">
        <v>0</v>
      </c>
      <c r="G176" s="4" t="e">
        <f>G175+(F176/CO!$B$12+CO!$B$9-G175)*(1-EXP(-CO!$B$12/CO!$B$10*CO!#REF!*60))</f>
        <v>#REF!</v>
      </c>
      <c r="H176" s="6" t="e">
        <f>1*(G176&gt;CO!$E$10)</f>
        <v>#REF!</v>
      </c>
      <c r="I176" s="1"/>
      <c r="J176" s="1"/>
      <c r="K176" s="1"/>
      <c r="L176" s="1"/>
    </row>
    <row r="177" spans="3:12">
      <c r="C177" s="1"/>
      <c r="D177" s="1"/>
      <c r="E177" s="1">
        <v>170</v>
      </c>
      <c r="F177" s="1">
        <v>0</v>
      </c>
      <c r="G177" s="4" t="e">
        <f>G176+(F177/CO!$B$12+CO!$B$9-G176)*(1-EXP(-CO!$B$12/CO!$B$10*CO!#REF!*60))</f>
        <v>#REF!</v>
      </c>
      <c r="H177" s="6" t="e">
        <f>1*(G177&gt;CO!$E$10)</f>
        <v>#REF!</v>
      </c>
      <c r="I177" s="1"/>
      <c r="J177" s="1"/>
      <c r="K177" s="1"/>
      <c r="L177" s="1"/>
    </row>
    <row r="178" spans="3:12">
      <c r="C178" s="1"/>
      <c r="D178" s="1"/>
      <c r="E178" s="1">
        <v>171</v>
      </c>
      <c r="F178" s="1">
        <v>0</v>
      </c>
      <c r="G178" s="4" t="e">
        <f>G177+(F178/CO!$B$12+CO!$B$9-G177)*(1-EXP(-CO!$B$12/CO!$B$10*CO!#REF!*60))</f>
        <v>#REF!</v>
      </c>
      <c r="H178" s="6" t="e">
        <f>1*(G178&gt;CO!$E$10)</f>
        <v>#REF!</v>
      </c>
      <c r="I178" s="1"/>
      <c r="J178" s="1"/>
      <c r="K178" s="1"/>
      <c r="L178" s="1"/>
    </row>
    <row r="179" spans="3:12">
      <c r="C179" s="1"/>
      <c r="D179" s="1"/>
      <c r="E179" s="1">
        <v>172</v>
      </c>
      <c r="F179" s="1">
        <v>0</v>
      </c>
      <c r="G179" s="4" t="e">
        <f>G178+(F179/CO!$B$12+CO!$B$9-G178)*(1-EXP(-CO!$B$12/CO!$B$10*CO!#REF!*60))</f>
        <v>#REF!</v>
      </c>
      <c r="H179" s="6" t="e">
        <f>1*(G179&gt;CO!$E$10)</f>
        <v>#REF!</v>
      </c>
      <c r="I179" s="1"/>
      <c r="J179" s="1"/>
      <c r="K179" s="1"/>
      <c r="L179" s="1"/>
    </row>
    <row r="180" spans="3:12">
      <c r="C180" s="1"/>
      <c r="D180" s="1"/>
      <c r="E180" s="1">
        <v>173</v>
      </c>
      <c r="F180" s="1">
        <v>0</v>
      </c>
      <c r="G180" s="4" t="e">
        <f>G179+(F180/CO!$B$12+CO!$B$9-G179)*(1-EXP(-CO!$B$12/CO!$B$10*CO!#REF!*60))</f>
        <v>#REF!</v>
      </c>
      <c r="H180" s="6" t="e">
        <f>1*(G180&gt;CO!$E$10)</f>
        <v>#REF!</v>
      </c>
      <c r="I180" s="1"/>
      <c r="J180" s="1"/>
      <c r="K180" s="1"/>
      <c r="L180" s="1"/>
    </row>
    <row r="181" spans="3:12">
      <c r="C181" s="1"/>
      <c r="D181" s="1"/>
      <c r="E181" s="1">
        <v>174</v>
      </c>
      <c r="F181" s="1">
        <v>0</v>
      </c>
      <c r="G181" s="4" t="e">
        <f>G180+(F181/CO!$B$12+CO!$B$9-G180)*(1-EXP(-CO!$B$12/CO!$B$10*CO!#REF!*60))</f>
        <v>#REF!</v>
      </c>
      <c r="H181" s="6" t="e">
        <f>1*(G181&gt;CO!$E$10)</f>
        <v>#REF!</v>
      </c>
      <c r="I181" s="1"/>
      <c r="J181" s="1"/>
      <c r="K181" s="1"/>
      <c r="L181" s="1"/>
    </row>
    <row r="182" spans="3:12">
      <c r="C182" s="1"/>
      <c r="D182" s="1"/>
      <c r="E182" s="1">
        <v>175</v>
      </c>
      <c r="F182" s="1">
        <v>0</v>
      </c>
      <c r="G182" s="4" t="e">
        <f>G181+(F182/CO!$B$12+CO!$B$9-G181)*(1-EXP(-CO!$B$12/CO!$B$10*CO!#REF!*60))</f>
        <v>#REF!</v>
      </c>
      <c r="H182" s="6" t="e">
        <f>1*(G182&gt;CO!$E$10)</f>
        <v>#REF!</v>
      </c>
      <c r="I182" s="1"/>
      <c r="J182" s="1"/>
      <c r="K182" s="1"/>
      <c r="L182" s="1"/>
    </row>
    <row r="183" spans="3:12">
      <c r="C183" s="1"/>
      <c r="D183" s="1"/>
      <c r="E183" s="1">
        <v>176</v>
      </c>
      <c r="F183" s="1">
        <v>0</v>
      </c>
      <c r="G183" s="4" t="e">
        <f>G182+(F183/CO!$B$12+CO!$B$9-G182)*(1-EXP(-CO!$B$12/CO!$B$10*CO!#REF!*60))</f>
        <v>#REF!</v>
      </c>
      <c r="H183" s="6" t="e">
        <f>1*(G183&gt;CO!$E$10)</f>
        <v>#REF!</v>
      </c>
      <c r="I183" s="1"/>
      <c r="J183" s="1"/>
      <c r="K183" s="1"/>
      <c r="L183" s="1"/>
    </row>
    <row r="184" spans="3:12">
      <c r="C184" s="1"/>
      <c r="D184" s="1"/>
      <c r="E184" s="1">
        <v>177</v>
      </c>
      <c r="F184" s="1">
        <v>0</v>
      </c>
      <c r="G184" s="4" t="e">
        <f>G183+(F184/CO!$B$12+CO!$B$9-G183)*(1-EXP(-CO!$B$12/CO!$B$10*CO!#REF!*60))</f>
        <v>#REF!</v>
      </c>
      <c r="H184" s="6" t="e">
        <f>1*(G184&gt;CO!$E$10)</f>
        <v>#REF!</v>
      </c>
      <c r="I184" s="1"/>
      <c r="J184" s="1"/>
      <c r="K184" s="1"/>
      <c r="L184" s="1"/>
    </row>
    <row r="185" spans="3:12">
      <c r="C185" s="1"/>
      <c r="D185" s="1"/>
      <c r="E185" s="1">
        <v>178</v>
      </c>
      <c r="F185" s="1">
        <v>0</v>
      </c>
      <c r="G185" s="4" t="e">
        <f>G184+(F185/CO!$B$12+CO!$B$9-G184)*(1-EXP(-CO!$B$12/CO!$B$10*CO!#REF!*60))</f>
        <v>#REF!</v>
      </c>
      <c r="H185" s="6" t="e">
        <f>1*(G185&gt;CO!$E$10)</f>
        <v>#REF!</v>
      </c>
      <c r="I185" s="1"/>
      <c r="J185" s="1"/>
      <c r="K185" s="1"/>
      <c r="L185" s="1"/>
    </row>
    <row r="186" spans="3:12">
      <c r="C186" s="1"/>
      <c r="D186" s="1"/>
      <c r="E186" s="1">
        <v>179</v>
      </c>
      <c r="F186" s="1">
        <v>0</v>
      </c>
      <c r="G186" s="4" t="e">
        <f>G185+(F186/CO!$B$12+CO!$B$9-G185)*(1-EXP(-CO!$B$12/CO!$B$10*CO!#REF!*60))</f>
        <v>#REF!</v>
      </c>
      <c r="H186" s="6" t="e">
        <f>1*(G186&gt;CO!$E$10)</f>
        <v>#REF!</v>
      </c>
      <c r="I186" s="1"/>
      <c r="J186" s="1"/>
      <c r="K186" s="1"/>
      <c r="L186" s="1"/>
    </row>
    <row r="187" spans="3:12">
      <c r="C187" s="1"/>
      <c r="D187" s="1"/>
      <c r="E187" s="1">
        <v>180</v>
      </c>
      <c r="F187" s="1">
        <v>0</v>
      </c>
      <c r="G187" s="4" t="e">
        <f>G186+(F187/CO!$B$12+CO!$B$9-G186)*(1-EXP(-CO!$B$12/CO!$B$10*CO!#REF!*60))</f>
        <v>#REF!</v>
      </c>
      <c r="H187" s="6" t="e">
        <f>1*(G187&gt;CO!$E$10)</f>
        <v>#REF!</v>
      </c>
      <c r="I187" s="1"/>
      <c r="J187" s="1"/>
      <c r="K187" s="1"/>
      <c r="L187" s="1"/>
    </row>
    <row r="188" spans="3:12">
      <c r="C188" s="1"/>
      <c r="D188" s="1"/>
      <c r="E188" s="1">
        <v>181</v>
      </c>
      <c r="F188" s="1">
        <v>0</v>
      </c>
      <c r="G188" s="4" t="e">
        <f>G187+(F188/CO!$B$12+CO!$B$9-G187)*(1-EXP(-CO!$B$12/CO!$B$10*CO!#REF!*60))</f>
        <v>#REF!</v>
      </c>
      <c r="H188" s="6" t="e">
        <f>1*(G188&gt;CO!$E$10)</f>
        <v>#REF!</v>
      </c>
      <c r="I188" s="1"/>
      <c r="J188" s="1"/>
      <c r="K188" s="1"/>
      <c r="L188" s="1"/>
    </row>
    <row r="189" spans="3:12">
      <c r="C189" s="1"/>
      <c r="D189" s="1"/>
      <c r="E189" s="1">
        <v>182</v>
      </c>
      <c r="F189" s="1">
        <v>0</v>
      </c>
      <c r="G189" s="4" t="e">
        <f>G188+(F189/CO!$B$12+CO!$B$9-G188)*(1-EXP(-CO!$B$12/CO!$B$10*CO!#REF!*60))</f>
        <v>#REF!</v>
      </c>
      <c r="H189" s="6" t="e">
        <f>1*(G189&gt;CO!$E$10)</f>
        <v>#REF!</v>
      </c>
      <c r="I189" s="1"/>
      <c r="J189" s="1"/>
      <c r="K189" s="1"/>
      <c r="L189" s="1"/>
    </row>
    <row r="190" spans="3:12">
      <c r="C190" s="1"/>
      <c r="D190" s="1"/>
      <c r="E190" s="1">
        <v>183</v>
      </c>
      <c r="F190" s="1">
        <v>0</v>
      </c>
      <c r="G190" s="4" t="e">
        <f>G189+(F190/CO!$B$12+CO!$B$9-G189)*(1-EXP(-CO!$B$12/CO!$B$10*CO!#REF!*60))</f>
        <v>#REF!</v>
      </c>
      <c r="H190" s="6" t="e">
        <f>1*(G190&gt;CO!$E$10)</f>
        <v>#REF!</v>
      </c>
      <c r="I190" s="1"/>
      <c r="J190" s="1"/>
      <c r="K190" s="1"/>
      <c r="L190" s="1"/>
    </row>
    <row r="191" spans="3:12">
      <c r="C191" s="1"/>
      <c r="D191" s="1"/>
      <c r="E191" s="1">
        <v>184</v>
      </c>
      <c r="F191" s="1">
        <v>0</v>
      </c>
      <c r="G191" s="4" t="e">
        <f>G190+(F191/CO!$B$12+CO!$B$9-G190)*(1-EXP(-CO!$B$12/CO!$B$10*CO!#REF!*60))</f>
        <v>#REF!</v>
      </c>
      <c r="H191" s="6" t="e">
        <f>1*(G191&gt;CO!$E$10)</f>
        <v>#REF!</v>
      </c>
      <c r="I191" s="1"/>
      <c r="J191" s="1"/>
      <c r="K191" s="1"/>
      <c r="L191" s="1"/>
    </row>
    <row r="192" spans="3:12">
      <c r="C192" s="1"/>
      <c r="D192" s="1"/>
      <c r="E192" s="1">
        <v>185</v>
      </c>
      <c r="F192" s="1">
        <v>0</v>
      </c>
      <c r="G192" s="4" t="e">
        <f>G191+(F192/CO!$B$12+CO!$B$9-G191)*(1-EXP(-CO!$B$12/CO!$B$10*CO!#REF!*60))</f>
        <v>#REF!</v>
      </c>
      <c r="H192" s="6" t="e">
        <f>1*(G192&gt;CO!$E$10)</f>
        <v>#REF!</v>
      </c>
      <c r="I192" s="1"/>
      <c r="J192" s="1"/>
      <c r="K192" s="1"/>
      <c r="L192" s="1"/>
    </row>
    <row r="193" spans="3:12">
      <c r="C193" s="1"/>
      <c r="D193" s="1"/>
      <c r="E193" s="1">
        <v>186</v>
      </c>
      <c r="F193" s="1">
        <v>0</v>
      </c>
      <c r="G193" s="4" t="e">
        <f>G192+(F193/CO!$B$12+CO!$B$9-G192)*(1-EXP(-CO!$B$12/CO!$B$10*CO!#REF!*60))</f>
        <v>#REF!</v>
      </c>
      <c r="H193" s="6" t="e">
        <f>1*(G193&gt;CO!$E$10)</f>
        <v>#REF!</v>
      </c>
      <c r="I193" s="1"/>
      <c r="J193" s="1"/>
      <c r="K193" s="1"/>
      <c r="L193" s="1"/>
    </row>
    <row r="194" spans="3:12">
      <c r="C194" s="1"/>
      <c r="D194" s="1"/>
      <c r="E194" s="1">
        <v>187</v>
      </c>
      <c r="F194" s="1">
        <v>0</v>
      </c>
      <c r="G194" s="4" t="e">
        <f>G193+(F194/CO!$B$12+CO!$B$9-G193)*(1-EXP(-CO!$B$12/CO!$B$10*CO!#REF!*60))</f>
        <v>#REF!</v>
      </c>
      <c r="H194" s="6" t="e">
        <f>1*(G194&gt;CO!$E$10)</f>
        <v>#REF!</v>
      </c>
      <c r="I194" s="1"/>
      <c r="J194" s="1"/>
      <c r="K194" s="1"/>
      <c r="L194" s="1"/>
    </row>
    <row r="195" spans="3:12">
      <c r="C195" s="1"/>
      <c r="D195" s="1"/>
      <c r="E195" s="1">
        <v>188</v>
      </c>
      <c r="F195" s="1">
        <v>0</v>
      </c>
      <c r="G195" s="4" t="e">
        <f>G194+(F195/CO!$B$12+CO!$B$9-G194)*(1-EXP(-CO!$B$12/CO!$B$10*CO!#REF!*60))</f>
        <v>#REF!</v>
      </c>
      <c r="H195" s="6" t="e">
        <f>1*(G195&gt;CO!$E$10)</f>
        <v>#REF!</v>
      </c>
      <c r="I195" s="1"/>
      <c r="J195" s="1"/>
      <c r="K195" s="1"/>
      <c r="L195" s="1"/>
    </row>
    <row r="196" spans="3:12">
      <c r="C196" s="1"/>
      <c r="D196" s="1"/>
      <c r="E196" s="1">
        <v>189</v>
      </c>
      <c r="F196" s="1">
        <v>2400</v>
      </c>
      <c r="G196" s="4" t="e">
        <f>G195+(F196/CO!$B$12+CO!$B$9-G195)*(1-EXP(-CO!$B$12/CO!$B$10*CO!#REF!*60))</f>
        <v>#REF!</v>
      </c>
      <c r="H196" s="6" t="e">
        <f>1*(G196&gt;CO!$E$10)</f>
        <v>#REF!</v>
      </c>
      <c r="I196" s="1"/>
      <c r="J196" s="1"/>
      <c r="K196" s="1"/>
      <c r="L196" s="1"/>
    </row>
    <row r="197" spans="3:12">
      <c r="C197" s="1"/>
      <c r="D197" s="1"/>
      <c r="E197" s="1">
        <v>190</v>
      </c>
      <c r="F197" s="1">
        <v>2400</v>
      </c>
      <c r="G197" s="4" t="e">
        <f>G196+(F197/CO!$B$12+CO!$B$9-G196)*(1-EXP(-CO!$B$12/CO!$B$10*CO!#REF!*60))</f>
        <v>#REF!</v>
      </c>
      <c r="H197" s="6" t="e">
        <f>1*(G197&gt;CO!$E$10)</f>
        <v>#REF!</v>
      </c>
      <c r="I197" s="1"/>
      <c r="J197" s="1"/>
      <c r="K197" s="1"/>
      <c r="L197" s="1"/>
    </row>
    <row r="198" spans="3:12">
      <c r="C198" s="1"/>
      <c r="D198" s="1"/>
      <c r="E198" s="1">
        <v>191</v>
      </c>
      <c r="F198" s="1">
        <v>2400</v>
      </c>
      <c r="G198" s="4" t="e">
        <f>G197+(F198/CO!$B$12+CO!$B$9-G197)*(1-EXP(-CO!$B$12/CO!$B$10*CO!#REF!*60))</f>
        <v>#REF!</v>
      </c>
      <c r="H198" s="6" t="e">
        <f>1*(G198&gt;CO!$E$10)</f>
        <v>#REF!</v>
      </c>
      <c r="I198" s="1"/>
      <c r="J198" s="1"/>
      <c r="K198" s="1"/>
      <c r="L198" s="1"/>
    </row>
    <row r="199" spans="3:12">
      <c r="C199" s="1"/>
      <c r="D199" s="1"/>
      <c r="E199" s="1">
        <v>192</v>
      </c>
      <c r="F199" s="1">
        <v>2400</v>
      </c>
      <c r="G199" s="4" t="e">
        <f>G198+(F199/CO!$B$12+CO!$B$9-G198)*(1-EXP(-CO!$B$12/CO!$B$10*CO!#REF!*60))</f>
        <v>#REF!</v>
      </c>
      <c r="H199" s="6" t="e">
        <f>1*(G199&gt;CO!$E$10)</f>
        <v>#REF!</v>
      </c>
      <c r="I199" s="1"/>
      <c r="J199" s="1"/>
      <c r="K199" s="1"/>
      <c r="L199" s="1"/>
    </row>
    <row r="200" spans="3:12">
      <c r="C200" s="1"/>
      <c r="D200" s="1"/>
      <c r="E200" s="1">
        <v>193</v>
      </c>
      <c r="F200" s="1">
        <v>2400</v>
      </c>
      <c r="G200" s="4" t="e">
        <f>G199+(F200/CO!$B$12+CO!$B$9-G199)*(1-EXP(-CO!$B$12/CO!$B$10*CO!#REF!*60))</f>
        <v>#REF!</v>
      </c>
      <c r="H200" s="6" t="e">
        <f>1*(G200&gt;CO!$E$10)</f>
        <v>#REF!</v>
      </c>
      <c r="I200" s="1"/>
      <c r="J200" s="1"/>
      <c r="K200" s="1"/>
      <c r="L200" s="1"/>
    </row>
    <row r="201" spans="3:12">
      <c r="C201" s="1"/>
      <c r="D201" s="1"/>
      <c r="E201" s="1">
        <v>194</v>
      </c>
      <c r="F201" s="1">
        <v>2400</v>
      </c>
      <c r="G201" s="4" t="e">
        <f>G200+(F201/CO!$B$12+CO!$B$9-G200)*(1-EXP(-CO!$B$12/CO!$B$10*CO!#REF!*60))</f>
        <v>#REF!</v>
      </c>
      <c r="H201" s="6" t="e">
        <f>1*(G201&gt;CO!$E$10)</f>
        <v>#REF!</v>
      </c>
      <c r="I201" s="1"/>
      <c r="J201" s="1"/>
      <c r="K201" s="1"/>
      <c r="L201" s="1"/>
    </row>
    <row r="202" spans="3:12">
      <c r="C202" s="1"/>
      <c r="D202" s="1"/>
      <c r="E202" s="1">
        <v>195</v>
      </c>
      <c r="F202" s="1">
        <v>2400</v>
      </c>
      <c r="G202" s="4" t="e">
        <f>G201+(F202/CO!$B$12+CO!$B$9-G201)*(1-EXP(-CO!$B$12/CO!$B$10*CO!#REF!*60))</f>
        <v>#REF!</v>
      </c>
      <c r="H202" s="6" t="e">
        <f>1*(G202&gt;CO!$E$10)</f>
        <v>#REF!</v>
      </c>
      <c r="I202" s="1"/>
      <c r="J202" s="1"/>
      <c r="K202" s="1"/>
      <c r="L202" s="1"/>
    </row>
    <row r="203" spans="3:12">
      <c r="C203" s="1"/>
      <c r="D203" s="1"/>
      <c r="E203" s="1">
        <v>196</v>
      </c>
      <c r="F203" s="1">
        <v>2400</v>
      </c>
      <c r="G203" s="4" t="e">
        <f>G202+(F203/CO!$B$12+CO!$B$9-G202)*(1-EXP(-CO!$B$12/CO!$B$10*CO!#REF!*60))</f>
        <v>#REF!</v>
      </c>
      <c r="H203" s="6" t="e">
        <f>1*(G203&gt;CO!$E$10)</f>
        <v>#REF!</v>
      </c>
      <c r="I203" s="1"/>
      <c r="J203" s="1"/>
      <c r="K203" s="1"/>
      <c r="L203" s="1"/>
    </row>
    <row r="204" spans="3:12">
      <c r="C204" s="1"/>
      <c r="D204" s="1"/>
      <c r="E204" s="1">
        <v>197</v>
      </c>
      <c r="F204" s="1">
        <v>2400</v>
      </c>
      <c r="G204" s="4" t="e">
        <f>G203+(F204/CO!$B$12+CO!$B$9-G203)*(1-EXP(-CO!$B$12/CO!$B$10*CO!#REF!*60))</f>
        <v>#REF!</v>
      </c>
      <c r="H204" s="6" t="e">
        <f>1*(G204&gt;CO!$E$10)</f>
        <v>#REF!</v>
      </c>
      <c r="I204" s="1"/>
      <c r="J204" s="1"/>
      <c r="K204" s="1"/>
      <c r="L204" s="1"/>
    </row>
    <row r="205" spans="3:12">
      <c r="C205" s="1"/>
      <c r="D205" s="1"/>
      <c r="E205" s="1">
        <v>198</v>
      </c>
      <c r="F205" s="1">
        <v>2400</v>
      </c>
      <c r="G205" s="4" t="e">
        <f>G204+(F205/CO!$B$12+CO!$B$9-G204)*(1-EXP(-CO!$B$12/CO!$B$10*CO!#REF!*60))</f>
        <v>#REF!</v>
      </c>
      <c r="H205" s="6" t="e">
        <f>1*(G205&gt;CO!$E$10)</f>
        <v>#REF!</v>
      </c>
      <c r="I205" s="1"/>
      <c r="J205" s="1"/>
      <c r="K205" s="1"/>
      <c r="L205" s="1"/>
    </row>
    <row r="206" spans="3:12">
      <c r="C206" s="1"/>
      <c r="D206" s="1"/>
      <c r="E206" s="1">
        <v>199</v>
      </c>
      <c r="F206" s="1">
        <v>2400</v>
      </c>
      <c r="G206" s="4" t="e">
        <f>G205+(F206/CO!$B$12+CO!$B$9-G205)*(1-EXP(-CO!$B$12/CO!$B$10*CO!#REF!*60))</f>
        <v>#REF!</v>
      </c>
      <c r="H206" s="6" t="e">
        <f>1*(G206&gt;CO!$E$10)</f>
        <v>#REF!</v>
      </c>
      <c r="I206" s="1"/>
      <c r="J206" s="1"/>
      <c r="K206" s="1"/>
      <c r="L206" s="1"/>
    </row>
    <row r="207" spans="3:12">
      <c r="C207" s="1"/>
      <c r="D207" s="1"/>
      <c r="E207" s="1">
        <v>200</v>
      </c>
      <c r="F207" s="1">
        <v>2400</v>
      </c>
      <c r="G207" s="4" t="e">
        <f>G206+(F207/CO!$B$12+CO!$B$9-G206)*(1-EXP(-CO!$B$12/CO!$B$10*CO!#REF!*60))</f>
        <v>#REF!</v>
      </c>
      <c r="H207" s="6" t="e">
        <f>1*(G207&gt;CO!$E$10)</f>
        <v>#REF!</v>
      </c>
      <c r="I207" s="1"/>
      <c r="J207" s="1"/>
      <c r="K207" s="1"/>
      <c r="L207" s="1"/>
    </row>
    <row r="208" spans="3:12">
      <c r="C208" s="1"/>
      <c r="D208" s="1"/>
      <c r="E208" s="1">
        <v>201</v>
      </c>
      <c r="F208" s="1">
        <v>2400</v>
      </c>
      <c r="G208" s="4" t="e">
        <f>G207+(F208/CO!$B$12+CO!$B$9-G207)*(1-EXP(-CO!$B$12/CO!$B$10*CO!#REF!*60))</f>
        <v>#REF!</v>
      </c>
      <c r="H208" s="6" t="e">
        <f>1*(G208&gt;CO!$E$10)</f>
        <v>#REF!</v>
      </c>
      <c r="I208" s="1"/>
      <c r="J208" s="1"/>
      <c r="K208" s="1"/>
      <c r="L208" s="1"/>
    </row>
    <row r="209" spans="3:12">
      <c r="C209" s="1"/>
      <c r="D209" s="1"/>
      <c r="E209" s="1">
        <v>202</v>
      </c>
      <c r="F209" s="1">
        <v>2400</v>
      </c>
      <c r="G209" s="4" t="e">
        <f>G208+(F209/CO!$B$12+CO!$B$9-G208)*(1-EXP(-CO!$B$12/CO!$B$10*CO!#REF!*60))</f>
        <v>#REF!</v>
      </c>
      <c r="H209" s="6" t="e">
        <f>1*(G209&gt;CO!$E$10)</f>
        <v>#REF!</v>
      </c>
      <c r="I209" s="1"/>
      <c r="J209" s="1"/>
      <c r="K209" s="1"/>
      <c r="L209" s="1"/>
    </row>
    <row r="210" spans="3:12">
      <c r="C210" s="1"/>
      <c r="D210" s="1"/>
      <c r="E210" s="1">
        <v>203</v>
      </c>
      <c r="F210" s="1">
        <v>2400</v>
      </c>
      <c r="G210" s="4" t="e">
        <f>G209+(F210/CO!$B$12+CO!$B$9-G209)*(1-EXP(-CO!$B$12/CO!$B$10*CO!#REF!*60))</f>
        <v>#REF!</v>
      </c>
      <c r="H210" s="6" t="e">
        <f>1*(G210&gt;CO!$E$10)</f>
        <v>#REF!</v>
      </c>
      <c r="I210" s="1"/>
      <c r="J210" s="1"/>
      <c r="K210" s="1"/>
      <c r="L210" s="1"/>
    </row>
    <row r="211" spans="3:12">
      <c r="C211" s="1"/>
      <c r="D211" s="1"/>
      <c r="E211" s="1">
        <v>204</v>
      </c>
      <c r="F211" s="1">
        <v>2400</v>
      </c>
      <c r="G211" s="4" t="e">
        <f>G210+(F211/CO!$B$12+CO!$B$9-G210)*(1-EXP(-CO!$B$12/CO!$B$10*CO!#REF!*60))</f>
        <v>#REF!</v>
      </c>
      <c r="H211" s="6" t="e">
        <f>1*(G211&gt;CO!$E$10)</f>
        <v>#REF!</v>
      </c>
      <c r="I211" s="1"/>
      <c r="J211" s="1"/>
      <c r="K211" s="1"/>
      <c r="L211" s="1"/>
    </row>
    <row r="212" spans="3:12">
      <c r="C212" s="1"/>
      <c r="D212" s="1"/>
      <c r="E212" s="1">
        <v>205</v>
      </c>
      <c r="F212" s="1">
        <v>2400</v>
      </c>
      <c r="G212" s="4" t="e">
        <f>G211+(F212/CO!$B$12+CO!$B$9-G211)*(1-EXP(-CO!$B$12/CO!$B$10*CO!#REF!*60))</f>
        <v>#REF!</v>
      </c>
      <c r="H212" s="6" t="e">
        <f>1*(G212&gt;CO!$E$10)</f>
        <v>#REF!</v>
      </c>
      <c r="I212" s="1"/>
      <c r="J212" s="1"/>
      <c r="K212" s="1"/>
      <c r="L212" s="1"/>
    </row>
    <row r="213" spans="3:12">
      <c r="C213" s="1"/>
      <c r="D213" s="1"/>
      <c r="E213" s="1">
        <v>206</v>
      </c>
      <c r="F213" s="1">
        <v>2400</v>
      </c>
      <c r="G213" s="4" t="e">
        <f>G212+(F213/CO!$B$12+CO!$B$9-G212)*(1-EXP(-CO!$B$12/CO!$B$10*CO!#REF!*60))</f>
        <v>#REF!</v>
      </c>
      <c r="H213" s="6" t="e">
        <f>1*(G213&gt;CO!$E$10)</f>
        <v>#REF!</v>
      </c>
      <c r="I213" s="1"/>
      <c r="J213" s="1"/>
      <c r="K213" s="1"/>
      <c r="L213" s="1"/>
    </row>
    <row r="214" spans="3:12">
      <c r="C214" s="1"/>
      <c r="D214" s="1"/>
      <c r="E214" s="1">
        <v>207</v>
      </c>
      <c r="F214" s="1">
        <v>2400</v>
      </c>
      <c r="G214" s="4" t="e">
        <f>G213+(F214/CO!$B$12+CO!$B$9-G213)*(1-EXP(-CO!$B$12/CO!$B$10*CO!#REF!*60))</f>
        <v>#REF!</v>
      </c>
      <c r="H214" s="6" t="e">
        <f>1*(G214&gt;CO!$E$10)</f>
        <v>#REF!</v>
      </c>
      <c r="I214" s="1"/>
      <c r="J214" s="1"/>
      <c r="K214" s="1"/>
      <c r="L214" s="1"/>
    </row>
    <row r="215" spans="3:12">
      <c r="C215" s="1"/>
      <c r="D215" s="1"/>
      <c r="E215" s="1">
        <v>208</v>
      </c>
      <c r="F215" s="1">
        <v>2400</v>
      </c>
      <c r="G215" s="4" t="e">
        <f>G214+(F215/CO!$B$12+CO!$B$9-G214)*(1-EXP(-CO!$B$12/CO!$B$10*CO!#REF!*60))</f>
        <v>#REF!</v>
      </c>
      <c r="H215" s="6" t="e">
        <f>1*(G215&gt;CO!$E$10)</f>
        <v>#REF!</v>
      </c>
      <c r="I215" s="1"/>
      <c r="J215" s="1"/>
      <c r="K215" s="1"/>
      <c r="L215" s="1"/>
    </row>
    <row r="216" spans="3:12">
      <c r="C216" s="1"/>
      <c r="D216" s="1"/>
      <c r="E216" s="1">
        <v>209</v>
      </c>
      <c r="F216" s="1">
        <v>2400</v>
      </c>
      <c r="G216" s="4" t="e">
        <f>G215+(F216/CO!$B$12+CO!$B$9-G215)*(1-EXP(-CO!$B$12/CO!$B$10*CO!#REF!*60))</f>
        <v>#REF!</v>
      </c>
      <c r="H216" s="6" t="e">
        <f>1*(G216&gt;CO!$E$10)</f>
        <v>#REF!</v>
      </c>
      <c r="I216" s="1"/>
      <c r="J216" s="1"/>
      <c r="K216" s="1"/>
      <c r="L216" s="1"/>
    </row>
    <row r="217" spans="3:12">
      <c r="C217" s="1"/>
      <c r="D217" s="1"/>
      <c r="E217" s="1">
        <v>210</v>
      </c>
      <c r="F217" s="1">
        <v>2400</v>
      </c>
      <c r="G217" s="4" t="e">
        <f>G216+(F217/CO!$B$12+CO!$B$9-G216)*(1-EXP(-CO!$B$12/CO!$B$10*CO!#REF!*60))</f>
        <v>#REF!</v>
      </c>
      <c r="H217" s="6" t="e">
        <f>1*(G217&gt;CO!$E$10)</f>
        <v>#REF!</v>
      </c>
      <c r="I217" s="1"/>
      <c r="J217" s="1"/>
      <c r="K217" s="1"/>
      <c r="L217" s="1"/>
    </row>
    <row r="218" spans="3:12">
      <c r="C218" s="1"/>
      <c r="D218" s="1"/>
      <c r="E218" s="1">
        <v>211</v>
      </c>
      <c r="F218" s="1">
        <v>2400</v>
      </c>
      <c r="G218" s="4" t="e">
        <f>G217+(F218/CO!$B$12+CO!$B$9-G217)*(1-EXP(-CO!$B$12/CO!$B$10*CO!#REF!*60))</f>
        <v>#REF!</v>
      </c>
      <c r="H218" s="6" t="e">
        <f>1*(G218&gt;CO!$E$10)</f>
        <v>#REF!</v>
      </c>
      <c r="I218" s="1"/>
      <c r="J218" s="1"/>
      <c r="K218" s="1"/>
      <c r="L218" s="1"/>
    </row>
    <row r="219" spans="3:12">
      <c r="C219" s="1"/>
      <c r="D219" s="1"/>
      <c r="E219" s="1">
        <v>212</v>
      </c>
      <c r="F219" s="1">
        <v>2400</v>
      </c>
      <c r="G219" s="4" t="e">
        <f>G218+(F219/CO!$B$12+CO!$B$9-G218)*(1-EXP(-CO!$B$12/CO!$B$10*CO!#REF!*60))</f>
        <v>#REF!</v>
      </c>
      <c r="H219" s="6" t="e">
        <f>1*(G219&gt;CO!$E$10)</f>
        <v>#REF!</v>
      </c>
      <c r="I219" s="1"/>
      <c r="J219" s="1"/>
      <c r="K219" s="1"/>
      <c r="L219" s="1"/>
    </row>
    <row r="220" spans="3:12">
      <c r="C220" s="1"/>
      <c r="D220" s="1"/>
      <c r="E220" s="1">
        <v>213</v>
      </c>
      <c r="F220" s="1">
        <v>2400</v>
      </c>
      <c r="G220" s="4" t="e">
        <f>G219+(F220/CO!$B$12+CO!$B$9-G219)*(1-EXP(-CO!$B$12/CO!$B$10*CO!#REF!*60))</f>
        <v>#REF!</v>
      </c>
      <c r="H220" s="6" t="e">
        <f>1*(G220&gt;CO!$E$10)</f>
        <v>#REF!</v>
      </c>
      <c r="I220" s="1"/>
      <c r="J220" s="1"/>
      <c r="K220" s="1"/>
      <c r="L220" s="1"/>
    </row>
    <row r="221" spans="3:12">
      <c r="C221" s="1"/>
      <c r="D221" s="1"/>
      <c r="E221" s="1">
        <v>214</v>
      </c>
      <c r="F221" s="1">
        <v>2400</v>
      </c>
      <c r="G221" s="4" t="e">
        <f>G220+(F221/CO!$B$12+CO!$B$9-G220)*(1-EXP(-CO!$B$12/CO!$B$10*CO!#REF!*60))</f>
        <v>#REF!</v>
      </c>
      <c r="H221" s="6" t="e">
        <f>1*(G221&gt;CO!$E$10)</f>
        <v>#REF!</v>
      </c>
      <c r="I221" s="1"/>
      <c r="J221" s="1"/>
      <c r="K221" s="1"/>
      <c r="L221" s="1"/>
    </row>
    <row r="222" spans="3:12">
      <c r="C222" s="1"/>
      <c r="D222" s="1"/>
      <c r="E222" s="1">
        <v>215</v>
      </c>
      <c r="F222" s="1">
        <v>2400</v>
      </c>
      <c r="G222" s="4" t="e">
        <f>G221+(F222/CO!$B$12+CO!$B$9-G221)*(1-EXP(-CO!$B$12/CO!$B$10*CO!#REF!*60))</f>
        <v>#REF!</v>
      </c>
      <c r="H222" s="6" t="e">
        <f>1*(G222&gt;CO!$E$10)</f>
        <v>#REF!</v>
      </c>
      <c r="I222" s="1"/>
      <c r="J222" s="1"/>
      <c r="K222" s="1"/>
      <c r="L222" s="1"/>
    </row>
    <row r="223" spans="3:12">
      <c r="C223" s="1"/>
      <c r="D223" s="1"/>
      <c r="E223" s="1">
        <v>216</v>
      </c>
      <c r="F223" s="1">
        <v>2400</v>
      </c>
      <c r="G223" s="4" t="e">
        <f>G222+(F223/CO!$B$12+CO!$B$9-G222)*(1-EXP(-CO!$B$12/CO!$B$10*CO!#REF!*60))</f>
        <v>#REF!</v>
      </c>
      <c r="H223" s="6" t="e">
        <f>1*(G223&gt;CO!$E$10)</f>
        <v>#REF!</v>
      </c>
      <c r="I223" s="1"/>
      <c r="J223" s="1"/>
      <c r="K223" s="1"/>
      <c r="L223" s="1"/>
    </row>
    <row r="224" spans="3:12">
      <c r="C224" s="1"/>
      <c r="D224" s="1"/>
      <c r="E224" s="1">
        <v>217</v>
      </c>
      <c r="F224" s="1">
        <v>2400</v>
      </c>
      <c r="G224" s="4" t="e">
        <f>G223+(F224/CO!$B$12+CO!$B$9-G223)*(1-EXP(-CO!$B$12/CO!$B$10*CO!#REF!*60))</f>
        <v>#REF!</v>
      </c>
      <c r="H224" s="6" t="e">
        <f>1*(G224&gt;CO!$E$10)</f>
        <v>#REF!</v>
      </c>
      <c r="I224" s="1"/>
      <c r="J224" s="1"/>
      <c r="K224" s="1"/>
      <c r="L224" s="1"/>
    </row>
    <row r="225" spans="3:12">
      <c r="C225" s="1"/>
      <c r="D225" s="1"/>
      <c r="E225" s="1">
        <v>218</v>
      </c>
      <c r="F225" s="1">
        <v>2400</v>
      </c>
      <c r="G225" s="4" t="e">
        <f>G224+(F225/CO!$B$12+CO!$B$9-G224)*(1-EXP(-CO!$B$12/CO!$B$10*CO!#REF!*60))</f>
        <v>#REF!</v>
      </c>
      <c r="H225" s="6" t="e">
        <f>1*(G225&gt;CO!$E$10)</f>
        <v>#REF!</v>
      </c>
      <c r="I225" s="1"/>
      <c r="J225" s="1"/>
      <c r="K225" s="1"/>
      <c r="L225" s="1"/>
    </row>
    <row r="226" spans="3:12">
      <c r="C226" s="1"/>
      <c r="D226" s="1"/>
      <c r="E226" s="1">
        <v>219</v>
      </c>
      <c r="F226" s="1">
        <v>2400</v>
      </c>
      <c r="G226" s="4" t="e">
        <f>G225+(F226/CO!$B$12+CO!$B$9-G225)*(1-EXP(-CO!$B$12/CO!$B$10*CO!#REF!*60))</f>
        <v>#REF!</v>
      </c>
      <c r="H226" s="6" t="e">
        <f>1*(G226&gt;CO!$E$10)</f>
        <v>#REF!</v>
      </c>
      <c r="I226" s="1"/>
      <c r="J226" s="1"/>
      <c r="K226" s="1"/>
      <c r="L226" s="1"/>
    </row>
    <row r="227" spans="3:12">
      <c r="C227" s="1"/>
      <c r="D227" s="1"/>
      <c r="E227" s="1">
        <v>220</v>
      </c>
      <c r="F227" s="1">
        <v>1200</v>
      </c>
      <c r="G227" s="4" t="e">
        <f>G226+(F227/CO!$B$12+CO!$B$9-G226)*(1-EXP(-CO!$B$12/CO!$B$10*CO!#REF!*60))</f>
        <v>#REF!</v>
      </c>
      <c r="H227" s="6" t="e">
        <f>1*(G227&gt;CO!$E$10)</f>
        <v>#REF!</v>
      </c>
      <c r="I227" s="1"/>
      <c r="J227" s="1"/>
      <c r="K227" s="1"/>
      <c r="L227" s="1"/>
    </row>
    <row r="228" spans="3:12">
      <c r="C228" s="1"/>
      <c r="D228" s="1"/>
      <c r="E228" s="1">
        <v>221</v>
      </c>
      <c r="F228" s="1">
        <v>1200</v>
      </c>
      <c r="G228" s="4" t="e">
        <f>G227+(F228/CO!$B$12+CO!$B$9-G227)*(1-EXP(-CO!$B$12/CO!$B$10*CO!#REF!*60))</f>
        <v>#REF!</v>
      </c>
      <c r="H228" s="6" t="e">
        <f>1*(G228&gt;CO!$E$10)</f>
        <v>#REF!</v>
      </c>
      <c r="I228" s="1"/>
      <c r="J228" s="1"/>
      <c r="K228" s="1"/>
      <c r="L228" s="1"/>
    </row>
    <row r="229" spans="3:12">
      <c r="C229" s="1"/>
      <c r="D229" s="1"/>
      <c r="E229" s="1">
        <v>222</v>
      </c>
      <c r="F229" s="1">
        <v>1200</v>
      </c>
      <c r="G229" s="4" t="e">
        <f>G228+(F229/CO!$B$12+CO!$B$9-G228)*(1-EXP(-CO!$B$12/CO!$B$10*CO!#REF!*60))</f>
        <v>#REF!</v>
      </c>
      <c r="H229" s="6" t="e">
        <f>1*(G229&gt;CO!$E$10)</f>
        <v>#REF!</v>
      </c>
      <c r="I229" s="1"/>
      <c r="J229" s="1"/>
      <c r="K229" s="1"/>
      <c r="L229" s="1"/>
    </row>
    <row r="230" spans="3:12">
      <c r="C230" s="1"/>
      <c r="D230" s="1"/>
      <c r="E230" s="1">
        <v>223</v>
      </c>
      <c r="F230" s="1">
        <v>1200</v>
      </c>
      <c r="G230" s="4" t="e">
        <f>G229+(F230/CO!$B$12+CO!$B$9-G229)*(1-EXP(-CO!$B$12/CO!$B$10*CO!#REF!*60))</f>
        <v>#REF!</v>
      </c>
      <c r="H230" s="6" t="e">
        <f>1*(G230&gt;CO!$E$10)</f>
        <v>#REF!</v>
      </c>
      <c r="I230" s="1"/>
      <c r="J230" s="1"/>
      <c r="K230" s="1"/>
      <c r="L230" s="1"/>
    </row>
    <row r="231" spans="3:12">
      <c r="C231" s="1"/>
      <c r="D231" s="1"/>
      <c r="E231" s="1">
        <v>224</v>
      </c>
      <c r="F231" s="1">
        <v>1200</v>
      </c>
      <c r="G231" s="4" t="e">
        <f>G230+(F231/CO!$B$12+CO!$B$9-G230)*(1-EXP(-CO!$B$12/CO!$B$10*CO!#REF!*60))</f>
        <v>#REF!</v>
      </c>
      <c r="H231" s="6" t="e">
        <f>1*(G231&gt;CO!$E$10)</f>
        <v>#REF!</v>
      </c>
      <c r="I231" s="1"/>
      <c r="J231" s="1"/>
      <c r="K231" s="1"/>
      <c r="L231" s="1"/>
    </row>
    <row r="232" spans="3:12">
      <c r="C232" s="1"/>
      <c r="D232" s="1"/>
      <c r="E232" s="1">
        <v>225</v>
      </c>
      <c r="F232" s="1">
        <v>1200</v>
      </c>
      <c r="G232" s="4" t="e">
        <f>G231+(F232/CO!$B$12+CO!$B$9-G231)*(1-EXP(-CO!$B$12/CO!$B$10*CO!#REF!*60))</f>
        <v>#REF!</v>
      </c>
      <c r="H232" s="6" t="e">
        <f>1*(G232&gt;CO!$E$10)</f>
        <v>#REF!</v>
      </c>
      <c r="I232" s="1"/>
      <c r="J232" s="1"/>
      <c r="K232" s="1"/>
      <c r="L232" s="1"/>
    </row>
    <row r="233" spans="3:12">
      <c r="C233" s="1"/>
      <c r="D233" s="1"/>
      <c r="E233" s="1">
        <v>226</v>
      </c>
      <c r="F233" s="1">
        <v>1200</v>
      </c>
      <c r="G233" s="4" t="e">
        <f>G232+(F233/CO!$B$12+CO!$B$9-G232)*(1-EXP(-CO!$B$12/CO!$B$10*CO!#REF!*60))</f>
        <v>#REF!</v>
      </c>
      <c r="H233" s="6" t="e">
        <f>1*(G233&gt;CO!$E$10)</f>
        <v>#REF!</v>
      </c>
      <c r="I233" s="1"/>
      <c r="J233" s="1"/>
      <c r="K233" s="1"/>
      <c r="L233" s="1"/>
    </row>
    <row r="234" spans="3:12">
      <c r="C234" s="1"/>
      <c r="D234" s="1"/>
      <c r="E234" s="1">
        <v>227</v>
      </c>
      <c r="F234" s="1">
        <v>1200</v>
      </c>
      <c r="G234" s="4" t="e">
        <f>G233+(F234/CO!$B$12+CO!$B$9-G233)*(1-EXP(-CO!$B$12/CO!$B$10*CO!#REF!*60))</f>
        <v>#REF!</v>
      </c>
      <c r="H234" s="6" t="e">
        <f>1*(G234&gt;CO!$E$10)</f>
        <v>#REF!</v>
      </c>
      <c r="I234" s="1"/>
      <c r="J234" s="1"/>
      <c r="K234" s="1"/>
      <c r="L234" s="1"/>
    </row>
    <row r="235" spans="3:12">
      <c r="C235" s="1"/>
      <c r="D235" s="1"/>
      <c r="E235" s="1">
        <v>228</v>
      </c>
      <c r="F235" s="1">
        <v>1200</v>
      </c>
      <c r="G235" s="4" t="e">
        <f>G234+(F235/CO!$B$12+CO!$B$9-G234)*(1-EXP(-CO!$B$12/CO!$B$10*CO!#REF!*60))</f>
        <v>#REF!</v>
      </c>
      <c r="H235" s="6" t="e">
        <f>1*(G235&gt;CO!$E$10)</f>
        <v>#REF!</v>
      </c>
      <c r="I235" s="1"/>
      <c r="J235" s="1"/>
      <c r="K235" s="1"/>
      <c r="L235" s="1"/>
    </row>
    <row r="236" spans="3:12">
      <c r="C236" s="1"/>
      <c r="D236" s="1"/>
      <c r="E236" s="1">
        <v>229</v>
      </c>
      <c r="F236" s="1">
        <v>1200</v>
      </c>
      <c r="G236" s="4" t="e">
        <f>G235+(F236/CO!$B$12+CO!$B$9-G235)*(1-EXP(-CO!$B$12/CO!$B$10*CO!#REF!*60))</f>
        <v>#REF!</v>
      </c>
      <c r="H236" s="6" t="e">
        <f>1*(G236&gt;CO!$E$10)</f>
        <v>#REF!</v>
      </c>
      <c r="I236" s="1"/>
      <c r="J236" s="1"/>
      <c r="K236" s="1"/>
      <c r="L236" s="1"/>
    </row>
    <row r="237" spans="3:12">
      <c r="C237" s="1"/>
      <c r="D237" s="1"/>
      <c r="E237" s="1">
        <v>230</v>
      </c>
      <c r="F237" s="1">
        <v>1200</v>
      </c>
      <c r="G237" s="4" t="e">
        <f>G236+(F237/CO!$B$12+CO!$B$9-G236)*(1-EXP(-CO!$B$12/CO!$B$10*CO!#REF!*60))</f>
        <v>#REF!</v>
      </c>
      <c r="H237" s="6" t="e">
        <f>1*(G237&gt;CO!$E$10)</f>
        <v>#REF!</v>
      </c>
      <c r="I237" s="1"/>
      <c r="J237" s="1"/>
      <c r="K237" s="1"/>
      <c r="L237" s="1"/>
    </row>
    <row r="238" spans="3:12">
      <c r="C238" s="1"/>
      <c r="D238" s="1"/>
      <c r="E238" s="1">
        <v>231</v>
      </c>
      <c r="F238" s="1">
        <v>1200</v>
      </c>
      <c r="G238" s="4" t="e">
        <f>G237+(F238/CO!$B$12+CO!$B$9-G237)*(1-EXP(-CO!$B$12/CO!$B$10*CO!#REF!*60))</f>
        <v>#REF!</v>
      </c>
      <c r="H238" s="6" t="e">
        <f>1*(G238&gt;CO!$E$10)</f>
        <v>#REF!</v>
      </c>
      <c r="I238" s="1"/>
      <c r="J238" s="1"/>
      <c r="K238" s="1"/>
      <c r="L238" s="1"/>
    </row>
    <row r="239" spans="3:12">
      <c r="C239" s="1"/>
      <c r="D239" s="1"/>
      <c r="E239" s="1">
        <v>232</v>
      </c>
      <c r="F239" s="1">
        <v>1200</v>
      </c>
      <c r="G239" s="4" t="e">
        <f>G238+(F239/CO!$B$12+CO!$B$9-G238)*(1-EXP(-CO!$B$12/CO!$B$10*CO!#REF!*60))</f>
        <v>#REF!</v>
      </c>
      <c r="H239" s="6" t="e">
        <f>1*(G239&gt;CO!$E$10)</f>
        <v>#REF!</v>
      </c>
      <c r="I239" s="1"/>
      <c r="J239" s="1"/>
      <c r="K239" s="1"/>
      <c r="L239" s="1"/>
    </row>
    <row r="240" spans="3:12">
      <c r="C240" s="1"/>
      <c r="D240" s="1"/>
      <c r="E240" s="1">
        <v>233</v>
      </c>
      <c r="F240" s="1">
        <v>1200</v>
      </c>
      <c r="G240" s="4" t="e">
        <f>G239+(F240/CO!$B$12+CO!$B$9-G239)*(1-EXP(-CO!$B$12/CO!$B$10*CO!#REF!*60))</f>
        <v>#REF!</v>
      </c>
      <c r="H240" s="6" t="e">
        <f>1*(G240&gt;CO!$E$10)</f>
        <v>#REF!</v>
      </c>
      <c r="I240" s="1"/>
      <c r="J240" s="1"/>
      <c r="K240" s="1"/>
      <c r="L240" s="1"/>
    </row>
    <row r="241" spans="3:12">
      <c r="C241" s="1"/>
      <c r="D241" s="1"/>
      <c r="E241" s="1">
        <v>234</v>
      </c>
      <c r="F241" s="1">
        <v>1200</v>
      </c>
      <c r="G241" s="4" t="e">
        <f>G240+(F241/CO!$B$12+CO!$B$9-G240)*(1-EXP(-CO!$B$12/CO!$B$10*CO!#REF!*60))</f>
        <v>#REF!</v>
      </c>
      <c r="H241" s="6" t="e">
        <f>1*(G241&gt;CO!$E$10)</f>
        <v>#REF!</v>
      </c>
      <c r="I241" s="1"/>
      <c r="J241" s="1"/>
      <c r="K241" s="1"/>
      <c r="L241" s="1"/>
    </row>
    <row r="242" spans="3:12">
      <c r="C242" s="1"/>
      <c r="D242" s="1"/>
      <c r="E242" s="1">
        <v>235</v>
      </c>
      <c r="F242" s="1">
        <v>1200</v>
      </c>
      <c r="G242" s="4" t="e">
        <f>G241+(F242/CO!$B$12+CO!$B$9-G241)*(1-EXP(-CO!$B$12/CO!$B$10*CO!#REF!*60))</f>
        <v>#REF!</v>
      </c>
      <c r="H242" s="6" t="e">
        <f>1*(G242&gt;CO!$E$10)</f>
        <v>#REF!</v>
      </c>
      <c r="I242" s="1"/>
      <c r="J242" s="1"/>
      <c r="K242" s="1"/>
      <c r="L242" s="1"/>
    </row>
    <row r="243" spans="3:12">
      <c r="C243" s="1"/>
      <c r="D243" s="1"/>
      <c r="E243" s="1">
        <v>236</v>
      </c>
      <c r="F243" s="1">
        <v>1200</v>
      </c>
      <c r="G243" s="4" t="e">
        <f>G242+(F243/CO!$B$12+CO!$B$9-G242)*(1-EXP(-CO!$B$12/CO!$B$10*CO!#REF!*60))</f>
        <v>#REF!</v>
      </c>
      <c r="H243" s="6" t="e">
        <f>1*(G243&gt;CO!$E$10)</f>
        <v>#REF!</v>
      </c>
      <c r="I243" s="1"/>
      <c r="J243" s="1"/>
      <c r="K243" s="1"/>
      <c r="L243" s="1"/>
    </row>
    <row r="244" spans="3:12">
      <c r="C244" s="1"/>
      <c r="D244" s="1"/>
      <c r="E244" s="1">
        <v>237</v>
      </c>
      <c r="F244" s="1">
        <v>1200</v>
      </c>
      <c r="G244" s="4" t="e">
        <f>G243+(F244/CO!$B$12+CO!$B$9-G243)*(1-EXP(-CO!$B$12/CO!$B$10*CO!#REF!*60))</f>
        <v>#REF!</v>
      </c>
      <c r="H244" s="6" t="e">
        <f>1*(G244&gt;CO!$E$10)</f>
        <v>#REF!</v>
      </c>
      <c r="I244" s="1"/>
      <c r="J244" s="1"/>
      <c r="K244" s="1"/>
      <c r="L244" s="1"/>
    </row>
    <row r="245" spans="3:12">
      <c r="C245" s="1"/>
      <c r="D245" s="1"/>
      <c r="E245" s="1">
        <v>238</v>
      </c>
      <c r="F245" s="1">
        <v>1200</v>
      </c>
      <c r="G245" s="4" t="e">
        <f>G244+(F245/CO!$B$12+CO!$B$9-G244)*(1-EXP(-CO!$B$12/CO!$B$10*CO!#REF!*60))</f>
        <v>#REF!</v>
      </c>
      <c r="H245" s="6" t="e">
        <f>1*(G245&gt;CO!$E$10)</f>
        <v>#REF!</v>
      </c>
      <c r="I245" s="1"/>
      <c r="J245" s="1"/>
      <c r="K245" s="1"/>
      <c r="L245" s="1"/>
    </row>
    <row r="246" spans="3:12">
      <c r="C246" s="1"/>
      <c r="D246" s="1"/>
      <c r="E246" s="1">
        <v>239</v>
      </c>
      <c r="F246" s="1">
        <v>1200</v>
      </c>
      <c r="G246" s="4" t="e">
        <f>G245+(F246/CO!$B$12+CO!$B$9-G245)*(1-EXP(-CO!$B$12/CO!$B$10*CO!#REF!*60))</f>
        <v>#REF!</v>
      </c>
      <c r="H246" s="6" t="e">
        <f>1*(G246&gt;CO!$E$10)</f>
        <v>#REF!</v>
      </c>
      <c r="I246" s="1"/>
      <c r="J246" s="1"/>
      <c r="K246" s="1"/>
      <c r="L246" s="1"/>
    </row>
    <row r="247" spans="3:12">
      <c r="C247" s="1"/>
      <c r="D247" s="1"/>
      <c r="E247" s="1">
        <v>240</v>
      </c>
      <c r="F247" s="1">
        <v>1200</v>
      </c>
      <c r="G247" s="4" t="e">
        <f>G246+(F247/CO!$B$12+CO!$B$9-G246)*(1-EXP(-CO!$B$12/CO!$B$10*CO!#REF!*60))</f>
        <v>#REF!</v>
      </c>
      <c r="H247" s="6" t="e">
        <f>1*(G247&gt;CO!$E$10)</f>
        <v>#REF!</v>
      </c>
      <c r="I247" s="1"/>
      <c r="J247" s="1"/>
      <c r="K247" s="1"/>
      <c r="L247" s="1"/>
    </row>
    <row r="248" spans="3:12">
      <c r="C248" s="1"/>
      <c r="D248" s="1"/>
      <c r="E248" s="1">
        <v>241</v>
      </c>
      <c r="F248" s="1">
        <v>1200</v>
      </c>
      <c r="G248" s="4" t="e">
        <f>G247+(F248/CO!$B$12+CO!$B$9-G247)*(1-EXP(-CO!$B$12/CO!$B$10*CO!#REF!*60))</f>
        <v>#REF!</v>
      </c>
      <c r="H248" s="6" t="e">
        <f>1*(G248&gt;CO!$E$10)</f>
        <v>#REF!</v>
      </c>
      <c r="I248" s="1"/>
      <c r="J248" s="1"/>
      <c r="K248" s="1"/>
      <c r="L248" s="1"/>
    </row>
    <row r="249" spans="3:12">
      <c r="C249" s="1"/>
      <c r="D249" s="1"/>
      <c r="E249" s="1">
        <v>242</v>
      </c>
      <c r="F249" s="1">
        <v>1200</v>
      </c>
      <c r="G249" s="4" t="e">
        <f>G248+(F249/CO!$B$12+CO!$B$9-G248)*(1-EXP(-CO!$B$12/CO!$B$10*CO!#REF!*60))</f>
        <v>#REF!</v>
      </c>
      <c r="H249" s="6" t="e">
        <f>1*(G249&gt;CO!$E$10)</f>
        <v>#REF!</v>
      </c>
      <c r="I249" s="1"/>
      <c r="J249" s="1"/>
      <c r="K249" s="1"/>
      <c r="L249" s="1"/>
    </row>
    <row r="250" spans="3:12">
      <c r="C250" s="1"/>
      <c r="D250" s="1"/>
      <c r="E250" s="1">
        <v>243</v>
      </c>
      <c r="F250" s="1">
        <v>1200</v>
      </c>
      <c r="G250" s="4" t="e">
        <f>G249+(F250/CO!$B$12+CO!$B$9-G249)*(1-EXP(-CO!$B$12/CO!$B$10*CO!#REF!*60))</f>
        <v>#REF!</v>
      </c>
      <c r="H250" s="6" t="e">
        <f>1*(G250&gt;CO!$E$10)</f>
        <v>#REF!</v>
      </c>
      <c r="I250" s="1"/>
      <c r="J250" s="1"/>
      <c r="K250" s="1"/>
      <c r="L250" s="1"/>
    </row>
    <row r="251" spans="3:12">
      <c r="C251" s="1"/>
      <c r="D251" s="1"/>
      <c r="E251" s="1">
        <v>244</v>
      </c>
      <c r="F251" s="1">
        <v>1200</v>
      </c>
      <c r="G251" s="4" t="e">
        <f>G250+(F251/CO!$B$12+CO!$B$9-G250)*(1-EXP(-CO!$B$12/CO!$B$10*CO!#REF!*60))</f>
        <v>#REF!</v>
      </c>
      <c r="H251" s="6" t="e">
        <f>1*(G251&gt;CO!$E$10)</f>
        <v>#REF!</v>
      </c>
      <c r="I251" s="1"/>
      <c r="J251" s="1"/>
      <c r="K251" s="1"/>
      <c r="L251" s="1"/>
    </row>
    <row r="252" spans="3:12">
      <c r="C252" s="1"/>
      <c r="D252" s="1"/>
      <c r="E252" s="1">
        <v>245</v>
      </c>
      <c r="F252" s="1">
        <v>1200</v>
      </c>
      <c r="G252" s="4" t="e">
        <f>G251+(F252/CO!$B$12+CO!$B$9-G251)*(1-EXP(-CO!$B$12/CO!$B$10*CO!#REF!*60))</f>
        <v>#REF!</v>
      </c>
      <c r="H252" s="6" t="e">
        <f>1*(G252&gt;CO!$E$10)</f>
        <v>#REF!</v>
      </c>
      <c r="I252" s="1"/>
      <c r="J252" s="1"/>
      <c r="K252" s="1"/>
      <c r="L252" s="1"/>
    </row>
    <row r="253" spans="3:12">
      <c r="C253" s="1"/>
      <c r="D253" s="1"/>
      <c r="E253" s="1">
        <v>246</v>
      </c>
      <c r="F253" s="1">
        <v>1200</v>
      </c>
      <c r="G253" s="4" t="e">
        <f>G252+(F253/CO!$B$12+CO!$B$9-G252)*(1-EXP(-CO!$B$12/CO!$B$10*CO!#REF!*60))</f>
        <v>#REF!</v>
      </c>
      <c r="H253" s="6" t="e">
        <f>1*(G253&gt;CO!$E$10)</f>
        <v>#REF!</v>
      </c>
      <c r="I253" s="1"/>
      <c r="J253" s="1"/>
      <c r="K253" s="1"/>
      <c r="L253" s="1"/>
    </row>
    <row r="254" spans="3:12">
      <c r="C254" s="1"/>
      <c r="D254" s="1"/>
      <c r="E254" s="1">
        <v>247</v>
      </c>
      <c r="F254" s="1">
        <v>1200</v>
      </c>
      <c r="G254" s="4" t="e">
        <f>G253+(F254/CO!$B$12+CO!$B$9-G253)*(1-EXP(-CO!$B$12/CO!$B$10*CO!#REF!*60))</f>
        <v>#REF!</v>
      </c>
      <c r="H254" s="6" t="e">
        <f>1*(G254&gt;CO!$E$10)</f>
        <v>#REF!</v>
      </c>
      <c r="I254" s="1"/>
      <c r="J254" s="1"/>
      <c r="K254" s="1"/>
      <c r="L254" s="1"/>
    </row>
    <row r="255" spans="3:12">
      <c r="C255" s="1"/>
      <c r="D255" s="1"/>
      <c r="E255" s="1">
        <v>248</v>
      </c>
      <c r="F255" s="1">
        <v>1200</v>
      </c>
      <c r="G255" s="4" t="e">
        <f>G254+(F255/CO!$B$12+CO!$B$9-G254)*(1-EXP(-CO!$B$12/CO!$B$10*CO!#REF!*60))</f>
        <v>#REF!</v>
      </c>
      <c r="H255" s="6" t="e">
        <f>1*(G255&gt;CO!$E$10)</f>
        <v>#REF!</v>
      </c>
      <c r="I255" s="1"/>
      <c r="J255" s="1"/>
      <c r="K255" s="1"/>
      <c r="L255" s="1"/>
    </row>
    <row r="256" spans="3:12">
      <c r="C256" s="1"/>
      <c r="D256" s="1"/>
      <c r="E256" s="1">
        <v>249</v>
      </c>
      <c r="F256" s="1">
        <v>1200</v>
      </c>
      <c r="G256" s="4" t="e">
        <f>G255+(F256/CO!$B$12+CO!$B$9-G255)*(1-EXP(-CO!$B$12/CO!$B$10*CO!#REF!*60))</f>
        <v>#REF!</v>
      </c>
      <c r="H256" s="6" t="e">
        <f>1*(G256&gt;CO!$E$10)</f>
        <v>#REF!</v>
      </c>
      <c r="I256" s="1"/>
      <c r="J256" s="1"/>
      <c r="K256" s="1"/>
      <c r="L256" s="1"/>
    </row>
    <row r="257" spans="3:12">
      <c r="C257" s="1"/>
      <c r="D257" s="1"/>
      <c r="E257" s="1">
        <v>250</v>
      </c>
      <c r="F257" s="1">
        <v>1200</v>
      </c>
      <c r="G257" s="4" t="e">
        <f>G256+(F257/CO!$B$12+CO!$B$9-G256)*(1-EXP(-CO!$B$12/CO!$B$10*CO!#REF!*60))</f>
        <v>#REF!</v>
      </c>
      <c r="H257" s="6" t="e">
        <f>1*(G257&gt;CO!$E$10)</f>
        <v>#REF!</v>
      </c>
      <c r="I257" s="1"/>
      <c r="J257" s="1"/>
      <c r="K257" s="1"/>
      <c r="L257" s="1"/>
    </row>
    <row r="258" spans="3:12">
      <c r="C258" s="1"/>
      <c r="D258" s="1"/>
      <c r="E258" s="1">
        <v>251</v>
      </c>
      <c r="F258" s="1">
        <v>1200</v>
      </c>
      <c r="G258" s="4" t="e">
        <f>G257+(F258/CO!$B$12+CO!$B$9-G257)*(1-EXP(-CO!$B$12/CO!$B$10*CO!#REF!*60))</f>
        <v>#REF!</v>
      </c>
      <c r="H258" s="6" t="e">
        <f>1*(G258&gt;CO!$E$10)</f>
        <v>#REF!</v>
      </c>
      <c r="I258" s="1"/>
      <c r="J258" s="1"/>
      <c r="K258" s="1"/>
      <c r="L258" s="1"/>
    </row>
    <row r="259" spans="3:12">
      <c r="C259" s="1"/>
      <c r="D259" s="1"/>
      <c r="E259" s="1">
        <v>252</v>
      </c>
      <c r="F259" s="1">
        <v>1200</v>
      </c>
      <c r="G259" s="4" t="e">
        <f>G258+(F259/CO!$B$12+CO!$B$9-G258)*(1-EXP(-CO!$B$12/CO!$B$10*CO!#REF!*60))</f>
        <v>#REF!</v>
      </c>
      <c r="H259" s="6" t="e">
        <f>1*(G259&gt;CO!$E$10)</f>
        <v>#REF!</v>
      </c>
      <c r="I259" s="1"/>
      <c r="J259" s="1"/>
      <c r="K259" s="1"/>
      <c r="L259" s="1"/>
    </row>
    <row r="260" spans="3:12">
      <c r="C260" s="1"/>
      <c r="D260" s="1"/>
      <c r="E260" s="1">
        <v>253</v>
      </c>
      <c r="F260" s="1">
        <v>1200</v>
      </c>
      <c r="G260" s="4" t="e">
        <f>G259+(F260/CO!$B$12+CO!$B$9-G259)*(1-EXP(-CO!$B$12/CO!$B$10*CO!#REF!*60))</f>
        <v>#REF!</v>
      </c>
      <c r="H260" s="6" t="e">
        <f>1*(G260&gt;CO!$E$10)</f>
        <v>#REF!</v>
      </c>
      <c r="I260" s="1"/>
      <c r="J260" s="1"/>
      <c r="K260" s="1"/>
      <c r="L260" s="1"/>
    </row>
    <row r="261" spans="3:12">
      <c r="C261" s="1"/>
      <c r="D261" s="1"/>
      <c r="E261" s="1">
        <v>254</v>
      </c>
      <c r="F261" s="1">
        <v>1200</v>
      </c>
      <c r="G261" s="4" t="e">
        <f>G260+(F261/CO!$B$12+CO!$B$9-G260)*(1-EXP(-CO!$B$12/CO!$B$10*CO!#REF!*60))</f>
        <v>#REF!</v>
      </c>
      <c r="H261" s="6" t="e">
        <f>1*(G261&gt;CO!$E$10)</f>
        <v>#REF!</v>
      </c>
      <c r="I261" s="1"/>
      <c r="J261" s="1"/>
      <c r="K261" s="1"/>
      <c r="L261" s="1"/>
    </row>
    <row r="262" spans="3:12">
      <c r="C262" s="1"/>
      <c r="D262" s="1"/>
      <c r="E262" s="1">
        <v>255</v>
      </c>
      <c r="F262" s="1">
        <v>1200</v>
      </c>
      <c r="G262" s="4" t="e">
        <f>G261+(F262/CO!$B$12+CO!$B$9-G261)*(1-EXP(-CO!$B$12/CO!$B$10*CO!#REF!*60))</f>
        <v>#REF!</v>
      </c>
      <c r="H262" s="6" t="e">
        <f>1*(G262&gt;CO!$E$10)</f>
        <v>#REF!</v>
      </c>
      <c r="I262" s="1"/>
      <c r="J262" s="1"/>
      <c r="K262" s="1"/>
      <c r="L262" s="1"/>
    </row>
    <row r="263" spans="3:12">
      <c r="C263" s="1"/>
      <c r="D263" s="1"/>
      <c r="E263" s="1">
        <v>256</v>
      </c>
      <c r="F263" s="1">
        <v>1200</v>
      </c>
      <c r="G263" s="4" t="e">
        <f>G262+(F263/CO!$B$12+CO!$B$9-G262)*(1-EXP(-CO!$B$12/CO!$B$10*CO!#REF!*60))</f>
        <v>#REF!</v>
      </c>
      <c r="H263" s="6" t="e">
        <f>1*(G263&gt;CO!$E$10)</f>
        <v>#REF!</v>
      </c>
      <c r="I263" s="1"/>
      <c r="J263" s="1"/>
      <c r="K263" s="1"/>
      <c r="L263" s="1"/>
    </row>
    <row r="264" spans="3:12">
      <c r="C264" s="1"/>
      <c r="D264" s="1"/>
      <c r="E264" s="1">
        <v>257</v>
      </c>
      <c r="F264" s="1">
        <v>1200</v>
      </c>
      <c r="G264" s="4" t="e">
        <f>G263+(F264/CO!$B$12+CO!$B$9-G263)*(1-EXP(-CO!$B$12/CO!$B$10*CO!#REF!*60))</f>
        <v>#REF!</v>
      </c>
      <c r="H264" s="6" t="e">
        <f>1*(G264&gt;CO!$E$10)</f>
        <v>#REF!</v>
      </c>
      <c r="I264" s="1"/>
      <c r="J264" s="1"/>
      <c r="K264" s="1"/>
      <c r="L264" s="1"/>
    </row>
    <row r="265" spans="3:12">
      <c r="C265" s="1"/>
      <c r="D265" s="1"/>
      <c r="E265" s="1">
        <v>258</v>
      </c>
      <c r="F265" s="1">
        <v>1200</v>
      </c>
      <c r="G265" s="4" t="e">
        <f>G264+(F265/CO!$B$12+CO!$B$9-G264)*(1-EXP(-CO!$B$12/CO!$B$10*CO!#REF!*60))</f>
        <v>#REF!</v>
      </c>
      <c r="H265" s="6" t="e">
        <f>1*(G265&gt;CO!$E$10)</f>
        <v>#REF!</v>
      </c>
      <c r="I265" s="1"/>
      <c r="J265" s="1"/>
      <c r="K265" s="1"/>
      <c r="L265" s="1"/>
    </row>
    <row r="266" spans="3:12">
      <c r="C266" s="1"/>
      <c r="D266" s="1"/>
      <c r="E266" s="1">
        <v>259</v>
      </c>
      <c r="F266" s="1">
        <v>1200</v>
      </c>
      <c r="G266" s="4" t="e">
        <f>G265+(F266/CO!$B$12+CO!$B$9-G265)*(1-EXP(-CO!$B$12/CO!$B$10*CO!#REF!*60))</f>
        <v>#REF!</v>
      </c>
      <c r="H266" s="6" t="e">
        <f>1*(G266&gt;CO!$E$10)</f>
        <v>#REF!</v>
      </c>
      <c r="I266" s="1"/>
      <c r="J266" s="1"/>
      <c r="K266" s="1"/>
      <c r="L266" s="1"/>
    </row>
    <row r="267" spans="3:12">
      <c r="C267" s="1"/>
      <c r="D267" s="1"/>
      <c r="E267" s="1">
        <v>260</v>
      </c>
      <c r="F267" s="1">
        <v>1200</v>
      </c>
      <c r="G267" s="4" t="e">
        <f>G266+(F267/CO!$B$12+CO!$B$9-G266)*(1-EXP(-CO!$B$12/CO!$B$10*CO!#REF!*60))</f>
        <v>#REF!</v>
      </c>
      <c r="H267" s="6" t="e">
        <f>1*(G267&gt;CO!$E$10)</f>
        <v>#REF!</v>
      </c>
      <c r="I267" s="1"/>
      <c r="J267" s="1"/>
      <c r="K267" s="1"/>
      <c r="L267" s="1"/>
    </row>
    <row r="268" spans="3:12">
      <c r="C268" s="1"/>
      <c r="D268" s="1"/>
      <c r="E268" s="1">
        <v>261</v>
      </c>
      <c r="F268" s="1">
        <v>1200</v>
      </c>
      <c r="G268" s="4" t="e">
        <f>G267+(F268/CO!$B$12+CO!$B$9-G267)*(1-EXP(-CO!$B$12/CO!$B$10*CO!#REF!*60))</f>
        <v>#REF!</v>
      </c>
      <c r="H268" s="6" t="e">
        <f>1*(G268&gt;CO!$E$10)</f>
        <v>#REF!</v>
      </c>
      <c r="I268" s="1"/>
      <c r="J268" s="1"/>
      <c r="K268" s="1"/>
      <c r="L268" s="1"/>
    </row>
    <row r="269" spans="3:12">
      <c r="C269" s="1"/>
      <c r="D269" s="1"/>
      <c r="E269" s="1">
        <v>262</v>
      </c>
      <c r="F269" s="1">
        <v>1200</v>
      </c>
      <c r="G269" s="4" t="e">
        <f>G268+(F269/CO!$B$12+CO!$B$9-G268)*(1-EXP(-CO!$B$12/CO!$B$10*CO!#REF!*60))</f>
        <v>#REF!</v>
      </c>
      <c r="H269" s="6" t="e">
        <f>1*(G269&gt;CO!$E$10)</f>
        <v>#REF!</v>
      </c>
      <c r="I269" s="1"/>
      <c r="J269" s="1"/>
      <c r="K269" s="1"/>
      <c r="L269" s="1"/>
    </row>
    <row r="270" spans="3:12">
      <c r="C270" s="1"/>
      <c r="D270" s="1"/>
      <c r="E270" s="1">
        <v>263</v>
      </c>
      <c r="F270" s="1">
        <v>1200</v>
      </c>
      <c r="G270" s="4" t="e">
        <f>G269+(F270/CO!$B$12+CO!$B$9-G269)*(1-EXP(-CO!$B$12/CO!$B$10*CO!#REF!*60))</f>
        <v>#REF!</v>
      </c>
      <c r="H270" s="6" t="e">
        <f>1*(G270&gt;CO!$E$10)</f>
        <v>#REF!</v>
      </c>
      <c r="I270" s="1"/>
      <c r="J270" s="1"/>
      <c r="K270" s="1"/>
      <c r="L270" s="1"/>
    </row>
    <row r="271" spans="3:12">
      <c r="C271" s="1"/>
      <c r="D271" s="1"/>
      <c r="E271" s="1">
        <v>264</v>
      </c>
      <c r="F271" s="1">
        <v>1200</v>
      </c>
      <c r="G271" s="4" t="e">
        <f>G270+(F271/CO!$B$12+CO!$B$9-G270)*(1-EXP(-CO!$B$12/CO!$B$10*CO!#REF!*60))</f>
        <v>#REF!</v>
      </c>
      <c r="H271" s="6" t="e">
        <f>1*(G271&gt;CO!$E$10)</f>
        <v>#REF!</v>
      </c>
      <c r="I271" s="1"/>
      <c r="J271" s="1"/>
      <c r="K271" s="1"/>
      <c r="L271" s="1"/>
    </row>
    <row r="272" spans="3:12">
      <c r="C272" s="1"/>
      <c r="D272" s="1"/>
      <c r="E272" s="1">
        <v>265</v>
      </c>
      <c r="F272" s="1">
        <v>1200</v>
      </c>
      <c r="G272" s="4" t="e">
        <f>G271+(F272/CO!$B$12+CO!$B$9-G271)*(1-EXP(-CO!$B$12/CO!$B$10*CO!#REF!*60))</f>
        <v>#REF!</v>
      </c>
      <c r="H272" s="6" t="e">
        <f>1*(G272&gt;CO!$E$10)</f>
        <v>#REF!</v>
      </c>
      <c r="I272" s="1"/>
      <c r="J272" s="1"/>
      <c r="K272" s="1"/>
      <c r="L272" s="1"/>
    </row>
    <row r="273" spans="3:12">
      <c r="C273" s="1"/>
      <c r="D273" s="1"/>
      <c r="E273" s="1">
        <v>266</v>
      </c>
      <c r="F273" s="1">
        <v>1200</v>
      </c>
      <c r="G273" s="4" t="e">
        <f>G272+(F273/CO!$B$12+CO!$B$9-G272)*(1-EXP(-CO!$B$12/CO!$B$10*CO!#REF!*60))</f>
        <v>#REF!</v>
      </c>
      <c r="H273" s="6" t="e">
        <f>1*(G273&gt;CO!$E$10)</f>
        <v>#REF!</v>
      </c>
      <c r="I273" s="1"/>
      <c r="J273" s="1"/>
      <c r="K273" s="1"/>
      <c r="L273" s="1"/>
    </row>
    <row r="274" spans="3:12">
      <c r="C274" s="1"/>
      <c r="D274" s="1"/>
      <c r="E274" s="1">
        <v>267</v>
      </c>
      <c r="F274" s="1">
        <v>1200</v>
      </c>
      <c r="G274" s="4" t="e">
        <f>G273+(F274/CO!$B$12+CO!$B$9-G273)*(1-EXP(-CO!$B$12/CO!$B$10*CO!#REF!*60))</f>
        <v>#REF!</v>
      </c>
      <c r="H274" s="6" t="e">
        <f>1*(G274&gt;CO!$E$10)</f>
        <v>#REF!</v>
      </c>
      <c r="I274" s="1"/>
      <c r="J274" s="1"/>
      <c r="K274" s="1"/>
      <c r="L274" s="1"/>
    </row>
    <row r="275" spans="3:12">
      <c r="C275" s="1"/>
      <c r="D275" s="1"/>
      <c r="E275" s="1">
        <v>268</v>
      </c>
      <c r="F275" s="1">
        <v>1200</v>
      </c>
      <c r="G275" s="4" t="e">
        <f>G274+(F275/CO!$B$12+CO!$B$9-G274)*(1-EXP(-CO!$B$12/CO!$B$10*CO!#REF!*60))</f>
        <v>#REF!</v>
      </c>
      <c r="H275" s="6" t="e">
        <f>1*(G275&gt;CO!$E$10)</f>
        <v>#REF!</v>
      </c>
      <c r="I275" s="1"/>
      <c r="J275" s="1"/>
      <c r="K275" s="1"/>
      <c r="L275" s="1"/>
    </row>
    <row r="276" spans="3:12">
      <c r="C276" s="1"/>
      <c r="D276" s="1"/>
      <c r="E276" s="1">
        <v>269</v>
      </c>
      <c r="F276" s="1">
        <v>1200</v>
      </c>
      <c r="G276" s="4" t="e">
        <f>G275+(F276/CO!$B$12+CO!$B$9-G275)*(1-EXP(-CO!$B$12/CO!$B$10*CO!#REF!*60))</f>
        <v>#REF!</v>
      </c>
      <c r="H276" s="6" t="e">
        <f>1*(G276&gt;CO!$E$10)</f>
        <v>#REF!</v>
      </c>
      <c r="I276" s="1"/>
      <c r="J276" s="1"/>
      <c r="K276" s="1"/>
      <c r="L276" s="1"/>
    </row>
    <row r="277" spans="3:12">
      <c r="C277" s="1"/>
      <c r="D277" s="1"/>
      <c r="E277" s="1">
        <v>270</v>
      </c>
      <c r="F277" s="1">
        <v>1200</v>
      </c>
      <c r="G277" s="4" t="e">
        <f>G276+(F277/CO!$B$12+CO!$B$9-G276)*(1-EXP(-CO!$B$12/CO!$B$10*CO!#REF!*60))</f>
        <v>#REF!</v>
      </c>
      <c r="H277" s="6" t="e">
        <f>1*(G277&gt;CO!$E$10)</f>
        <v>#REF!</v>
      </c>
      <c r="I277" s="1"/>
      <c r="J277" s="1"/>
      <c r="K277" s="1"/>
      <c r="L277" s="1"/>
    </row>
    <row r="278" spans="3:12">
      <c r="C278" s="1"/>
      <c r="D278" s="1"/>
      <c r="E278" s="1">
        <v>271</v>
      </c>
      <c r="F278" s="1">
        <v>1200</v>
      </c>
      <c r="G278" s="4" t="e">
        <f>G277+(F278/CO!$B$12+CO!$B$9-G277)*(1-EXP(-CO!$B$12/CO!$B$10*CO!#REF!*60))</f>
        <v>#REF!</v>
      </c>
      <c r="H278" s="6" t="e">
        <f>1*(G278&gt;CO!$E$10)</f>
        <v>#REF!</v>
      </c>
      <c r="I278" s="1"/>
      <c r="J278" s="1"/>
      <c r="K278" s="1"/>
      <c r="L278" s="1"/>
    </row>
    <row r="279" spans="3:12">
      <c r="C279" s="1"/>
      <c r="D279" s="1"/>
      <c r="E279" s="1">
        <v>272</v>
      </c>
      <c r="F279" s="1">
        <v>1200</v>
      </c>
      <c r="G279" s="4" t="e">
        <f>G278+(F279/CO!$B$12+CO!$B$9-G278)*(1-EXP(-CO!$B$12/CO!$B$10*CO!#REF!*60))</f>
        <v>#REF!</v>
      </c>
      <c r="H279" s="6" t="e">
        <f>1*(G279&gt;CO!$E$10)</f>
        <v>#REF!</v>
      </c>
      <c r="I279" s="1"/>
      <c r="J279" s="1"/>
      <c r="K279" s="1"/>
      <c r="L279" s="1"/>
    </row>
    <row r="280" spans="3:12">
      <c r="C280" s="1"/>
      <c r="D280" s="1"/>
      <c r="E280" s="1">
        <v>273</v>
      </c>
      <c r="F280" s="1">
        <v>1200</v>
      </c>
      <c r="G280" s="4" t="e">
        <f>G279+(F280/CO!$B$12+CO!$B$9-G279)*(1-EXP(-CO!$B$12/CO!$B$10*CO!#REF!*60))</f>
        <v>#REF!</v>
      </c>
      <c r="H280" s="6" t="e">
        <f>1*(G280&gt;CO!$E$10)</f>
        <v>#REF!</v>
      </c>
      <c r="I280" s="1"/>
      <c r="J280" s="1"/>
      <c r="K280" s="1"/>
      <c r="L280" s="1"/>
    </row>
    <row r="281" spans="3:12">
      <c r="C281" s="1"/>
      <c r="D281" s="1"/>
      <c r="E281" s="1">
        <v>274</v>
      </c>
      <c r="F281" s="1">
        <v>1200</v>
      </c>
      <c r="G281" s="4" t="e">
        <f>G280+(F281/CO!$B$12+CO!$B$9-G280)*(1-EXP(-CO!$B$12/CO!$B$10*CO!#REF!*60))</f>
        <v>#REF!</v>
      </c>
      <c r="H281" s="6" t="e">
        <f>1*(G281&gt;CO!$E$10)</f>
        <v>#REF!</v>
      </c>
      <c r="I281" s="1"/>
      <c r="J281" s="1"/>
      <c r="K281" s="1"/>
      <c r="L281" s="1"/>
    </row>
    <row r="282" spans="3:12">
      <c r="C282" s="1"/>
      <c r="D282" s="1"/>
      <c r="E282" s="1">
        <v>275</v>
      </c>
      <c r="F282" s="1">
        <v>1200</v>
      </c>
      <c r="G282" s="4" t="e">
        <f>G281+(F282/CO!$B$12+CO!$B$9-G281)*(1-EXP(-CO!$B$12/CO!$B$10*CO!#REF!*60))</f>
        <v>#REF!</v>
      </c>
      <c r="H282" s="6" t="e">
        <f>1*(G282&gt;CO!$E$10)</f>
        <v>#REF!</v>
      </c>
      <c r="I282" s="1"/>
      <c r="J282" s="1"/>
      <c r="K282" s="1"/>
      <c r="L282" s="1"/>
    </row>
    <row r="283" spans="3:12">
      <c r="C283" s="1"/>
      <c r="D283" s="1"/>
      <c r="E283" s="1">
        <v>276</v>
      </c>
      <c r="F283" s="1">
        <v>1200</v>
      </c>
      <c r="G283" s="4" t="e">
        <f>G282+(F283/CO!$B$12+CO!$B$9-G282)*(1-EXP(-CO!$B$12/CO!$B$10*CO!#REF!*60))</f>
        <v>#REF!</v>
      </c>
      <c r="H283" s="6" t="e">
        <f>1*(G283&gt;CO!$E$10)</f>
        <v>#REF!</v>
      </c>
      <c r="I283" s="1"/>
      <c r="J283" s="1"/>
      <c r="K283" s="1"/>
      <c r="L283" s="1"/>
    </row>
    <row r="284" spans="3:12">
      <c r="C284" s="1"/>
      <c r="D284" s="1"/>
      <c r="E284" s="1">
        <v>277</v>
      </c>
      <c r="F284" s="1">
        <v>1200</v>
      </c>
      <c r="G284" s="4" t="e">
        <f>G283+(F284/CO!$B$12+CO!$B$9-G283)*(1-EXP(-CO!$B$12/CO!$B$10*CO!#REF!*60))</f>
        <v>#REF!</v>
      </c>
      <c r="H284" s="6" t="e">
        <f>1*(G284&gt;CO!$E$10)</f>
        <v>#REF!</v>
      </c>
      <c r="I284" s="1"/>
      <c r="J284" s="1"/>
      <c r="K284" s="1"/>
      <c r="L284" s="1"/>
    </row>
    <row r="285" spans="3:12">
      <c r="C285" s="1"/>
      <c r="D285" s="1"/>
      <c r="E285" s="1">
        <v>278</v>
      </c>
      <c r="F285" s="1">
        <v>1200</v>
      </c>
      <c r="G285" s="4" t="e">
        <f>G284+(F285/CO!$B$12+CO!$B$9-G284)*(1-EXP(-CO!$B$12/CO!$B$10*CO!#REF!*60))</f>
        <v>#REF!</v>
      </c>
      <c r="H285" s="6" t="e">
        <f>1*(G285&gt;CO!$E$10)</f>
        <v>#REF!</v>
      </c>
      <c r="I285" s="1"/>
      <c r="J285" s="1"/>
      <c r="K285" s="1"/>
      <c r="L285" s="1"/>
    </row>
    <row r="286" spans="3:12">
      <c r="C286" s="1"/>
      <c r="D286" s="1"/>
      <c r="E286" s="1">
        <v>279</v>
      </c>
      <c r="F286" s="1">
        <v>1200</v>
      </c>
      <c r="G286" s="4" t="e">
        <f>G285+(F286/CO!$B$12+CO!$B$9-G285)*(1-EXP(-CO!$B$12/CO!$B$10*CO!#REF!*60))</f>
        <v>#REF!</v>
      </c>
      <c r="H286" s="6" t="e">
        <f>1*(G286&gt;CO!$E$10)</f>
        <v>#REF!</v>
      </c>
      <c r="I286" s="1"/>
      <c r="J286" s="1"/>
      <c r="K286" s="1"/>
      <c r="L286" s="1"/>
    </row>
    <row r="287" spans="3:12">
      <c r="C287" s="1"/>
      <c r="D287" s="1"/>
      <c r="E287" s="1">
        <v>280</v>
      </c>
      <c r="F287" s="1">
        <v>1200</v>
      </c>
      <c r="G287" s="4" t="e">
        <f>G286+(F287/CO!$B$12+CO!$B$9-G286)*(1-EXP(-CO!$B$12/CO!$B$10*CO!#REF!*60))</f>
        <v>#REF!</v>
      </c>
      <c r="H287" s="6" t="e">
        <f>1*(G287&gt;CO!$E$10)</f>
        <v>#REF!</v>
      </c>
      <c r="I287" s="1"/>
      <c r="J287" s="1"/>
      <c r="K287" s="1"/>
      <c r="L287" s="1"/>
    </row>
    <row r="288" spans="3:12">
      <c r="C288" s="1"/>
      <c r="D288" s="1"/>
      <c r="E288" s="1">
        <v>281</v>
      </c>
      <c r="F288" s="1">
        <v>1200</v>
      </c>
      <c r="G288" s="4" t="e">
        <f>G287+(F288/CO!$B$12+CO!$B$9-G287)*(1-EXP(-CO!$B$12/CO!$B$10*CO!#REF!*60))</f>
        <v>#REF!</v>
      </c>
      <c r="H288" s="6" t="e">
        <f>1*(G288&gt;CO!$E$10)</f>
        <v>#REF!</v>
      </c>
      <c r="I288" s="1"/>
      <c r="J288" s="1"/>
      <c r="K288" s="1"/>
      <c r="L288" s="1"/>
    </row>
    <row r="289" spans="3:12">
      <c r="C289" s="1"/>
      <c r="D289" s="1"/>
      <c r="E289" s="1">
        <v>282</v>
      </c>
      <c r="F289" s="1">
        <v>1200</v>
      </c>
      <c r="G289" s="4" t="e">
        <f>G288+(F289/CO!$B$12+CO!$B$9-G288)*(1-EXP(-CO!$B$12/CO!$B$10*CO!#REF!*60))</f>
        <v>#REF!</v>
      </c>
      <c r="H289" s="6" t="e">
        <f>1*(G289&gt;CO!$E$10)</f>
        <v>#REF!</v>
      </c>
      <c r="I289" s="1"/>
      <c r="J289" s="1"/>
      <c r="K289" s="1"/>
      <c r="L289" s="1"/>
    </row>
    <row r="290" spans="3:12">
      <c r="C290" s="1"/>
      <c r="D290" s="1"/>
      <c r="E290" s="1">
        <v>283</v>
      </c>
      <c r="F290" s="1">
        <v>1200</v>
      </c>
      <c r="G290" s="4" t="e">
        <f>G289+(F290/CO!$B$12+CO!$B$9-G289)*(1-EXP(-CO!$B$12/CO!$B$10*CO!#REF!*60))</f>
        <v>#REF!</v>
      </c>
      <c r="H290" s="6" t="e">
        <f>1*(G290&gt;CO!$E$10)</f>
        <v>#REF!</v>
      </c>
      <c r="I290" s="1"/>
      <c r="J290" s="1"/>
      <c r="K290" s="1"/>
      <c r="L290" s="1"/>
    </row>
    <row r="291" spans="3:12">
      <c r="C291" s="1"/>
      <c r="D291" s="1"/>
      <c r="E291" s="1">
        <v>284</v>
      </c>
      <c r="F291" s="1">
        <v>1200</v>
      </c>
      <c r="G291" s="4" t="e">
        <f>G290+(F291/CO!$B$12+CO!$B$9-G290)*(1-EXP(-CO!$B$12/CO!$B$10*CO!#REF!*60))</f>
        <v>#REF!</v>
      </c>
      <c r="H291" s="6" t="e">
        <f>1*(G291&gt;CO!$E$10)</f>
        <v>#REF!</v>
      </c>
      <c r="I291" s="1"/>
      <c r="J291" s="1"/>
      <c r="K291" s="1"/>
      <c r="L291" s="1"/>
    </row>
    <row r="292" spans="3:12">
      <c r="C292" s="1"/>
      <c r="D292" s="1"/>
      <c r="E292" s="1">
        <v>285</v>
      </c>
      <c r="F292" s="1">
        <v>1200</v>
      </c>
      <c r="G292" s="4" t="e">
        <f>G291+(F292/CO!$B$12+CO!$B$9-G291)*(1-EXP(-CO!$B$12/CO!$B$10*CO!#REF!*60))</f>
        <v>#REF!</v>
      </c>
      <c r="H292" s="6" t="e">
        <f>1*(G292&gt;CO!$E$10)</f>
        <v>#REF!</v>
      </c>
      <c r="I292" s="1"/>
      <c r="J292" s="1"/>
      <c r="K292" s="1"/>
      <c r="L292" s="1"/>
    </row>
    <row r="293" spans="3:12">
      <c r="C293" s="1"/>
      <c r="D293" s="1"/>
      <c r="E293" s="1">
        <v>286</v>
      </c>
      <c r="F293" s="1">
        <v>1200</v>
      </c>
      <c r="G293" s="4" t="e">
        <f>G292+(F293/CO!$B$12+CO!$B$9-G292)*(1-EXP(-CO!$B$12/CO!$B$10*CO!#REF!*60))</f>
        <v>#REF!</v>
      </c>
      <c r="H293" s="6" t="e">
        <f>1*(G293&gt;CO!$E$10)</f>
        <v>#REF!</v>
      </c>
      <c r="I293" s="1"/>
      <c r="J293" s="1"/>
      <c r="K293" s="1"/>
      <c r="L293" s="1"/>
    </row>
    <row r="294" spans="3:12">
      <c r="C294" s="1"/>
      <c r="D294" s="1"/>
      <c r="E294" s="1">
        <v>287</v>
      </c>
      <c r="F294" s="1">
        <v>1200</v>
      </c>
      <c r="G294" s="4" t="e">
        <f>G293+(F294/CO!$B$12+CO!$B$9-G293)*(1-EXP(-CO!$B$12/CO!$B$10*CO!#REF!*60))</f>
        <v>#REF!</v>
      </c>
      <c r="H294" s="6" t="e">
        <f>1*(G294&gt;CO!$E$10)</f>
        <v>#REF!</v>
      </c>
      <c r="I294" s="1"/>
      <c r="J294" s="1"/>
      <c r="K294" s="1"/>
      <c r="L294" s="1"/>
    </row>
    <row r="295" spans="3:12">
      <c r="C295" s="1"/>
      <c r="D295" s="1"/>
      <c r="E295" s="1">
        <v>288</v>
      </c>
      <c r="F295" s="1">
        <v>1200</v>
      </c>
      <c r="G295" s="4" t="e">
        <f>G294+(F295/CO!$B$12+CO!$B$9-G294)*(1-EXP(-CO!$B$12/CO!$B$10*CO!#REF!*60))</f>
        <v>#REF!</v>
      </c>
      <c r="H295" s="6" t="e">
        <f>1*(G295&gt;CO!$E$10)</f>
        <v>#REF!</v>
      </c>
      <c r="I295" s="1"/>
      <c r="J295" s="1"/>
      <c r="K295" s="1"/>
      <c r="L295" s="1"/>
    </row>
    <row r="296" spans="3:12">
      <c r="C296" s="1"/>
      <c r="D296" s="1"/>
      <c r="E296" s="1">
        <v>289</v>
      </c>
      <c r="F296" s="1">
        <v>1200</v>
      </c>
      <c r="G296" s="4" t="e">
        <f>G295+(F296/CO!$B$12+CO!$B$9-G295)*(1-EXP(-CO!$B$12/CO!$B$10*CO!#REF!*60))</f>
        <v>#REF!</v>
      </c>
      <c r="H296" s="6" t="e">
        <f>1*(G296&gt;CO!$E$10)</f>
        <v>#REF!</v>
      </c>
      <c r="I296" s="1"/>
      <c r="J296" s="1"/>
      <c r="K296" s="1"/>
      <c r="L296" s="1"/>
    </row>
    <row r="297" spans="3:12">
      <c r="C297" s="1"/>
      <c r="D297" s="1"/>
      <c r="E297" s="1">
        <v>290</v>
      </c>
      <c r="F297" s="1">
        <v>1200</v>
      </c>
      <c r="G297" s="4" t="e">
        <f>G296+(F297/CO!$B$12+CO!$B$9-G296)*(1-EXP(-CO!$B$12/CO!$B$10*CO!#REF!*60))</f>
        <v>#REF!</v>
      </c>
      <c r="H297" s="6" t="e">
        <f>1*(G297&gt;CO!$E$10)</f>
        <v>#REF!</v>
      </c>
      <c r="I297" s="1"/>
      <c r="J297" s="1"/>
      <c r="K297" s="1"/>
      <c r="L297" s="1"/>
    </row>
    <row r="298" spans="3:12">
      <c r="C298" s="1"/>
      <c r="D298" s="1"/>
      <c r="E298" s="1">
        <v>291</v>
      </c>
      <c r="F298" s="1">
        <v>1200</v>
      </c>
      <c r="G298" s="4" t="e">
        <f>G297+(F298/CO!$B$12+CO!$B$9-G297)*(1-EXP(-CO!$B$12/CO!$B$10*CO!#REF!*60))</f>
        <v>#REF!</v>
      </c>
      <c r="H298" s="6" t="e">
        <f>1*(G298&gt;CO!$E$10)</f>
        <v>#REF!</v>
      </c>
      <c r="I298" s="1"/>
      <c r="J298" s="1"/>
      <c r="K298" s="1"/>
      <c r="L298" s="1"/>
    </row>
    <row r="299" spans="3:12">
      <c r="C299" s="1"/>
      <c r="D299" s="1"/>
      <c r="E299" s="1">
        <v>292</v>
      </c>
      <c r="F299" s="1">
        <v>1200</v>
      </c>
      <c r="G299" s="4" t="e">
        <f>G298+(F299/CO!$B$12+CO!$B$9-G298)*(1-EXP(-CO!$B$12/CO!$B$10*CO!#REF!*60))</f>
        <v>#REF!</v>
      </c>
      <c r="H299" s="6" t="e">
        <f>1*(G299&gt;CO!$E$10)</f>
        <v>#REF!</v>
      </c>
      <c r="I299" s="1"/>
      <c r="J299" s="1"/>
      <c r="K299" s="1"/>
      <c r="L299" s="1"/>
    </row>
    <row r="300" spans="3:12">
      <c r="C300" s="1"/>
      <c r="D300" s="1"/>
      <c r="E300" s="1">
        <v>293</v>
      </c>
      <c r="F300" s="1">
        <v>1200</v>
      </c>
      <c r="G300" s="4" t="e">
        <f>G299+(F300/CO!$B$12+CO!$B$9-G299)*(1-EXP(-CO!$B$12/CO!$B$10*CO!#REF!*60))</f>
        <v>#REF!</v>
      </c>
      <c r="H300" s="6" t="e">
        <f>1*(G300&gt;CO!$E$10)</f>
        <v>#REF!</v>
      </c>
      <c r="I300" s="1"/>
      <c r="J300" s="1"/>
      <c r="K300" s="1"/>
      <c r="L300" s="1"/>
    </row>
    <row r="301" spans="3:12">
      <c r="C301" s="1"/>
      <c r="D301" s="1"/>
      <c r="E301" s="1">
        <v>294</v>
      </c>
      <c r="F301" s="1">
        <v>1200</v>
      </c>
      <c r="G301" s="4" t="e">
        <f>G300+(F301/CO!$B$12+CO!$B$9-G300)*(1-EXP(-CO!$B$12/CO!$B$10*CO!#REF!*60))</f>
        <v>#REF!</v>
      </c>
      <c r="H301" s="6" t="e">
        <f>1*(G301&gt;CO!$E$10)</f>
        <v>#REF!</v>
      </c>
      <c r="I301" s="1"/>
      <c r="J301" s="1"/>
      <c r="K301" s="1"/>
      <c r="L301" s="1"/>
    </row>
    <row r="302" spans="3:12">
      <c r="C302" s="1"/>
      <c r="D302" s="1"/>
      <c r="E302" s="1">
        <v>295</v>
      </c>
      <c r="F302" s="1">
        <v>1200</v>
      </c>
      <c r="G302" s="4" t="e">
        <f>G301+(F302/CO!$B$12+CO!$B$9-G301)*(1-EXP(-CO!$B$12/CO!$B$10*CO!#REF!*60))</f>
        <v>#REF!</v>
      </c>
      <c r="H302" s="6" t="e">
        <f>1*(G302&gt;CO!$E$10)</f>
        <v>#REF!</v>
      </c>
      <c r="I302" s="1"/>
      <c r="J302" s="1"/>
      <c r="K302" s="1"/>
      <c r="L302" s="1"/>
    </row>
    <row r="303" spans="3:12">
      <c r="C303" s="1"/>
      <c r="D303" s="1"/>
      <c r="E303" s="1">
        <v>296</v>
      </c>
      <c r="F303" s="1">
        <v>1200</v>
      </c>
      <c r="G303" s="4" t="e">
        <f>G302+(F303/CO!$B$12+CO!$B$9-G302)*(1-EXP(-CO!$B$12/CO!$B$10*CO!#REF!*60))</f>
        <v>#REF!</v>
      </c>
      <c r="H303" s="6" t="e">
        <f>1*(G303&gt;CO!$E$10)</f>
        <v>#REF!</v>
      </c>
      <c r="I303" s="1"/>
      <c r="J303" s="1"/>
      <c r="K303" s="1"/>
      <c r="L303" s="1"/>
    </row>
    <row r="304" spans="3:12">
      <c r="C304" s="1"/>
      <c r="D304" s="1"/>
      <c r="E304" s="1">
        <v>297</v>
      </c>
      <c r="F304" s="1">
        <v>1200</v>
      </c>
      <c r="G304" s="4" t="e">
        <f>G303+(F304/CO!$B$12+CO!$B$9-G303)*(1-EXP(-CO!$B$12/CO!$B$10*CO!#REF!*60))</f>
        <v>#REF!</v>
      </c>
      <c r="H304" s="6" t="e">
        <f>1*(G304&gt;CO!$E$10)</f>
        <v>#REF!</v>
      </c>
      <c r="I304" s="1"/>
      <c r="J304" s="1"/>
      <c r="K304" s="1"/>
      <c r="L304" s="1"/>
    </row>
    <row r="305" spans="3:12">
      <c r="C305" s="1"/>
      <c r="D305" s="1"/>
      <c r="E305" s="1">
        <v>298</v>
      </c>
      <c r="F305" s="1">
        <v>1200</v>
      </c>
      <c r="G305" s="4" t="e">
        <f>G304+(F305/CO!$B$12+CO!$B$9-G304)*(1-EXP(-CO!$B$12/CO!$B$10*CO!#REF!*60))</f>
        <v>#REF!</v>
      </c>
      <c r="H305" s="6" t="e">
        <f>1*(G305&gt;CO!$E$10)</f>
        <v>#REF!</v>
      </c>
      <c r="I305" s="1"/>
      <c r="J305" s="1"/>
      <c r="K305" s="1"/>
      <c r="L305" s="1"/>
    </row>
    <row r="306" spans="3:12">
      <c r="C306" s="1"/>
      <c r="D306" s="1"/>
      <c r="E306" s="1">
        <v>299</v>
      </c>
      <c r="F306" s="1">
        <v>1200</v>
      </c>
      <c r="G306" s="4" t="e">
        <f>G305+(F306/CO!$B$12+CO!$B$9-G305)*(1-EXP(-CO!$B$12/CO!$B$10*CO!#REF!*60))</f>
        <v>#REF!</v>
      </c>
      <c r="H306" s="6" t="e">
        <f>1*(G306&gt;CO!$E$10)</f>
        <v>#REF!</v>
      </c>
      <c r="I306" s="1"/>
      <c r="J306" s="1"/>
      <c r="K306" s="1"/>
      <c r="L306" s="1"/>
    </row>
    <row r="307" spans="3:12">
      <c r="C307" s="1"/>
      <c r="D307" s="1"/>
      <c r="E307" s="1">
        <v>300</v>
      </c>
      <c r="F307" s="1">
        <v>1200</v>
      </c>
      <c r="G307" s="4" t="e">
        <f>G306+(F307/CO!$B$12+CO!$B$9-G306)*(1-EXP(-CO!$B$12/CO!$B$10*CO!#REF!*60))</f>
        <v>#REF!</v>
      </c>
      <c r="H307" s="6" t="e">
        <f>1*(G307&gt;CO!$E$10)</f>
        <v>#REF!</v>
      </c>
      <c r="I307" s="1"/>
      <c r="J307" s="1"/>
      <c r="K307" s="1"/>
      <c r="L307" s="1"/>
    </row>
    <row r="308" spans="3:12">
      <c r="C308" s="1"/>
      <c r="D308" s="1"/>
      <c r="E308" s="1">
        <v>301</v>
      </c>
      <c r="F308" s="1">
        <v>1200</v>
      </c>
      <c r="G308" s="4" t="e">
        <f>G307+(F308/CO!$B$12+CO!$B$9-G307)*(1-EXP(-CO!$B$12/CO!$B$10*CO!#REF!*60))</f>
        <v>#REF!</v>
      </c>
      <c r="H308" s="6" t="e">
        <f>1*(G308&gt;CO!$E$10)</f>
        <v>#REF!</v>
      </c>
      <c r="I308" s="1"/>
      <c r="J308" s="1"/>
      <c r="K308" s="1"/>
      <c r="L308" s="1"/>
    </row>
    <row r="309" spans="3:12">
      <c r="C309" s="1"/>
      <c r="D309" s="1"/>
      <c r="E309" s="1">
        <v>302</v>
      </c>
      <c r="F309" s="1">
        <v>1200</v>
      </c>
      <c r="G309" s="4" t="e">
        <f>G308+(F309/CO!$B$12+CO!$B$9-G308)*(1-EXP(-CO!$B$12/CO!$B$10*CO!#REF!*60))</f>
        <v>#REF!</v>
      </c>
      <c r="H309" s="6" t="e">
        <f>1*(G309&gt;CO!$E$10)</f>
        <v>#REF!</v>
      </c>
      <c r="I309" s="1"/>
      <c r="J309" s="1"/>
      <c r="K309" s="1"/>
      <c r="L309" s="1"/>
    </row>
    <row r="310" spans="3:12">
      <c r="C310" s="1"/>
      <c r="D310" s="1"/>
      <c r="E310" s="1">
        <v>303</v>
      </c>
      <c r="F310" s="1">
        <v>1200</v>
      </c>
      <c r="G310" s="4" t="e">
        <f>G309+(F310/CO!$B$12+CO!$B$9-G309)*(1-EXP(-CO!$B$12/CO!$B$10*CO!#REF!*60))</f>
        <v>#REF!</v>
      </c>
      <c r="H310" s="6" t="e">
        <f>1*(G310&gt;CO!$E$10)</f>
        <v>#REF!</v>
      </c>
      <c r="I310" s="1"/>
      <c r="J310" s="1"/>
      <c r="K310" s="1"/>
      <c r="L310" s="1"/>
    </row>
    <row r="311" spans="3:12">
      <c r="C311" s="1"/>
      <c r="D311" s="1"/>
      <c r="E311" s="1">
        <v>304</v>
      </c>
      <c r="F311" s="1">
        <v>1200</v>
      </c>
      <c r="G311" s="4" t="e">
        <f>G310+(F311/CO!$B$12+CO!$B$9-G310)*(1-EXP(-CO!$B$12/CO!$B$10*CO!#REF!*60))</f>
        <v>#REF!</v>
      </c>
      <c r="H311" s="6" t="e">
        <f>1*(G311&gt;CO!$E$10)</f>
        <v>#REF!</v>
      </c>
      <c r="I311" s="1"/>
      <c r="J311" s="1"/>
      <c r="K311" s="1"/>
      <c r="L311" s="1"/>
    </row>
    <row r="312" spans="3:12">
      <c r="C312" s="1"/>
      <c r="D312" s="1"/>
      <c r="E312" s="1">
        <v>305</v>
      </c>
      <c r="F312" s="1">
        <v>1200</v>
      </c>
      <c r="G312" s="4" t="e">
        <f>G311+(F312/CO!$B$12+CO!$B$9-G311)*(1-EXP(-CO!$B$12/CO!$B$10*CO!#REF!*60))</f>
        <v>#REF!</v>
      </c>
      <c r="H312" s="6" t="e">
        <f>1*(G312&gt;CO!$E$10)</f>
        <v>#REF!</v>
      </c>
      <c r="I312" s="1"/>
      <c r="J312" s="1"/>
      <c r="K312" s="1"/>
      <c r="L312" s="1"/>
    </row>
    <row r="313" spans="3:12">
      <c r="C313" s="1"/>
      <c r="D313" s="1"/>
      <c r="E313" s="1">
        <v>306</v>
      </c>
      <c r="F313" s="1">
        <v>1200</v>
      </c>
      <c r="G313" s="4" t="e">
        <f>G312+(F313/CO!$B$12+CO!$B$9-G312)*(1-EXP(-CO!$B$12/CO!$B$10*CO!#REF!*60))</f>
        <v>#REF!</v>
      </c>
      <c r="H313" s="6" t="e">
        <f>1*(G313&gt;CO!$E$10)</f>
        <v>#REF!</v>
      </c>
      <c r="I313" s="1"/>
      <c r="J313" s="1"/>
      <c r="K313" s="1"/>
      <c r="L313" s="1"/>
    </row>
    <row r="314" spans="3:12">
      <c r="C314" s="1"/>
      <c r="D314" s="1"/>
      <c r="E314" s="1">
        <v>307</v>
      </c>
      <c r="F314" s="1">
        <v>1200</v>
      </c>
      <c r="G314" s="4" t="e">
        <f>G313+(F314/CO!$B$12+CO!$B$9-G313)*(1-EXP(-CO!$B$12/CO!$B$10*CO!#REF!*60))</f>
        <v>#REF!</v>
      </c>
      <c r="H314" s="6" t="e">
        <f>1*(G314&gt;CO!$E$10)</f>
        <v>#REF!</v>
      </c>
      <c r="I314" s="1"/>
      <c r="J314" s="1"/>
      <c r="K314" s="1"/>
      <c r="L314" s="1"/>
    </row>
    <row r="315" spans="3:12">
      <c r="C315" s="1"/>
      <c r="D315" s="1"/>
      <c r="E315" s="1">
        <v>308</v>
      </c>
      <c r="F315" s="1">
        <v>1200</v>
      </c>
      <c r="G315" s="4" t="e">
        <f>G314+(F315/CO!$B$12+CO!$B$9-G314)*(1-EXP(-CO!$B$12/CO!$B$10*CO!#REF!*60))</f>
        <v>#REF!</v>
      </c>
      <c r="H315" s="6" t="e">
        <f>1*(G315&gt;CO!$E$10)</f>
        <v>#REF!</v>
      </c>
      <c r="I315" s="1"/>
      <c r="J315" s="1"/>
      <c r="K315" s="1"/>
      <c r="L315" s="1"/>
    </row>
    <row r="316" spans="3:12">
      <c r="C316" s="1"/>
      <c r="D316" s="1"/>
      <c r="E316" s="1">
        <v>309</v>
      </c>
      <c r="F316" s="1">
        <v>1200</v>
      </c>
      <c r="G316" s="4" t="e">
        <f>G315+(F316/CO!$B$12+CO!$B$9-G315)*(1-EXP(-CO!$B$12/CO!$B$10*CO!#REF!*60))</f>
        <v>#REF!</v>
      </c>
      <c r="H316" s="6" t="e">
        <f>1*(G316&gt;CO!$E$10)</f>
        <v>#REF!</v>
      </c>
      <c r="I316" s="1"/>
      <c r="J316" s="1"/>
      <c r="K316" s="1"/>
      <c r="L316" s="1"/>
    </row>
    <row r="317" spans="3:12">
      <c r="C317" s="1"/>
      <c r="D317" s="1"/>
      <c r="E317" s="1">
        <v>310</v>
      </c>
      <c r="F317" s="1">
        <v>1200</v>
      </c>
      <c r="G317" s="4" t="e">
        <f>G316+(F317/CO!$B$12+CO!$B$9-G316)*(1-EXP(-CO!$B$12/CO!$B$10*CO!#REF!*60))</f>
        <v>#REF!</v>
      </c>
      <c r="H317" s="6" t="e">
        <f>1*(G317&gt;CO!$E$10)</f>
        <v>#REF!</v>
      </c>
      <c r="I317" s="1"/>
      <c r="J317" s="1"/>
      <c r="K317" s="1"/>
      <c r="L317" s="1"/>
    </row>
    <row r="318" spans="3:12">
      <c r="C318" s="1"/>
      <c r="D318" s="1"/>
      <c r="E318" s="1">
        <v>311</v>
      </c>
      <c r="F318" s="1">
        <v>1200</v>
      </c>
      <c r="G318" s="4" t="e">
        <f>G317+(F318/CO!$B$12+CO!$B$9-G317)*(1-EXP(-CO!$B$12/CO!$B$10*CO!#REF!*60))</f>
        <v>#REF!</v>
      </c>
      <c r="H318" s="6" t="e">
        <f>1*(G318&gt;CO!$E$10)</f>
        <v>#REF!</v>
      </c>
      <c r="I318" s="1"/>
      <c r="J318" s="1"/>
      <c r="K318" s="1"/>
      <c r="L318" s="1"/>
    </row>
    <row r="319" spans="3:12">
      <c r="C319" s="1"/>
      <c r="D319" s="1"/>
      <c r="E319" s="1">
        <v>312</v>
      </c>
      <c r="F319" s="1">
        <v>1200</v>
      </c>
      <c r="G319" s="4" t="e">
        <f>G318+(F319/CO!$B$12+CO!$B$9-G318)*(1-EXP(-CO!$B$12/CO!$B$10*CO!#REF!*60))</f>
        <v>#REF!</v>
      </c>
      <c r="H319" s="6" t="e">
        <f>1*(G319&gt;CO!$E$10)</f>
        <v>#REF!</v>
      </c>
      <c r="I319" s="1"/>
      <c r="J319" s="1"/>
      <c r="K319" s="1"/>
      <c r="L319" s="1"/>
    </row>
    <row r="320" spans="3:12">
      <c r="C320" s="1"/>
      <c r="D320" s="1"/>
      <c r="E320" s="1">
        <v>313</v>
      </c>
      <c r="F320" s="1">
        <v>1200</v>
      </c>
      <c r="G320" s="4" t="e">
        <f>G319+(F320/CO!$B$12+CO!$B$9-G319)*(1-EXP(-CO!$B$12/CO!$B$10*CO!#REF!*60))</f>
        <v>#REF!</v>
      </c>
      <c r="H320" s="6" t="e">
        <f>1*(G320&gt;CO!$E$10)</f>
        <v>#REF!</v>
      </c>
      <c r="I320" s="1"/>
      <c r="J320" s="1"/>
      <c r="K320" s="1"/>
      <c r="L320" s="1"/>
    </row>
    <row r="321" spans="3:12">
      <c r="C321" s="1"/>
      <c r="D321" s="1"/>
      <c r="E321" s="1">
        <v>314</v>
      </c>
      <c r="F321" s="1">
        <v>1200</v>
      </c>
      <c r="G321" s="4" t="e">
        <f>G320+(F321/CO!$B$12+CO!$B$9-G320)*(1-EXP(-CO!$B$12/CO!$B$10*CO!#REF!*60))</f>
        <v>#REF!</v>
      </c>
      <c r="H321" s="6" t="e">
        <f>1*(G321&gt;CO!$E$10)</f>
        <v>#REF!</v>
      </c>
      <c r="I321" s="1"/>
      <c r="J321" s="1"/>
      <c r="K321" s="1"/>
      <c r="L321" s="1"/>
    </row>
    <row r="322" spans="3:12">
      <c r="C322" s="1"/>
      <c r="D322" s="1"/>
      <c r="E322" s="1">
        <v>315</v>
      </c>
      <c r="F322" s="1">
        <v>1200</v>
      </c>
      <c r="G322" s="4" t="e">
        <f>G321+(F322/CO!$B$12+CO!$B$9-G321)*(1-EXP(-CO!$B$12/CO!$B$10*CO!#REF!*60))</f>
        <v>#REF!</v>
      </c>
      <c r="H322" s="6" t="e">
        <f>1*(G322&gt;CO!$E$10)</f>
        <v>#REF!</v>
      </c>
      <c r="I322" s="1"/>
      <c r="J322" s="1"/>
      <c r="K322" s="1"/>
      <c r="L322" s="1"/>
    </row>
    <row r="323" spans="3:12">
      <c r="C323" s="1"/>
      <c r="D323" s="1"/>
      <c r="E323" s="1">
        <v>316</v>
      </c>
      <c r="F323" s="1">
        <v>1200</v>
      </c>
      <c r="G323" s="4" t="e">
        <f>G322+(F323/CO!$B$12+CO!$B$9-G322)*(1-EXP(-CO!$B$12/CO!$B$10*CO!#REF!*60))</f>
        <v>#REF!</v>
      </c>
      <c r="H323" s="6" t="e">
        <f>1*(G323&gt;CO!$E$10)</f>
        <v>#REF!</v>
      </c>
      <c r="I323" s="1"/>
      <c r="J323" s="1"/>
      <c r="K323" s="1"/>
      <c r="L323" s="1"/>
    </row>
    <row r="324" spans="3:12">
      <c r="C324" s="1"/>
      <c r="D324" s="1"/>
      <c r="E324" s="1">
        <v>317</v>
      </c>
      <c r="F324" s="1">
        <v>1200</v>
      </c>
      <c r="G324" s="4" t="e">
        <f>G323+(F324/CO!$B$12+CO!$B$9-G323)*(1-EXP(-CO!$B$12/CO!$B$10*CO!#REF!*60))</f>
        <v>#REF!</v>
      </c>
      <c r="H324" s="6" t="e">
        <f>1*(G324&gt;CO!$E$10)</f>
        <v>#REF!</v>
      </c>
      <c r="I324" s="1"/>
      <c r="J324" s="1"/>
      <c r="K324" s="1"/>
      <c r="L324" s="1"/>
    </row>
    <row r="325" spans="3:12">
      <c r="C325" s="1"/>
      <c r="D325" s="1"/>
      <c r="E325" s="1">
        <v>318</v>
      </c>
      <c r="F325" s="1">
        <v>1200</v>
      </c>
      <c r="G325" s="4" t="e">
        <f>G324+(F325/CO!$B$12+CO!$B$9-G324)*(1-EXP(-CO!$B$12/CO!$B$10*CO!#REF!*60))</f>
        <v>#REF!</v>
      </c>
      <c r="H325" s="6" t="e">
        <f>1*(G325&gt;CO!$E$10)</f>
        <v>#REF!</v>
      </c>
      <c r="I325" s="1"/>
      <c r="J325" s="1"/>
      <c r="K325" s="1"/>
      <c r="L325" s="1"/>
    </row>
    <row r="326" spans="3:12">
      <c r="C326" s="1"/>
      <c r="D326" s="1"/>
      <c r="E326" s="1">
        <v>319</v>
      </c>
      <c r="F326" s="1">
        <v>1200</v>
      </c>
      <c r="G326" s="4" t="e">
        <f>G325+(F326/CO!$B$12+CO!$B$9-G325)*(1-EXP(-CO!$B$12/CO!$B$10*CO!#REF!*60))</f>
        <v>#REF!</v>
      </c>
      <c r="H326" s="6" t="e">
        <f>1*(G326&gt;CO!$E$10)</f>
        <v>#REF!</v>
      </c>
      <c r="I326" s="1"/>
      <c r="J326" s="1"/>
      <c r="K326" s="1"/>
      <c r="L326" s="1"/>
    </row>
    <row r="327" spans="3:12">
      <c r="C327" s="1"/>
      <c r="D327" s="1"/>
      <c r="E327" s="1">
        <v>320</v>
      </c>
      <c r="F327" s="1">
        <v>1200</v>
      </c>
      <c r="G327" s="4" t="e">
        <f>G326+(F327/CO!$B$12+CO!$B$9-G326)*(1-EXP(-CO!$B$12/CO!$B$10*CO!#REF!*60))</f>
        <v>#REF!</v>
      </c>
      <c r="H327" s="6" t="e">
        <f>1*(G327&gt;CO!$E$10)</f>
        <v>#REF!</v>
      </c>
      <c r="I327" s="1"/>
      <c r="J327" s="1"/>
      <c r="K327" s="1"/>
      <c r="L327" s="1"/>
    </row>
    <row r="328" spans="3:12">
      <c r="C328" s="1"/>
      <c r="D328" s="1"/>
      <c r="E328" s="1">
        <v>321</v>
      </c>
      <c r="F328" s="1">
        <v>1200</v>
      </c>
      <c r="G328" s="4" t="e">
        <f>G327+(F328/CO!$B$12+CO!$B$9-G327)*(1-EXP(-CO!$B$12/CO!$B$10*CO!#REF!*60))</f>
        <v>#REF!</v>
      </c>
      <c r="H328" s="6" t="e">
        <f>1*(G328&gt;CO!$E$10)</f>
        <v>#REF!</v>
      </c>
      <c r="I328" s="1"/>
      <c r="J328" s="1"/>
      <c r="K328" s="1"/>
      <c r="L328" s="1"/>
    </row>
    <row r="329" spans="3:12">
      <c r="C329" s="1"/>
      <c r="D329" s="1"/>
      <c r="E329" s="1">
        <v>322</v>
      </c>
      <c r="F329" s="1">
        <v>1200</v>
      </c>
      <c r="G329" s="4" t="e">
        <f>G328+(F329/CO!$B$12+CO!$B$9-G328)*(1-EXP(-CO!$B$12/CO!$B$10*CO!#REF!*60))</f>
        <v>#REF!</v>
      </c>
      <c r="H329" s="6" t="e">
        <f>1*(G329&gt;CO!$E$10)</f>
        <v>#REF!</v>
      </c>
      <c r="I329" s="1"/>
      <c r="J329" s="1"/>
      <c r="K329" s="1"/>
      <c r="L329" s="1"/>
    </row>
    <row r="330" spans="3:12">
      <c r="C330" s="1"/>
      <c r="D330" s="1"/>
      <c r="E330" s="1">
        <v>323</v>
      </c>
      <c r="F330" s="1">
        <v>1200</v>
      </c>
      <c r="G330" s="4" t="e">
        <f>G329+(F330/CO!$B$12+CO!$B$9-G329)*(1-EXP(-CO!$B$12/CO!$B$10*CO!#REF!*60))</f>
        <v>#REF!</v>
      </c>
      <c r="H330" s="6" t="e">
        <f>1*(G330&gt;CO!$E$10)</f>
        <v>#REF!</v>
      </c>
      <c r="I330" s="1"/>
      <c r="J330" s="1"/>
      <c r="K330" s="1"/>
      <c r="L330" s="1"/>
    </row>
    <row r="331" spans="3:12">
      <c r="C331" s="1"/>
      <c r="D331" s="1"/>
      <c r="E331" s="1">
        <v>324</v>
      </c>
      <c r="F331" s="1">
        <v>1200</v>
      </c>
      <c r="G331" s="4" t="e">
        <f>G330+(F331/CO!$B$12+CO!$B$9-G330)*(1-EXP(-CO!$B$12/CO!$B$10*CO!#REF!*60))</f>
        <v>#REF!</v>
      </c>
      <c r="H331" s="6" t="e">
        <f>1*(G331&gt;CO!$E$10)</f>
        <v>#REF!</v>
      </c>
      <c r="I331" s="1"/>
      <c r="J331" s="1"/>
      <c r="K331" s="1"/>
      <c r="L331" s="1"/>
    </row>
    <row r="332" spans="3:12">
      <c r="C332" s="1"/>
      <c r="D332" s="1"/>
      <c r="E332" s="1">
        <v>325</v>
      </c>
      <c r="F332" s="1">
        <v>1200</v>
      </c>
      <c r="G332" s="4" t="e">
        <f>G331+(F332/CO!$B$12+CO!$B$9-G331)*(1-EXP(-CO!$B$12/CO!$B$10*CO!#REF!*60))</f>
        <v>#REF!</v>
      </c>
      <c r="H332" s="6" t="e">
        <f>1*(G332&gt;CO!$E$10)</f>
        <v>#REF!</v>
      </c>
      <c r="I332" s="1"/>
      <c r="J332" s="1"/>
      <c r="K332" s="1"/>
      <c r="L332" s="1"/>
    </row>
    <row r="333" spans="3:12">
      <c r="C333" s="1"/>
      <c r="D333" s="1"/>
      <c r="E333" s="1">
        <v>326</v>
      </c>
      <c r="F333" s="1">
        <v>1200</v>
      </c>
      <c r="G333" s="4" t="e">
        <f>G332+(F333/CO!$B$12+CO!$B$9-G332)*(1-EXP(-CO!$B$12/CO!$B$10*CO!#REF!*60))</f>
        <v>#REF!</v>
      </c>
      <c r="H333" s="6" t="e">
        <f>1*(G333&gt;CO!$E$10)</f>
        <v>#REF!</v>
      </c>
      <c r="I333" s="1"/>
      <c r="J333" s="1"/>
      <c r="K333" s="1"/>
      <c r="L333" s="1"/>
    </row>
    <row r="334" spans="3:12">
      <c r="C334" s="1"/>
      <c r="D334" s="1"/>
      <c r="E334" s="1">
        <v>327</v>
      </c>
      <c r="F334" s="1">
        <v>1200</v>
      </c>
      <c r="G334" s="4" t="e">
        <f>G333+(F334/CO!$B$12+CO!$B$9-G333)*(1-EXP(-CO!$B$12/CO!$B$10*CO!#REF!*60))</f>
        <v>#REF!</v>
      </c>
      <c r="H334" s="6" t="e">
        <f>1*(G334&gt;CO!$E$10)</f>
        <v>#REF!</v>
      </c>
      <c r="I334" s="1"/>
      <c r="J334" s="1"/>
      <c r="K334" s="1"/>
      <c r="L334" s="1"/>
    </row>
    <row r="335" spans="3:12">
      <c r="C335" s="1"/>
      <c r="D335" s="1"/>
      <c r="E335" s="1">
        <v>328</v>
      </c>
      <c r="F335" s="1">
        <v>1200</v>
      </c>
      <c r="G335" s="4" t="e">
        <f>G334+(F335/CO!$B$12+CO!$B$9-G334)*(1-EXP(-CO!$B$12/CO!$B$10*CO!#REF!*60))</f>
        <v>#REF!</v>
      </c>
      <c r="H335" s="6" t="e">
        <f>1*(G335&gt;CO!$E$10)</f>
        <v>#REF!</v>
      </c>
      <c r="I335" s="1"/>
      <c r="J335" s="1"/>
      <c r="K335" s="1"/>
      <c r="L335" s="1"/>
    </row>
    <row r="336" spans="3:12">
      <c r="C336" s="1"/>
      <c r="D336" s="1"/>
      <c r="E336" s="1">
        <v>329</v>
      </c>
      <c r="F336" s="1">
        <v>1200</v>
      </c>
      <c r="G336" s="4" t="e">
        <f>G335+(F336/CO!$B$12+CO!$B$9-G335)*(1-EXP(-CO!$B$12/CO!$B$10*CO!#REF!*60))</f>
        <v>#REF!</v>
      </c>
      <c r="H336" s="6" t="e">
        <f>1*(G336&gt;CO!$E$10)</f>
        <v>#REF!</v>
      </c>
      <c r="I336" s="1"/>
      <c r="J336" s="1"/>
      <c r="K336" s="1"/>
      <c r="L336" s="1"/>
    </row>
    <row r="337" spans="3:12">
      <c r="C337" s="1"/>
      <c r="D337" s="1"/>
      <c r="E337" s="1">
        <v>330</v>
      </c>
      <c r="F337" s="1">
        <v>1200</v>
      </c>
      <c r="G337" s="4" t="e">
        <f>G336+(F337/CO!$B$12+CO!$B$9-G336)*(1-EXP(-CO!$B$12/CO!$B$10*CO!#REF!*60))</f>
        <v>#REF!</v>
      </c>
      <c r="H337" s="6" t="e">
        <f>1*(G337&gt;CO!$E$10)</f>
        <v>#REF!</v>
      </c>
      <c r="I337" s="1"/>
      <c r="J337" s="1"/>
      <c r="K337" s="1"/>
      <c r="L337" s="1"/>
    </row>
    <row r="338" spans="3:12">
      <c r="C338" s="1"/>
      <c r="D338" s="1"/>
      <c r="E338" s="1">
        <v>331</v>
      </c>
      <c r="F338" s="1">
        <v>1200</v>
      </c>
      <c r="G338" s="4" t="e">
        <f>G337+(F338/CO!$B$12+CO!$B$9-G337)*(1-EXP(-CO!$B$12/CO!$B$10*CO!#REF!*60))</f>
        <v>#REF!</v>
      </c>
      <c r="H338" s="6" t="e">
        <f>1*(G338&gt;CO!$E$10)</f>
        <v>#REF!</v>
      </c>
      <c r="I338" s="1"/>
      <c r="J338" s="1"/>
      <c r="K338" s="1"/>
      <c r="L338" s="1"/>
    </row>
    <row r="339" spans="3:12">
      <c r="C339" s="1"/>
      <c r="D339" s="1"/>
      <c r="E339" s="1">
        <v>332</v>
      </c>
      <c r="F339" s="1">
        <v>1200</v>
      </c>
      <c r="G339" s="4" t="e">
        <f>G338+(F339/CO!$B$12+CO!$B$9-G338)*(1-EXP(-CO!$B$12/CO!$B$10*CO!#REF!*60))</f>
        <v>#REF!</v>
      </c>
      <c r="H339" s="6" t="e">
        <f>1*(G339&gt;CO!$E$10)</f>
        <v>#REF!</v>
      </c>
      <c r="I339" s="1"/>
      <c r="J339" s="1"/>
      <c r="K339" s="1"/>
      <c r="L339" s="1"/>
    </row>
    <row r="340" spans="3:12">
      <c r="C340" s="1"/>
      <c r="D340" s="1"/>
      <c r="E340" s="1">
        <v>333</v>
      </c>
      <c r="F340" s="1">
        <v>1200</v>
      </c>
      <c r="G340" s="4" t="e">
        <f>G339+(F340/CO!$B$12+CO!$B$9-G339)*(1-EXP(-CO!$B$12/CO!$B$10*CO!#REF!*60))</f>
        <v>#REF!</v>
      </c>
      <c r="H340" s="6" t="e">
        <f>1*(G340&gt;CO!$E$10)</f>
        <v>#REF!</v>
      </c>
      <c r="I340" s="1"/>
      <c r="J340" s="1"/>
      <c r="K340" s="1"/>
      <c r="L340" s="1"/>
    </row>
    <row r="341" spans="3:12">
      <c r="C341" s="1"/>
      <c r="D341" s="1"/>
      <c r="E341" s="1">
        <v>334</v>
      </c>
      <c r="F341" s="1">
        <v>1200</v>
      </c>
      <c r="G341" s="4" t="e">
        <f>G340+(F341/CO!$B$12+CO!$B$9-G340)*(1-EXP(-CO!$B$12/CO!$B$10*CO!#REF!*60))</f>
        <v>#REF!</v>
      </c>
      <c r="H341" s="6" t="e">
        <f>1*(G341&gt;CO!$E$10)</f>
        <v>#REF!</v>
      </c>
      <c r="I341" s="1"/>
      <c r="J341" s="1"/>
      <c r="K341" s="1"/>
      <c r="L341" s="1"/>
    </row>
    <row r="342" spans="3:12">
      <c r="C342" s="1"/>
      <c r="D342" s="1"/>
      <c r="E342" s="1">
        <v>335</v>
      </c>
      <c r="F342" s="1">
        <v>1200</v>
      </c>
      <c r="G342" s="4" t="e">
        <f>G341+(F342/CO!$B$12+CO!$B$9-G341)*(1-EXP(-CO!$B$12/CO!$B$10*CO!#REF!*60))</f>
        <v>#REF!</v>
      </c>
      <c r="H342" s="6" t="e">
        <f>1*(G342&gt;CO!$E$10)</f>
        <v>#REF!</v>
      </c>
      <c r="I342" s="1"/>
      <c r="J342" s="1"/>
      <c r="K342" s="1"/>
      <c r="L342" s="1"/>
    </row>
    <row r="343" spans="3:12">
      <c r="C343" s="1"/>
      <c r="D343" s="1"/>
      <c r="E343" s="1">
        <v>336</v>
      </c>
      <c r="F343" s="1">
        <v>1200</v>
      </c>
      <c r="G343" s="4" t="e">
        <f>G342+(F343/CO!$B$12+CO!$B$9-G342)*(1-EXP(-CO!$B$12/CO!$B$10*CO!#REF!*60))</f>
        <v>#REF!</v>
      </c>
      <c r="H343" s="6" t="e">
        <f>1*(G343&gt;CO!$E$10)</f>
        <v>#REF!</v>
      </c>
      <c r="I343" s="1"/>
      <c r="J343" s="1"/>
      <c r="K343" s="1"/>
      <c r="L343" s="1"/>
    </row>
    <row r="344" spans="3:12">
      <c r="C344" s="1"/>
      <c r="D344" s="1"/>
      <c r="E344" s="1">
        <v>337</v>
      </c>
      <c r="F344" s="1">
        <v>1200</v>
      </c>
      <c r="G344" s="4" t="e">
        <f>G343+(F344/CO!$B$12+CO!$B$9-G343)*(1-EXP(-CO!$B$12/CO!$B$10*CO!#REF!*60))</f>
        <v>#REF!</v>
      </c>
      <c r="H344" s="6" t="e">
        <f>1*(G344&gt;CO!$E$10)</f>
        <v>#REF!</v>
      </c>
      <c r="I344" s="1"/>
      <c r="J344" s="1"/>
      <c r="K344" s="1"/>
      <c r="L344" s="1"/>
    </row>
    <row r="345" spans="3:12">
      <c r="C345" s="1"/>
      <c r="D345" s="1"/>
      <c r="E345" s="1">
        <v>338</v>
      </c>
      <c r="F345" s="1">
        <v>1200</v>
      </c>
      <c r="G345" s="4" t="e">
        <f>G344+(F345/CO!$B$12+CO!$B$9-G344)*(1-EXP(-CO!$B$12/CO!$B$10*CO!#REF!*60))</f>
        <v>#REF!</v>
      </c>
      <c r="H345" s="6" t="e">
        <f>1*(G345&gt;CO!$E$10)</f>
        <v>#REF!</v>
      </c>
      <c r="I345" s="1"/>
      <c r="J345" s="1"/>
      <c r="K345" s="1"/>
      <c r="L345" s="1"/>
    </row>
    <row r="346" spans="3:12">
      <c r="C346" s="1"/>
      <c r="D346" s="1"/>
      <c r="E346" s="1">
        <v>339</v>
      </c>
      <c r="F346" s="1">
        <v>1200</v>
      </c>
      <c r="G346" s="4" t="e">
        <f>G345+(F346/CO!$B$12+CO!$B$9-G345)*(1-EXP(-CO!$B$12/CO!$B$10*CO!#REF!*60))</f>
        <v>#REF!</v>
      </c>
      <c r="H346" s="6" t="e">
        <f>1*(G346&gt;CO!$E$10)</f>
        <v>#REF!</v>
      </c>
      <c r="I346" s="1"/>
      <c r="J346" s="1"/>
      <c r="K346" s="1"/>
      <c r="L346" s="1"/>
    </row>
    <row r="347" spans="3:12">
      <c r="C347" s="1"/>
      <c r="D347" s="1"/>
      <c r="E347" s="1">
        <v>340</v>
      </c>
      <c r="F347" s="1">
        <v>1200</v>
      </c>
      <c r="G347" s="4" t="e">
        <f>G346+(F347/CO!$B$12+CO!$B$9-G346)*(1-EXP(-CO!$B$12/CO!$B$10*CO!#REF!*60))</f>
        <v>#REF!</v>
      </c>
      <c r="H347" s="6" t="e">
        <f>1*(G347&gt;CO!$E$10)</f>
        <v>#REF!</v>
      </c>
      <c r="I347" s="1"/>
      <c r="J347" s="1"/>
      <c r="K347" s="1"/>
      <c r="L347" s="1"/>
    </row>
    <row r="348" spans="3:12">
      <c r="C348" s="1"/>
      <c r="D348" s="1"/>
      <c r="E348" s="1">
        <v>341</v>
      </c>
      <c r="F348" s="1">
        <v>1200</v>
      </c>
      <c r="G348" s="4" t="e">
        <f>G347+(F348/CO!$B$12+CO!$B$9-G347)*(1-EXP(-CO!$B$12/CO!$B$10*CO!#REF!*60))</f>
        <v>#REF!</v>
      </c>
      <c r="H348" s="6" t="e">
        <f>1*(G348&gt;CO!$E$10)</f>
        <v>#REF!</v>
      </c>
      <c r="I348" s="1"/>
      <c r="J348" s="1"/>
      <c r="K348" s="1"/>
      <c r="L348" s="1"/>
    </row>
    <row r="349" spans="3:12">
      <c r="C349" s="1"/>
      <c r="D349" s="1"/>
      <c r="E349" s="1">
        <v>342</v>
      </c>
      <c r="F349" s="1">
        <v>1200</v>
      </c>
      <c r="G349" s="4" t="e">
        <f>G348+(F349/CO!$B$12+CO!$B$9-G348)*(1-EXP(-CO!$B$12/CO!$B$10*CO!#REF!*60))</f>
        <v>#REF!</v>
      </c>
      <c r="H349" s="6" t="e">
        <f>1*(G349&gt;CO!$E$10)</f>
        <v>#REF!</v>
      </c>
      <c r="I349" s="1"/>
      <c r="J349" s="1"/>
      <c r="K349" s="1"/>
      <c r="L349" s="1"/>
    </row>
    <row r="350" spans="3:12">
      <c r="C350" s="1"/>
      <c r="D350" s="1"/>
      <c r="E350" s="1">
        <v>343</v>
      </c>
      <c r="F350" s="1">
        <v>1200</v>
      </c>
      <c r="G350" s="4" t="e">
        <f>G349+(F350/CO!$B$12+CO!$B$9-G349)*(1-EXP(-CO!$B$12/CO!$B$10*CO!#REF!*60))</f>
        <v>#REF!</v>
      </c>
      <c r="H350" s="6" t="e">
        <f>1*(G350&gt;CO!$E$10)</f>
        <v>#REF!</v>
      </c>
      <c r="I350" s="1"/>
      <c r="J350" s="1"/>
      <c r="K350" s="1"/>
      <c r="L350" s="1"/>
    </row>
    <row r="351" spans="3:12">
      <c r="C351" s="1"/>
      <c r="D351" s="1"/>
      <c r="E351" s="1">
        <v>344</v>
      </c>
      <c r="F351" s="1">
        <v>1200</v>
      </c>
      <c r="G351" s="4" t="e">
        <f>G350+(F351/CO!$B$12+CO!$B$9-G350)*(1-EXP(-CO!$B$12/CO!$B$10*CO!#REF!*60))</f>
        <v>#REF!</v>
      </c>
      <c r="H351" s="6" t="e">
        <f>1*(G351&gt;CO!$E$10)</f>
        <v>#REF!</v>
      </c>
      <c r="I351" s="1"/>
      <c r="J351" s="1"/>
      <c r="K351" s="1"/>
      <c r="L351" s="1"/>
    </row>
    <row r="352" spans="3:12">
      <c r="C352" s="1"/>
      <c r="D352" s="1"/>
      <c r="E352" s="1">
        <v>345</v>
      </c>
      <c r="F352" s="1">
        <v>1200</v>
      </c>
      <c r="G352" s="4" t="e">
        <f>G351+(F352/CO!$B$12+CO!$B$9-G351)*(1-EXP(-CO!$B$12/CO!$B$10*CO!#REF!*60))</f>
        <v>#REF!</v>
      </c>
      <c r="H352" s="6" t="e">
        <f>1*(G352&gt;CO!$E$10)</f>
        <v>#REF!</v>
      </c>
      <c r="I352" s="1"/>
      <c r="J352" s="1"/>
      <c r="K352" s="1"/>
      <c r="L352" s="1"/>
    </row>
    <row r="353" spans="3:12">
      <c r="C353" s="1"/>
      <c r="D353" s="1"/>
      <c r="E353" s="1">
        <v>346</v>
      </c>
      <c r="F353" s="1">
        <v>1200</v>
      </c>
      <c r="G353" s="4" t="e">
        <f>G352+(F353/CO!$B$12+CO!$B$9-G352)*(1-EXP(-CO!$B$12/CO!$B$10*CO!#REF!*60))</f>
        <v>#REF!</v>
      </c>
      <c r="H353" s="6" t="e">
        <f>1*(G353&gt;CO!$E$10)</f>
        <v>#REF!</v>
      </c>
      <c r="I353" s="1"/>
      <c r="J353" s="1"/>
      <c r="K353" s="1"/>
      <c r="L353" s="1"/>
    </row>
    <row r="354" spans="3:12">
      <c r="C354" s="1"/>
      <c r="D354" s="1"/>
      <c r="E354" s="1">
        <v>347</v>
      </c>
      <c r="F354" s="1">
        <v>1200</v>
      </c>
      <c r="G354" s="4" t="e">
        <f>G353+(F354/CO!$B$12+CO!$B$9-G353)*(1-EXP(-CO!$B$12/CO!$B$10*CO!#REF!*60))</f>
        <v>#REF!</v>
      </c>
      <c r="H354" s="6" t="e">
        <f>1*(G354&gt;CO!$E$10)</f>
        <v>#REF!</v>
      </c>
      <c r="I354" s="1"/>
      <c r="J354" s="1"/>
      <c r="K354" s="1"/>
      <c r="L354" s="1"/>
    </row>
    <row r="355" spans="3:12">
      <c r="C355" s="1"/>
      <c r="D355" s="1"/>
      <c r="E355" s="1">
        <v>348</v>
      </c>
      <c r="F355" s="1">
        <v>1200</v>
      </c>
      <c r="G355" s="4" t="e">
        <f>G354+(F355/CO!$B$12+CO!$B$9-G354)*(1-EXP(-CO!$B$12/CO!$B$10*CO!#REF!*60))</f>
        <v>#REF!</v>
      </c>
      <c r="H355" s="6" t="e">
        <f>1*(G355&gt;CO!$E$10)</f>
        <v>#REF!</v>
      </c>
      <c r="I355" s="1"/>
      <c r="J355" s="1"/>
      <c r="K355" s="1"/>
      <c r="L355" s="1"/>
    </row>
    <row r="356" spans="3:12">
      <c r="C356" s="1"/>
      <c r="D356" s="1"/>
      <c r="E356" s="1">
        <v>349</v>
      </c>
      <c r="F356" s="1">
        <v>0</v>
      </c>
      <c r="G356" s="4" t="e">
        <f>G355+(F356/CO!$B$12+CO!$B$9-G355)*(1-EXP(-CO!$B$12/CO!$B$10*CO!#REF!*60))</f>
        <v>#REF!</v>
      </c>
      <c r="H356" s="6" t="e">
        <f>1*(G356&gt;CO!$E$10)</f>
        <v>#REF!</v>
      </c>
      <c r="I356" s="1"/>
      <c r="J356" s="1"/>
      <c r="K356" s="1"/>
      <c r="L356" s="1"/>
    </row>
    <row r="357" spans="3:12">
      <c r="C357" s="1"/>
      <c r="D357" s="1"/>
      <c r="E357" s="1">
        <v>350</v>
      </c>
      <c r="F357" s="1">
        <v>0</v>
      </c>
      <c r="G357" s="4" t="e">
        <f>G356+(F357/CO!$B$12+CO!$B$9-G356)*(1-EXP(-CO!$B$12/CO!$B$10*CO!#REF!*60))</f>
        <v>#REF!</v>
      </c>
      <c r="H357" s="6" t="e">
        <f>1*(G357&gt;CO!$E$10)</f>
        <v>#REF!</v>
      </c>
      <c r="I357" s="1"/>
      <c r="J357" s="1"/>
      <c r="K357" s="1"/>
      <c r="L357" s="1"/>
    </row>
    <row r="358" spans="3:12">
      <c r="C358" s="1"/>
      <c r="D358" s="1"/>
      <c r="E358" s="1">
        <v>351</v>
      </c>
      <c r="F358" s="1">
        <v>0</v>
      </c>
      <c r="G358" s="4" t="e">
        <f>G357+(F358/CO!$B$12+CO!$B$9-G357)*(1-EXP(-CO!$B$12/CO!$B$10*CO!#REF!*60))</f>
        <v>#REF!</v>
      </c>
      <c r="H358" s="6" t="e">
        <f>1*(G358&gt;CO!$E$10)</f>
        <v>#REF!</v>
      </c>
      <c r="I358" s="1"/>
      <c r="J358" s="1"/>
      <c r="K358" s="1"/>
      <c r="L358" s="1"/>
    </row>
    <row r="359" spans="3:12">
      <c r="C359" s="1"/>
      <c r="D359" s="1"/>
      <c r="E359" s="1">
        <v>352</v>
      </c>
      <c r="F359" s="1">
        <v>0</v>
      </c>
      <c r="G359" s="4" t="e">
        <f>G358+(F359/CO!$B$12+CO!$B$9-G358)*(1-EXP(-CO!$B$12/CO!$B$10*CO!#REF!*60))</f>
        <v>#REF!</v>
      </c>
      <c r="H359" s="6" t="e">
        <f>1*(G359&gt;CO!$E$10)</f>
        <v>#REF!</v>
      </c>
      <c r="I359" s="1"/>
      <c r="J359" s="1"/>
      <c r="K359" s="1"/>
      <c r="L359" s="1"/>
    </row>
    <row r="360" spans="3:12">
      <c r="C360" s="1"/>
      <c r="D360" s="1"/>
      <c r="E360" s="1">
        <v>353</v>
      </c>
      <c r="F360" s="1">
        <v>0</v>
      </c>
      <c r="G360" s="4" t="e">
        <f>G359+(F360/CO!$B$12+CO!$B$9-G359)*(1-EXP(-CO!$B$12/CO!$B$10*CO!#REF!*60))</f>
        <v>#REF!</v>
      </c>
      <c r="H360" s="6" t="e">
        <f>1*(G360&gt;CO!$E$10)</f>
        <v>#REF!</v>
      </c>
      <c r="I360" s="1"/>
      <c r="J360" s="1"/>
      <c r="K360" s="1"/>
      <c r="L360" s="1"/>
    </row>
    <row r="361" spans="3:12">
      <c r="C361" s="1"/>
      <c r="D361" s="1"/>
      <c r="E361" s="1">
        <v>354</v>
      </c>
      <c r="F361" s="1">
        <v>0</v>
      </c>
      <c r="G361" s="4" t="e">
        <f>G360+(F361/CO!$B$12+CO!$B$9-G360)*(1-EXP(-CO!$B$12/CO!$B$10*CO!#REF!*60))</f>
        <v>#REF!</v>
      </c>
      <c r="H361" s="6" t="e">
        <f>1*(G361&gt;CO!$E$10)</f>
        <v>#REF!</v>
      </c>
      <c r="I361" s="1"/>
      <c r="J361" s="1"/>
      <c r="K361" s="1"/>
      <c r="L361" s="1"/>
    </row>
    <row r="362" spans="3:12">
      <c r="C362" s="1"/>
      <c r="D362" s="1"/>
      <c r="E362" s="1">
        <v>355</v>
      </c>
      <c r="F362" s="1">
        <v>0</v>
      </c>
      <c r="G362" s="4" t="e">
        <f>G361+(F362/CO!$B$12+CO!$B$9-G361)*(1-EXP(-CO!$B$12/CO!$B$10*CO!#REF!*60))</f>
        <v>#REF!</v>
      </c>
      <c r="H362" s="6" t="e">
        <f>1*(G362&gt;CO!$E$10)</f>
        <v>#REF!</v>
      </c>
      <c r="I362" s="1"/>
      <c r="J362" s="1"/>
      <c r="K362" s="1"/>
      <c r="L362" s="1"/>
    </row>
    <row r="363" spans="3:12">
      <c r="C363" s="1"/>
      <c r="D363" s="1"/>
      <c r="E363" s="1">
        <v>356</v>
      </c>
      <c r="F363" s="1">
        <v>0</v>
      </c>
      <c r="G363" s="4" t="e">
        <f>G362+(F363/CO!$B$12+CO!$B$9-G362)*(1-EXP(-CO!$B$12/CO!$B$10*CO!#REF!*60))</f>
        <v>#REF!</v>
      </c>
      <c r="H363" s="6" t="e">
        <f>1*(G363&gt;CO!$E$10)</f>
        <v>#REF!</v>
      </c>
      <c r="I363" s="1"/>
      <c r="J363" s="1"/>
      <c r="K363" s="1"/>
      <c r="L363" s="1"/>
    </row>
    <row r="364" spans="3:12">
      <c r="C364" s="1"/>
      <c r="D364" s="1"/>
      <c r="E364" s="1">
        <v>357</v>
      </c>
      <c r="F364" s="1">
        <v>0</v>
      </c>
      <c r="G364" s="4" t="e">
        <f>G363+(F364/CO!$B$12+CO!$B$9-G363)*(1-EXP(-CO!$B$12/CO!$B$10*CO!#REF!*60))</f>
        <v>#REF!</v>
      </c>
      <c r="H364" s="6" t="e">
        <f>1*(G364&gt;CO!$E$10)</f>
        <v>#REF!</v>
      </c>
      <c r="I364" s="1"/>
      <c r="J364" s="1"/>
      <c r="K364" s="1"/>
      <c r="L364" s="1"/>
    </row>
    <row r="365" spans="3:12">
      <c r="C365" s="1"/>
      <c r="D365" s="1"/>
      <c r="E365" s="1">
        <v>358</v>
      </c>
      <c r="F365" s="1">
        <v>0</v>
      </c>
      <c r="G365" s="4" t="e">
        <f>G364+(F365/CO!$B$12+CO!$B$9-G364)*(1-EXP(-CO!$B$12/CO!$B$10*CO!#REF!*60))</f>
        <v>#REF!</v>
      </c>
      <c r="H365" s="6" t="e">
        <f>1*(G365&gt;CO!$E$10)</f>
        <v>#REF!</v>
      </c>
      <c r="I365" s="1"/>
      <c r="J365" s="1"/>
      <c r="K365" s="1"/>
      <c r="L365" s="1"/>
    </row>
    <row r="366" spans="3:12">
      <c r="C366" s="1"/>
      <c r="D366" s="1"/>
      <c r="E366" s="1">
        <v>359</v>
      </c>
      <c r="F366" s="1">
        <v>0</v>
      </c>
      <c r="G366" s="4" t="e">
        <f>G365+(F366/CO!$B$12+CO!$B$9-G365)*(1-EXP(-CO!$B$12/CO!$B$10*CO!#REF!*60))</f>
        <v>#REF!</v>
      </c>
      <c r="H366" s="6" t="e">
        <f>1*(G366&gt;CO!$E$10)</f>
        <v>#REF!</v>
      </c>
      <c r="I366" s="1"/>
      <c r="J366" s="1"/>
      <c r="K366" s="1"/>
      <c r="L366" s="1"/>
    </row>
    <row r="367" spans="3:12">
      <c r="C367" s="1"/>
      <c r="D367" s="1"/>
      <c r="E367" s="1">
        <v>360</v>
      </c>
      <c r="F367" s="1">
        <v>0</v>
      </c>
      <c r="G367" s="4" t="e">
        <f>G366+(F367/CO!$B$12+CO!$B$9-G366)*(1-EXP(-CO!$B$12/CO!$B$10*CO!#REF!*60))</f>
        <v>#REF!</v>
      </c>
      <c r="H367" s="6" t="e">
        <f>1*(G367&gt;CO!$E$10)</f>
        <v>#REF!</v>
      </c>
      <c r="I367" s="1"/>
      <c r="J367" s="1"/>
      <c r="K367" s="1"/>
      <c r="L367" s="1"/>
    </row>
    <row r="368" spans="3:12">
      <c r="C368" s="1"/>
      <c r="D368" s="1"/>
      <c r="E368" s="1">
        <v>361</v>
      </c>
      <c r="F368" s="1">
        <v>0</v>
      </c>
      <c r="G368" s="4" t="e">
        <f>G367+(F368/CO!$B$12+CO!$B$9-G367)*(1-EXP(-CO!$B$12/CO!$B$10*CO!#REF!*60))</f>
        <v>#REF!</v>
      </c>
      <c r="H368" s="6" t="e">
        <f>1*(G368&gt;CO!$E$10)</f>
        <v>#REF!</v>
      </c>
      <c r="I368" s="1"/>
      <c r="J368" s="1"/>
      <c r="K368" s="1"/>
      <c r="L368" s="1"/>
    </row>
    <row r="369" spans="3:12">
      <c r="C369" s="1"/>
      <c r="D369" s="1"/>
      <c r="E369" s="1">
        <v>362</v>
      </c>
      <c r="F369" s="1">
        <v>0</v>
      </c>
      <c r="G369" s="4" t="e">
        <f>G368+(F369/CO!$B$12+CO!$B$9-G368)*(1-EXP(-CO!$B$12/CO!$B$10*CO!#REF!*60))</f>
        <v>#REF!</v>
      </c>
      <c r="H369" s="6" t="e">
        <f>1*(G369&gt;CO!$E$10)</f>
        <v>#REF!</v>
      </c>
      <c r="I369" s="1"/>
      <c r="J369" s="1"/>
      <c r="K369" s="1"/>
      <c r="L369" s="1"/>
    </row>
    <row r="370" spans="3:12">
      <c r="C370" s="1"/>
      <c r="D370" s="1"/>
      <c r="E370" s="1">
        <v>363</v>
      </c>
      <c r="F370" s="1">
        <v>0</v>
      </c>
      <c r="G370" s="4" t="e">
        <f>G369+(F370/CO!$B$12+CO!$B$9-G369)*(1-EXP(-CO!$B$12/CO!$B$10*CO!#REF!*60))</f>
        <v>#REF!</v>
      </c>
      <c r="H370" s="6" t="e">
        <f>1*(G370&gt;CO!$E$10)</f>
        <v>#REF!</v>
      </c>
      <c r="I370" s="1"/>
      <c r="J370" s="1"/>
      <c r="K370" s="1"/>
      <c r="L370" s="1"/>
    </row>
    <row r="371" spans="3:12">
      <c r="C371" s="1"/>
      <c r="D371" s="1"/>
      <c r="E371" s="1">
        <v>364</v>
      </c>
      <c r="F371" s="1">
        <v>0</v>
      </c>
      <c r="G371" s="4" t="e">
        <f>G370+(F371/CO!$B$12+CO!$B$9-G370)*(1-EXP(-CO!$B$12/CO!$B$10*CO!#REF!*60))</f>
        <v>#REF!</v>
      </c>
      <c r="H371" s="6" t="e">
        <f>1*(G371&gt;CO!$E$10)</f>
        <v>#REF!</v>
      </c>
      <c r="I371" s="1"/>
      <c r="J371" s="1"/>
      <c r="K371" s="1"/>
      <c r="L371" s="1"/>
    </row>
    <row r="372" spans="3:12">
      <c r="C372" s="1"/>
      <c r="D372" s="1"/>
      <c r="E372" s="1">
        <v>365</v>
      </c>
      <c r="F372" s="1">
        <v>0</v>
      </c>
      <c r="G372" s="4" t="e">
        <f>G371+(F372/CO!$B$12+CO!$B$9-G371)*(1-EXP(-CO!$B$12/CO!$B$10*CO!#REF!*60))</f>
        <v>#REF!</v>
      </c>
      <c r="H372" s="6" t="e">
        <f>1*(G372&gt;CO!$E$10)</f>
        <v>#REF!</v>
      </c>
      <c r="I372" s="1"/>
      <c r="J372" s="1"/>
      <c r="K372" s="1"/>
      <c r="L372" s="1"/>
    </row>
    <row r="373" spans="3:12">
      <c r="C373" s="1"/>
      <c r="D373" s="1"/>
      <c r="E373" s="1">
        <v>366</v>
      </c>
      <c r="F373" s="1">
        <v>0</v>
      </c>
      <c r="G373" s="4" t="e">
        <f>G372+(F373/CO!$B$12+CO!$B$9-G372)*(1-EXP(-CO!$B$12/CO!$B$10*CO!#REF!*60))</f>
        <v>#REF!</v>
      </c>
      <c r="H373" s="6" t="e">
        <f>1*(G373&gt;CO!$E$10)</f>
        <v>#REF!</v>
      </c>
      <c r="I373" s="1"/>
      <c r="J373" s="1"/>
      <c r="K373" s="1"/>
      <c r="L373" s="1"/>
    </row>
    <row r="374" spans="3:12">
      <c r="C374" s="1"/>
      <c r="D374" s="1"/>
      <c r="E374" s="1">
        <v>367</v>
      </c>
      <c r="F374" s="1">
        <v>0</v>
      </c>
      <c r="G374" s="4" t="e">
        <f>G373+(F374/CO!$B$12+CO!$B$9-G373)*(1-EXP(-CO!$B$12/CO!$B$10*CO!#REF!*60))</f>
        <v>#REF!</v>
      </c>
      <c r="H374" s="6" t="e">
        <f>1*(G374&gt;CO!$E$10)</f>
        <v>#REF!</v>
      </c>
      <c r="I374" s="1"/>
      <c r="J374" s="1"/>
      <c r="K374" s="1"/>
      <c r="L374" s="1"/>
    </row>
    <row r="375" spans="3:12">
      <c r="C375" s="1"/>
      <c r="D375" s="1"/>
      <c r="E375" s="1">
        <v>368</v>
      </c>
      <c r="F375" s="1">
        <v>0</v>
      </c>
      <c r="G375" s="4" t="e">
        <f>G374+(F375/CO!$B$12+CO!$B$9-G374)*(1-EXP(-CO!$B$12/CO!$B$10*CO!#REF!*60))</f>
        <v>#REF!</v>
      </c>
      <c r="H375" s="6" t="e">
        <f>1*(G375&gt;CO!$E$10)</f>
        <v>#REF!</v>
      </c>
      <c r="I375" s="1"/>
      <c r="J375" s="1"/>
      <c r="K375" s="1"/>
      <c r="L375" s="1"/>
    </row>
    <row r="376" spans="3:12">
      <c r="C376" s="1"/>
      <c r="D376" s="1"/>
      <c r="E376" s="1">
        <v>369</v>
      </c>
      <c r="F376" s="1">
        <v>0</v>
      </c>
      <c r="G376" s="4" t="e">
        <f>G375+(F376/CO!$B$12+CO!$B$9-G375)*(1-EXP(-CO!$B$12/CO!$B$10*CO!#REF!*60))</f>
        <v>#REF!</v>
      </c>
      <c r="H376" s="6" t="e">
        <f>1*(G376&gt;CO!$E$10)</f>
        <v>#REF!</v>
      </c>
      <c r="I376" s="1"/>
      <c r="J376" s="1"/>
      <c r="K376" s="1"/>
      <c r="L376" s="1"/>
    </row>
    <row r="377" spans="3:12">
      <c r="C377" s="1"/>
      <c r="D377" s="1"/>
      <c r="E377" s="1">
        <v>370</v>
      </c>
      <c r="F377" s="1">
        <v>0</v>
      </c>
      <c r="G377" s="4" t="e">
        <f>G376+(F377/CO!$B$12+CO!$B$9-G376)*(1-EXP(-CO!$B$12/CO!$B$10*CO!#REF!*60))</f>
        <v>#REF!</v>
      </c>
      <c r="H377" s="6" t="e">
        <f>1*(G377&gt;CO!$E$10)</f>
        <v>#REF!</v>
      </c>
      <c r="I377" s="1"/>
      <c r="J377" s="1"/>
      <c r="K377" s="1"/>
      <c r="L377" s="1"/>
    </row>
    <row r="378" spans="3:12">
      <c r="C378" s="1"/>
      <c r="D378" s="1"/>
      <c r="E378" s="1">
        <v>371</v>
      </c>
      <c r="F378" s="1">
        <v>0</v>
      </c>
      <c r="G378" s="4" t="e">
        <f>G377+(F378/CO!$B$12+CO!$B$9-G377)*(1-EXP(-CO!$B$12/CO!$B$10*CO!#REF!*60))</f>
        <v>#REF!</v>
      </c>
      <c r="H378" s="6" t="e">
        <f>1*(G378&gt;CO!$E$10)</f>
        <v>#REF!</v>
      </c>
      <c r="I378" s="1"/>
      <c r="J378" s="1"/>
      <c r="K378" s="1"/>
      <c r="L378" s="1"/>
    </row>
    <row r="379" spans="3:12">
      <c r="C379" s="1"/>
      <c r="D379" s="1"/>
      <c r="E379" s="1">
        <v>372</v>
      </c>
      <c r="F379" s="1">
        <v>0</v>
      </c>
      <c r="G379" s="4" t="e">
        <f>G378+(F379/CO!$B$12+CO!$B$9-G378)*(1-EXP(-CO!$B$12/CO!$B$10*CO!#REF!*60))</f>
        <v>#REF!</v>
      </c>
      <c r="H379" s="6" t="e">
        <f>1*(G379&gt;CO!$E$10)</f>
        <v>#REF!</v>
      </c>
      <c r="I379" s="1"/>
      <c r="J379" s="1"/>
      <c r="K379" s="1"/>
      <c r="L379" s="1"/>
    </row>
    <row r="380" spans="3:12">
      <c r="C380" s="1"/>
      <c r="D380" s="1"/>
      <c r="E380" s="1">
        <v>373</v>
      </c>
      <c r="F380" s="1">
        <v>0</v>
      </c>
      <c r="G380" s="4" t="e">
        <f>G379+(F380/CO!$B$12+CO!$B$9-G379)*(1-EXP(-CO!$B$12/CO!$B$10*CO!#REF!*60))</f>
        <v>#REF!</v>
      </c>
      <c r="H380" s="6" t="e">
        <f>1*(G380&gt;CO!$E$10)</f>
        <v>#REF!</v>
      </c>
      <c r="I380" s="1"/>
      <c r="J380" s="1"/>
      <c r="K380" s="1"/>
      <c r="L380" s="1"/>
    </row>
    <row r="381" spans="3:12">
      <c r="C381" s="1"/>
      <c r="D381" s="1"/>
      <c r="E381" s="1">
        <v>374</v>
      </c>
      <c r="F381" s="1">
        <v>0</v>
      </c>
      <c r="G381" s="4" t="e">
        <f>G380+(F381/CO!$B$12+CO!$B$9-G380)*(1-EXP(-CO!$B$12/CO!$B$10*CO!#REF!*60))</f>
        <v>#REF!</v>
      </c>
      <c r="H381" s="6" t="e">
        <f>1*(G381&gt;CO!$E$10)</f>
        <v>#REF!</v>
      </c>
      <c r="I381" s="1"/>
      <c r="J381" s="1"/>
      <c r="K381" s="1"/>
      <c r="L381" s="1"/>
    </row>
    <row r="382" spans="3:12">
      <c r="C382" s="1"/>
      <c r="D382" s="1"/>
      <c r="E382" s="1">
        <v>375</v>
      </c>
      <c r="F382" s="1">
        <v>0</v>
      </c>
      <c r="G382" s="4" t="e">
        <f>G381+(F382/CO!$B$12+CO!$B$9-G381)*(1-EXP(-CO!$B$12/CO!$B$10*CO!#REF!*60))</f>
        <v>#REF!</v>
      </c>
      <c r="H382" s="6" t="e">
        <f>1*(G382&gt;CO!$E$10)</f>
        <v>#REF!</v>
      </c>
      <c r="I382" s="1"/>
      <c r="J382" s="1"/>
      <c r="K382" s="1"/>
      <c r="L382" s="1"/>
    </row>
    <row r="383" spans="3:12">
      <c r="C383" s="1"/>
      <c r="D383" s="1"/>
      <c r="E383" s="1">
        <v>376</v>
      </c>
      <c r="F383" s="1">
        <v>0</v>
      </c>
      <c r="G383" s="4" t="e">
        <f>G382+(F383/CO!$B$12+CO!$B$9-G382)*(1-EXP(-CO!$B$12/CO!$B$10*CO!#REF!*60))</f>
        <v>#REF!</v>
      </c>
      <c r="H383" s="6" t="e">
        <f>1*(G383&gt;CO!$E$10)</f>
        <v>#REF!</v>
      </c>
      <c r="I383" s="1"/>
      <c r="J383" s="1"/>
      <c r="K383" s="1"/>
      <c r="L383" s="1"/>
    </row>
    <row r="384" spans="3:12">
      <c r="C384" s="1"/>
      <c r="D384" s="1"/>
      <c r="E384" s="1">
        <v>377</v>
      </c>
      <c r="F384" s="1">
        <v>0</v>
      </c>
      <c r="G384" s="4" t="e">
        <f>G383+(F384/CO!$B$12+CO!$B$9-G383)*(1-EXP(-CO!$B$12/CO!$B$10*CO!#REF!*60))</f>
        <v>#REF!</v>
      </c>
      <c r="H384" s="6" t="e">
        <f>1*(G384&gt;CO!$E$10)</f>
        <v>#REF!</v>
      </c>
      <c r="I384" s="1"/>
      <c r="J384" s="1"/>
      <c r="K384" s="1"/>
      <c r="L384" s="1"/>
    </row>
    <row r="385" spans="3:12">
      <c r="C385" s="1"/>
      <c r="D385" s="1"/>
      <c r="E385" s="1">
        <v>378</v>
      </c>
      <c r="F385" s="1">
        <v>0</v>
      </c>
      <c r="G385" s="4" t="e">
        <f>G384+(F385/CO!$B$12+CO!$B$9-G384)*(1-EXP(-CO!$B$12/CO!$B$10*CO!#REF!*60))</f>
        <v>#REF!</v>
      </c>
      <c r="H385" s="6" t="e">
        <f>1*(G385&gt;CO!$E$10)</f>
        <v>#REF!</v>
      </c>
      <c r="I385" s="1"/>
      <c r="J385" s="1"/>
      <c r="K385" s="1"/>
      <c r="L385" s="1"/>
    </row>
    <row r="386" spans="3:12">
      <c r="C386" s="1"/>
      <c r="D386" s="1"/>
      <c r="E386" s="1">
        <v>379</v>
      </c>
      <c r="F386" s="1">
        <v>0</v>
      </c>
      <c r="G386" s="4" t="e">
        <f>G385+(F386/CO!$B$12+CO!$B$9-G385)*(1-EXP(-CO!$B$12/CO!$B$10*CO!#REF!*60))</f>
        <v>#REF!</v>
      </c>
      <c r="H386" s="6" t="e">
        <f>1*(G386&gt;CO!$E$10)</f>
        <v>#REF!</v>
      </c>
      <c r="I386" s="1"/>
      <c r="J386" s="1"/>
      <c r="K386" s="1"/>
      <c r="L386" s="1"/>
    </row>
    <row r="387" spans="3:12">
      <c r="C387" s="1"/>
      <c r="D387" s="1"/>
      <c r="E387" s="1">
        <v>380</v>
      </c>
      <c r="F387" s="1">
        <v>0</v>
      </c>
      <c r="G387" s="4" t="e">
        <f>G386+(F387/CO!$B$12+CO!$B$9-G386)*(1-EXP(-CO!$B$12/CO!$B$10*CO!#REF!*60))</f>
        <v>#REF!</v>
      </c>
      <c r="H387" s="6" t="e">
        <f>1*(G387&gt;CO!$E$10)</f>
        <v>#REF!</v>
      </c>
      <c r="I387" s="1"/>
      <c r="J387" s="1"/>
      <c r="K387" s="1"/>
      <c r="L387" s="1"/>
    </row>
    <row r="388" spans="3:12">
      <c r="C388" s="1"/>
      <c r="D388" s="1"/>
      <c r="E388" s="1">
        <v>381</v>
      </c>
      <c r="F388" s="1">
        <v>0</v>
      </c>
      <c r="G388" s="4" t="e">
        <f>G387+(F388/CO!$B$12+CO!$B$9-G387)*(1-EXP(-CO!$B$12/CO!$B$10*CO!#REF!*60))</f>
        <v>#REF!</v>
      </c>
      <c r="H388" s="6" t="e">
        <f>1*(G388&gt;CO!$E$10)</f>
        <v>#REF!</v>
      </c>
      <c r="I388" s="1"/>
      <c r="J388" s="1"/>
      <c r="K388" s="1"/>
      <c r="L388" s="1"/>
    </row>
    <row r="389" spans="3:12">
      <c r="C389" s="1"/>
      <c r="D389" s="1"/>
      <c r="E389" s="1">
        <v>382</v>
      </c>
      <c r="F389" s="1">
        <v>0</v>
      </c>
      <c r="G389" s="4" t="e">
        <f>G388+(F389/CO!$B$12+CO!$B$9-G388)*(1-EXP(-CO!$B$12/CO!$B$10*CO!#REF!*60))</f>
        <v>#REF!</v>
      </c>
      <c r="H389" s="6" t="e">
        <f>1*(G389&gt;CO!$E$10)</f>
        <v>#REF!</v>
      </c>
      <c r="I389" s="1"/>
      <c r="J389" s="1"/>
      <c r="K389" s="1"/>
      <c r="L389" s="1"/>
    </row>
    <row r="390" spans="3:12">
      <c r="C390" s="1"/>
      <c r="D390" s="1"/>
      <c r="E390" s="1">
        <v>383</v>
      </c>
      <c r="F390" s="1">
        <v>0</v>
      </c>
      <c r="G390" s="4" t="e">
        <f>G389+(F390/CO!$B$12+CO!$B$9-G389)*(1-EXP(-CO!$B$12/CO!$B$10*CO!#REF!*60))</f>
        <v>#REF!</v>
      </c>
      <c r="H390" s="6" t="e">
        <f>1*(G390&gt;CO!$E$10)</f>
        <v>#REF!</v>
      </c>
      <c r="I390" s="1"/>
      <c r="J390" s="1"/>
      <c r="K390" s="1"/>
      <c r="L390" s="1"/>
    </row>
    <row r="391" spans="3:12">
      <c r="C391" s="1"/>
      <c r="D391" s="1"/>
      <c r="E391" s="1">
        <v>384</v>
      </c>
      <c r="F391" s="1">
        <v>0</v>
      </c>
      <c r="G391" s="4" t="e">
        <f>G390+(F391/CO!$B$12+CO!$B$9-G390)*(1-EXP(-CO!$B$12/CO!$B$10*CO!#REF!*60))</f>
        <v>#REF!</v>
      </c>
      <c r="H391" s="6" t="e">
        <f>1*(G391&gt;CO!$E$10)</f>
        <v>#REF!</v>
      </c>
      <c r="I391" s="1"/>
      <c r="J391" s="1"/>
      <c r="K391" s="1"/>
      <c r="L391" s="1"/>
    </row>
    <row r="392" spans="3:12">
      <c r="C392" s="1"/>
      <c r="D392" s="1"/>
      <c r="E392" s="1">
        <v>385</v>
      </c>
      <c r="F392" s="1">
        <v>0</v>
      </c>
      <c r="G392" s="4" t="e">
        <f>G391+(F392/CO!$B$12+CO!$B$9-G391)*(1-EXP(-CO!$B$12/CO!$B$10*CO!#REF!*60))</f>
        <v>#REF!</v>
      </c>
      <c r="H392" s="6" t="e">
        <f>1*(G392&gt;CO!$E$10)</f>
        <v>#REF!</v>
      </c>
      <c r="I392" s="1"/>
      <c r="J392" s="1"/>
      <c r="K392" s="1"/>
      <c r="L392" s="1"/>
    </row>
    <row r="393" spans="3:12">
      <c r="C393" s="1"/>
      <c r="D393" s="1"/>
      <c r="E393" s="1">
        <v>386</v>
      </c>
      <c r="F393" s="1">
        <v>0</v>
      </c>
      <c r="G393" s="4" t="e">
        <f>G392+(F393/CO!$B$12+CO!$B$9-G392)*(1-EXP(-CO!$B$12/CO!$B$10*CO!#REF!*60))</f>
        <v>#REF!</v>
      </c>
      <c r="H393" s="6" t="e">
        <f>1*(G393&gt;CO!$E$10)</f>
        <v>#REF!</v>
      </c>
      <c r="I393" s="1"/>
      <c r="J393" s="1"/>
      <c r="K393" s="1"/>
      <c r="L393" s="1"/>
    </row>
    <row r="394" spans="3:12">
      <c r="C394" s="1"/>
      <c r="D394" s="1"/>
      <c r="E394" s="1">
        <v>387</v>
      </c>
      <c r="F394" s="1">
        <v>0</v>
      </c>
      <c r="G394" s="4" t="e">
        <f>G393+(F394/CO!$B$12+CO!$B$9-G393)*(1-EXP(-CO!$B$12/CO!$B$10*CO!#REF!*60))</f>
        <v>#REF!</v>
      </c>
      <c r="H394" s="6" t="e">
        <f>1*(G394&gt;CO!$E$10)</f>
        <v>#REF!</v>
      </c>
      <c r="I394" s="1"/>
      <c r="J394" s="1"/>
      <c r="K394" s="1"/>
      <c r="L394" s="1"/>
    </row>
    <row r="395" spans="3:12">
      <c r="C395" s="1"/>
      <c r="D395" s="1"/>
      <c r="E395" s="1">
        <v>388</v>
      </c>
      <c r="F395" s="1">
        <v>0</v>
      </c>
      <c r="G395" s="4" t="e">
        <f>G394+(F395/CO!$B$12+CO!$B$9-G394)*(1-EXP(-CO!$B$12/CO!$B$10*CO!#REF!*60))</f>
        <v>#REF!</v>
      </c>
      <c r="H395" s="6" t="e">
        <f>1*(G395&gt;CO!$E$10)</f>
        <v>#REF!</v>
      </c>
      <c r="I395" s="1"/>
      <c r="J395" s="1"/>
      <c r="K395" s="1"/>
      <c r="L395" s="1"/>
    </row>
    <row r="396" spans="3:12">
      <c r="C396" s="1"/>
      <c r="D396" s="1"/>
      <c r="E396" s="1">
        <v>389</v>
      </c>
      <c r="F396" s="1">
        <v>0</v>
      </c>
      <c r="G396" s="4" t="e">
        <f>G395+(F396/CO!$B$12+CO!$B$9-G395)*(1-EXP(-CO!$B$12/CO!$B$10*CO!#REF!*60))</f>
        <v>#REF!</v>
      </c>
      <c r="H396" s="6" t="e">
        <f>1*(G396&gt;CO!$E$10)</f>
        <v>#REF!</v>
      </c>
      <c r="I396" s="1"/>
      <c r="J396" s="1"/>
      <c r="K396" s="1"/>
      <c r="L396" s="1"/>
    </row>
    <row r="397" spans="3:12">
      <c r="C397" s="1"/>
      <c r="D397" s="1"/>
      <c r="E397" s="1">
        <v>390</v>
      </c>
      <c r="F397" s="1">
        <v>0</v>
      </c>
      <c r="G397" s="4" t="e">
        <f>G396+(F397/CO!$B$12+CO!$B$9-G396)*(1-EXP(-CO!$B$12/CO!$B$10*CO!#REF!*60))</f>
        <v>#REF!</v>
      </c>
      <c r="H397" s="6" t="e">
        <f>1*(G397&gt;CO!$E$10)</f>
        <v>#REF!</v>
      </c>
      <c r="I397" s="1"/>
      <c r="J397" s="1"/>
      <c r="K397" s="1"/>
      <c r="L397" s="1"/>
    </row>
    <row r="398" spans="3:12">
      <c r="C398" s="1"/>
      <c r="D398" s="1"/>
      <c r="E398" s="1">
        <v>391</v>
      </c>
      <c r="F398" s="1">
        <v>0</v>
      </c>
      <c r="G398" s="4" t="e">
        <f>G397+(F398/CO!$B$12+CO!$B$9-G397)*(1-EXP(-CO!$B$12/CO!$B$10*CO!#REF!*60))</f>
        <v>#REF!</v>
      </c>
      <c r="H398" s="6" t="e">
        <f>1*(G398&gt;CO!$E$10)</f>
        <v>#REF!</v>
      </c>
      <c r="I398" s="1"/>
      <c r="J398" s="1"/>
      <c r="K398" s="1"/>
      <c r="L398" s="1"/>
    </row>
    <row r="399" spans="3:12">
      <c r="C399" s="1"/>
      <c r="D399" s="1"/>
      <c r="E399" s="1">
        <v>392</v>
      </c>
      <c r="F399" s="1">
        <v>0</v>
      </c>
      <c r="G399" s="4" t="e">
        <f>G398+(F399/CO!$B$12+CO!$B$9-G398)*(1-EXP(-CO!$B$12/CO!$B$10*CO!#REF!*60))</f>
        <v>#REF!</v>
      </c>
      <c r="H399" s="6" t="e">
        <f>1*(G399&gt;CO!$E$10)</f>
        <v>#REF!</v>
      </c>
      <c r="I399" s="1"/>
      <c r="J399" s="1"/>
      <c r="K399" s="1"/>
      <c r="L399" s="1"/>
    </row>
    <row r="400" spans="3:12">
      <c r="C400" s="1"/>
      <c r="D400" s="1"/>
      <c r="E400" s="1">
        <v>393</v>
      </c>
      <c r="F400" s="1">
        <v>0</v>
      </c>
      <c r="G400" s="4" t="e">
        <f>G399+(F400/CO!$B$12+CO!$B$9-G399)*(1-EXP(-CO!$B$12/CO!$B$10*CO!#REF!*60))</f>
        <v>#REF!</v>
      </c>
      <c r="H400" s="6" t="e">
        <f>1*(G400&gt;CO!$E$10)</f>
        <v>#REF!</v>
      </c>
      <c r="I400" s="1"/>
      <c r="J400" s="1"/>
      <c r="K400" s="1"/>
      <c r="L400" s="1"/>
    </row>
    <row r="401" spans="3:12">
      <c r="C401" s="1"/>
      <c r="D401" s="1"/>
      <c r="E401" s="1">
        <v>394</v>
      </c>
      <c r="F401" s="1">
        <v>0</v>
      </c>
      <c r="G401" s="4" t="e">
        <f>G400+(F401/CO!$B$12+CO!$B$9-G400)*(1-EXP(-CO!$B$12/CO!$B$10*CO!#REF!*60))</f>
        <v>#REF!</v>
      </c>
      <c r="H401" s="6" t="e">
        <f>1*(G401&gt;CO!$E$10)</f>
        <v>#REF!</v>
      </c>
      <c r="I401" s="1"/>
      <c r="J401" s="1"/>
      <c r="K401" s="1"/>
      <c r="L401" s="1"/>
    </row>
    <row r="402" spans="3:12">
      <c r="C402" s="1"/>
      <c r="D402" s="1"/>
      <c r="E402" s="1">
        <v>395</v>
      </c>
      <c r="F402" s="1">
        <v>0</v>
      </c>
      <c r="G402" s="4" t="e">
        <f>G401+(F402/CO!$B$12+CO!$B$9-G401)*(1-EXP(-CO!$B$12/CO!$B$10*CO!#REF!*60))</f>
        <v>#REF!</v>
      </c>
      <c r="H402" s="6" t="e">
        <f>1*(G402&gt;CO!$E$10)</f>
        <v>#REF!</v>
      </c>
      <c r="I402" s="1"/>
      <c r="J402" s="1"/>
      <c r="K402" s="1"/>
      <c r="L402" s="1"/>
    </row>
    <row r="403" spans="3:12">
      <c r="C403" s="1"/>
      <c r="D403" s="1"/>
      <c r="E403" s="1">
        <v>396</v>
      </c>
      <c r="F403" s="1">
        <v>0</v>
      </c>
      <c r="G403" s="4" t="e">
        <f>G402+(F403/CO!$B$12+CO!$B$9-G402)*(1-EXP(-CO!$B$12/CO!$B$10*CO!#REF!*60))</f>
        <v>#REF!</v>
      </c>
      <c r="H403" s="6" t="e">
        <f>1*(G403&gt;CO!$E$10)</f>
        <v>#REF!</v>
      </c>
      <c r="I403" s="1"/>
      <c r="J403" s="1"/>
      <c r="K403" s="1"/>
      <c r="L403" s="1"/>
    </row>
    <row r="404" spans="3:12">
      <c r="C404" s="1"/>
      <c r="D404" s="1"/>
      <c r="E404" s="1">
        <v>397</v>
      </c>
      <c r="F404" s="1">
        <v>0</v>
      </c>
      <c r="G404" s="4" t="e">
        <f>G403+(F404/CO!$B$12+CO!$B$9-G403)*(1-EXP(-CO!$B$12/CO!$B$10*CO!#REF!*60))</f>
        <v>#REF!</v>
      </c>
      <c r="H404" s="6" t="e">
        <f>1*(G404&gt;CO!$E$10)</f>
        <v>#REF!</v>
      </c>
      <c r="I404" s="1"/>
      <c r="J404" s="1"/>
      <c r="K404" s="1"/>
      <c r="L404" s="1"/>
    </row>
    <row r="405" spans="3:12">
      <c r="C405" s="1"/>
      <c r="D405" s="1"/>
      <c r="E405" s="1">
        <v>398</v>
      </c>
      <c r="F405" s="1">
        <v>0</v>
      </c>
      <c r="G405" s="4" t="e">
        <f>G404+(F405/CO!$B$12+CO!$B$9-G404)*(1-EXP(-CO!$B$12/CO!$B$10*CO!#REF!*60))</f>
        <v>#REF!</v>
      </c>
      <c r="H405" s="6" t="e">
        <f>1*(G405&gt;CO!$E$10)</f>
        <v>#REF!</v>
      </c>
      <c r="I405" s="1"/>
      <c r="J405" s="1"/>
      <c r="K405" s="1"/>
      <c r="L405" s="1"/>
    </row>
    <row r="406" spans="3:12">
      <c r="C406" s="1"/>
      <c r="D406" s="1"/>
      <c r="E406" s="1">
        <v>399</v>
      </c>
      <c r="F406" s="1">
        <v>0</v>
      </c>
      <c r="G406" s="4" t="e">
        <f>G405+(F406/CO!$B$12+CO!$B$9-G405)*(1-EXP(-CO!$B$12/CO!$B$10*CO!#REF!*60))</f>
        <v>#REF!</v>
      </c>
      <c r="H406" s="6" t="e">
        <f>1*(G406&gt;CO!$E$10)</f>
        <v>#REF!</v>
      </c>
      <c r="I406" s="1"/>
      <c r="J406" s="1"/>
      <c r="K406" s="1"/>
      <c r="L406" s="1"/>
    </row>
    <row r="407" spans="3:12">
      <c r="C407" s="1"/>
      <c r="D407" s="1"/>
      <c r="E407" s="1">
        <v>400</v>
      </c>
      <c r="F407" s="1">
        <v>0</v>
      </c>
      <c r="G407" s="4" t="e">
        <f>G406+(F407/CO!$B$12+CO!$B$9-G406)*(1-EXP(-CO!$B$12/CO!$B$10*CO!#REF!*60))</f>
        <v>#REF!</v>
      </c>
      <c r="H407" s="6" t="e">
        <f>1*(G407&gt;CO!$E$10)</f>
        <v>#REF!</v>
      </c>
      <c r="I407" s="1"/>
      <c r="J407" s="1"/>
      <c r="K407" s="1"/>
      <c r="L407" s="1"/>
    </row>
    <row r="408" spans="3:12">
      <c r="C408" s="1"/>
      <c r="D408" s="1"/>
      <c r="E408" s="1">
        <v>401</v>
      </c>
      <c r="F408" s="1">
        <v>0</v>
      </c>
      <c r="G408" s="4" t="e">
        <f>G407+(F408/CO!$B$12+CO!$B$9-G407)*(1-EXP(-CO!$B$12/CO!$B$10*CO!#REF!*60))</f>
        <v>#REF!</v>
      </c>
      <c r="H408" s="6" t="e">
        <f>1*(G408&gt;CO!$E$10)</f>
        <v>#REF!</v>
      </c>
      <c r="I408" s="1"/>
      <c r="J408" s="1"/>
      <c r="K408" s="1"/>
      <c r="L408" s="1"/>
    </row>
    <row r="409" spans="3:12">
      <c r="C409" s="1"/>
      <c r="D409" s="1"/>
      <c r="E409" s="1">
        <v>402</v>
      </c>
      <c r="F409" s="1">
        <v>1200</v>
      </c>
      <c r="G409" s="4" t="e">
        <f>G408+(F409/CO!$B$12+CO!$B$9-G408)*(1-EXP(-CO!$B$12/CO!$B$10*CO!#REF!*60))</f>
        <v>#REF!</v>
      </c>
      <c r="H409" s="6" t="e">
        <f>1*(G409&gt;CO!$E$10)</f>
        <v>#REF!</v>
      </c>
      <c r="I409" s="1"/>
      <c r="J409" s="1"/>
      <c r="K409" s="1"/>
      <c r="L409" s="1"/>
    </row>
    <row r="410" spans="3:12">
      <c r="C410" s="1"/>
      <c r="D410" s="1"/>
      <c r="E410" s="1">
        <v>403</v>
      </c>
      <c r="F410" s="1">
        <v>1200</v>
      </c>
      <c r="G410" s="4" t="e">
        <f>G409+(F410/CO!$B$12+CO!$B$9-G409)*(1-EXP(-CO!$B$12/CO!$B$10*CO!#REF!*60))</f>
        <v>#REF!</v>
      </c>
      <c r="H410" s="6" t="e">
        <f>1*(G410&gt;CO!$E$10)</f>
        <v>#REF!</v>
      </c>
      <c r="I410" s="1"/>
      <c r="J410" s="1"/>
      <c r="K410" s="1"/>
      <c r="L410" s="1"/>
    </row>
    <row r="411" spans="3:12">
      <c r="C411" s="1"/>
      <c r="D411" s="1"/>
      <c r="E411" s="1">
        <v>404</v>
      </c>
      <c r="F411" s="1">
        <v>1200</v>
      </c>
      <c r="G411" s="4" t="e">
        <f>G410+(F411/CO!$B$12+CO!$B$9-G410)*(1-EXP(-CO!$B$12/CO!$B$10*CO!#REF!*60))</f>
        <v>#REF!</v>
      </c>
      <c r="H411" s="6" t="e">
        <f>1*(G411&gt;CO!$E$10)</f>
        <v>#REF!</v>
      </c>
      <c r="I411" s="1"/>
      <c r="J411" s="1"/>
      <c r="K411" s="1"/>
      <c r="L411" s="1"/>
    </row>
    <row r="412" spans="3:12">
      <c r="C412" s="1"/>
      <c r="D412" s="1"/>
      <c r="E412" s="1">
        <v>405</v>
      </c>
      <c r="F412" s="1">
        <v>1200</v>
      </c>
      <c r="G412" s="4" t="e">
        <f>G411+(F412/CO!$B$12+CO!$B$9-G411)*(1-EXP(-CO!$B$12/CO!$B$10*CO!#REF!*60))</f>
        <v>#REF!</v>
      </c>
      <c r="H412" s="6" t="e">
        <f>1*(G412&gt;CO!$E$10)</f>
        <v>#REF!</v>
      </c>
      <c r="I412" s="1"/>
      <c r="J412" s="1"/>
      <c r="K412" s="1"/>
      <c r="L412" s="1"/>
    </row>
    <row r="413" spans="3:12">
      <c r="C413" s="1"/>
      <c r="D413" s="1"/>
      <c r="E413" s="1">
        <v>406</v>
      </c>
      <c r="F413" s="1">
        <v>1200</v>
      </c>
      <c r="G413" s="4" t="e">
        <f>G412+(F413/CO!$B$12+CO!$B$9-G412)*(1-EXP(-CO!$B$12/CO!$B$10*CO!#REF!*60))</f>
        <v>#REF!</v>
      </c>
      <c r="H413" s="6" t="e">
        <f>1*(G413&gt;CO!$E$10)</f>
        <v>#REF!</v>
      </c>
      <c r="I413" s="1"/>
      <c r="J413" s="1"/>
      <c r="K413" s="1"/>
      <c r="L413" s="1"/>
    </row>
    <row r="414" spans="3:12">
      <c r="C414" s="1"/>
      <c r="D414" s="1"/>
      <c r="E414" s="1">
        <v>407</v>
      </c>
      <c r="F414" s="1">
        <v>1200</v>
      </c>
      <c r="G414" s="4" t="e">
        <f>G413+(F414/CO!$B$12+CO!$B$9-G413)*(1-EXP(-CO!$B$12/CO!$B$10*CO!#REF!*60))</f>
        <v>#REF!</v>
      </c>
      <c r="H414" s="6" t="e">
        <f>1*(G414&gt;CO!$E$10)</f>
        <v>#REF!</v>
      </c>
      <c r="I414" s="1"/>
      <c r="J414" s="1"/>
      <c r="K414" s="1"/>
      <c r="L414" s="1"/>
    </row>
    <row r="415" spans="3:12">
      <c r="C415" s="1"/>
      <c r="D415" s="1"/>
      <c r="E415" s="1">
        <v>408</v>
      </c>
      <c r="F415" s="1">
        <v>1200</v>
      </c>
      <c r="G415" s="4" t="e">
        <f>G414+(F415/CO!$B$12+CO!$B$9-G414)*(1-EXP(-CO!$B$12/CO!$B$10*CO!#REF!*60))</f>
        <v>#REF!</v>
      </c>
      <c r="H415" s="6" t="e">
        <f>1*(G415&gt;CO!$E$10)</f>
        <v>#REF!</v>
      </c>
      <c r="I415" s="1"/>
      <c r="J415" s="1"/>
      <c r="K415" s="1"/>
      <c r="L415" s="1"/>
    </row>
    <row r="416" spans="3:12">
      <c r="C416" s="1"/>
      <c r="D416" s="1"/>
      <c r="E416" s="1">
        <v>409</v>
      </c>
      <c r="F416" s="1">
        <v>1200</v>
      </c>
      <c r="G416" s="4" t="e">
        <f>G415+(F416/CO!$B$12+CO!$B$9-G415)*(1-EXP(-CO!$B$12/CO!$B$10*CO!#REF!*60))</f>
        <v>#REF!</v>
      </c>
      <c r="H416" s="6" t="e">
        <f>1*(G416&gt;CO!$E$10)</f>
        <v>#REF!</v>
      </c>
      <c r="I416" s="1"/>
      <c r="J416" s="1"/>
      <c r="K416" s="1"/>
      <c r="L416" s="1"/>
    </row>
    <row r="417" spans="3:12">
      <c r="C417" s="1"/>
      <c r="D417" s="1"/>
      <c r="E417" s="1">
        <v>410</v>
      </c>
      <c r="F417" s="1">
        <v>1200</v>
      </c>
      <c r="G417" s="4" t="e">
        <f>G416+(F417/CO!$B$12+CO!$B$9-G416)*(1-EXP(-CO!$B$12/CO!$B$10*CO!#REF!*60))</f>
        <v>#REF!</v>
      </c>
      <c r="H417" s="6" t="e">
        <f>1*(G417&gt;CO!$E$10)</f>
        <v>#REF!</v>
      </c>
      <c r="I417" s="1"/>
      <c r="J417" s="1"/>
      <c r="K417" s="1"/>
      <c r="L417" s="1"/>
    </row>
    <row r="418" spans="3:12">
      <c r="C418" s="1"/>
      <c r="D418" s="1"/>
      <c r="E418" s="1">
        <v>411</v>
      </c>
      <c r="F418" s="1">
        <v>1200</v>
      </c>
      <c r="G418" s="4" t="e">
        <f>G417+(F418/CO!$B$12+CO!$B$9-G417)*(1-EXP(-CO!$B$12/CO!$B$10*CO!#REF!*60))</f>
        <v>#REF!</v>
      </c>
      <c r="H418" s="6" t="e">
        <f>1*(G418&gt;CO!$E$10)</f>
        <v>#REF!</v>
      </c>
      <c r="I418" s="1"/>
      <c r="J418" s="1"/>
      <c r="K418" s="1"/>
      <c r="L418" s="1"/>
    </row>
    <row r="419" spans="3:12">
      <c r="C419" s="1"/>
      <c r="D419" s="1"/>
      <c r="E419" s="1">
        <v>412</v>
      </c>
      <c r="F419" s="1">
        <v>1200</v>
      </c>
      <c r="G419" s="4" t="e">
        <f>G418+(F419/CO!$B$12+CO!$B$9-G418)*(1-EXP(-CO!$B$12/CO!$B$10*CO!#REF!*60))</f>
        <v>#REF!</v>
      </c>
      <c r="H419" s="6" t="e">
        <f>1*(G419&gt;CO!$E$10)</f>
        <v>#REF!</v>
      </c>
      <c r="I419" s="1"/>
      <c r="J419" s="1"/>
      <c r="K419" s="1"/>
      <c r="L419" s="1"/>
    </row>
    <row r="420" spans="3:12">
      <c r="C420" s="1"/>
      <c r="D420" s="1"/>
      <c r="E420" s="1">
        <v>413</v>
      </c>
      <c r="F420" s="1">
        <v>1200</v>
      </c>
      <c r="G420" s="4" t="e">
        <f>G419+(F420/CO!$B$12+CO!$B$9-G419)*(1-EXP(-CO!$B$12/CO!$B$10*CO!#REF!*60))</f>
        <v>#REF!</v>
      </c>
      <c r="H420" s="6" t="e">
        <f>1*(G420&gt;CO!$E$10)</f>
        <v>#REF!</v>
      </c>
      <c r="I420" s="1"/>
      <c r="J420" s="1"/>
      <c r="K420" s="1"/>
      <c r="L420" s="1"/>
    </row>
    <row r="421" spans="3:12">
      <c r="C421" s="1"/>
      <c r="D421" s="1"/>
      <c r="E421" s="1">
        <v>414</v>
      </c>
      <c r="F421" s="1">
        <v>1200</v>
      </c>
      <c r="G421" s="4" t="e">
        <f>G420+(F421/CO!$B$12+CO!$B$9-G420)*(1-EXP(-CO!$B$12/CO!$B$10*CO!#REF!*60))</f>
        <v>#REF!</v>
      </c>
      <c r="H421" s="6" t="e">
        <f>1*(G421&gt;CO!$E$10)</f>
        <v>#REF!</v>
      </c>
      <c r="I421" s="1"/>
      <c r="J421" s="1"/>
      <c r="K421" s="1"/>
      <c r="L421" s="1"/>
    </row>
    <row r="422" spans="3:12">
      <c r="C422" s="1"/>
      <c r="D422" s="1"/>
      <c r="E422" s="1">
        <v>415</v>
      </c>
      <c r="F422" s="1">
        <v>1200</v>
      </c>
      <c r="G422" s="4" t="e">
        <f>G421+(F422/CO!$B$12+CO!$B$9-G421)*(1-EXP(-CO!$B$12/CO!$B$10*CO!#REF!*60))</f>
        <v>#REF!</v>
      </c>
      <c r="H422" s="6" t="e">
        <f>1*(G422&gt;CO!$E$10)</f>
        <v>#REF!</v>
      </c>
      <c r="I422" s="1"/>
      <c r="J422" s="1"/>
      <c r="K422" s="1"/>
      <c r="L422" s="1"/>
    </row>
    <row r="423" spans="3:12">
      <c r="C423" s="1"/>
      <c r="D423" s="1"/>
      <c r="E423" s="1">
        <v>416</v>
      </c>
      <c r="F423" s="1">
        <v>1200</v>
      </c>
      <c r="G423" s="4" t="e">
        <f>G422+(F423/CO!$B$12+CO!$B$9-G422)*(1-EXP(-CO!$B$12/CO!$B$10*CO!#REF!*60))</f>
        <v>#REF!</v>
      </c>
      <c r="H423" s="6" t="e">
        <f>1*(G423&gt;CO!$E$10)</f>
        <v>#REF!</v>
      </c>
      <c r="I423" s="1"/>
      <c r="J423" s="1"/>
      <c r="K423" s="1"/>
      <c r="L423" s="1"/>
    </row>
    <row r="424" spans="3:12">
      <c r="C424" s="1"/>
      <c r="D424" s="1"/>
      <c r="E424" s="1">
        <v>417</v>
      </c>
      <c r="F424" s="1">
        <v>1200</v>
      </c>
      <c r="G424" s="4" t="e">
        <f>G423+(F424/CO!$B$12+CO!$B$9-G423)*(1-EXP(-CO!$B$12/CO!$B$10*CO!#REF!*60))</f>
        <v>#REF!</v>
      </c>
      <c r="H424" s="6" t="e">
        <f>1*(G424&gt;CO!$E$10)</f>
        <v>#REF!</v>
      </c>
      <c r="I424" s="1"/>
      <c r="J424" s="1"/>
      <c r="K424" s="1"/>
      <c r="L424" s="1"/>
    </row>
    <row r="425" spans="3:12">
      <c r="C425" s="1"/>
      <c r="D425" s="1"/>
      <c r="E425" s="1">
        <v>418</v>
      </c>
      <c r="F425" s="1">
        <v>1200</v>
      </c>
      <c r="G425" s="4" t="e">
        <f>G424+(F425/CO!$B$12+CO!$B$9-G424)*(1-EXP(-CO!$B$12/CO!$B$10*CO!#REF!*60))</f>
        <v>#REF!</v>
      </c>
      <c r="H425" s="6" t="e">
        <f>1*(G425&gt;CO!$E$10)</f>
        <v>#REF!</v>
      </c>
      <c r="I425" s="1"/>
      <c r="J425" s="1"/>
      <c r="K425" s="1"/>
      <c r="L425" s="1"/>
    </row>
    <row r="426" spans="3:12">
      <c r="C426" s="1"/>
      <c r="D426" s="1"/>
      <c r="E426" s="1">
        <v>419</v>
      </c>
      <c r="F426" s="1">
        <v>1200</v>
      </c>
      <c r="G426" s="4" t="e">
        <f>G425+(F426/CO!$B$12+CO!$B$9-G425)*(1-EXP(-CO!$B$12/CO!$B$10*CO!#REF!*60))</f>
        <v>#REF!</v>
      </c>
      <c r="H426" s="6" t="e">
        <f>1*(G426&gt;CO!$E$10)</f>
        <v>#REF!</v>
      </c>
      <c r="I426" s="1"/>
      <c r="J426" s="1"/>
      <c r="K426" s="1"/>
      <c r="L426" s="1"/>
    </row>
    <row r="427" spans="3:12">
      <c r="C427" s="1"/>
      <c r="D427" s="1"/>
      <c r="E427" s="1">
        <v>420</v>
      </c>
      <c r="F427" s="1">
        <v>1200</v>
      </c>
      <c r="G427" s="4" t="e">
        <f>G426+(F427/CO!$B$12+CO!$B$9-G426)*(1-EXP(-CO!$B$12/CO!$B$10*CO!#REF!*60))</f>
        <v>#REF!</v>
      </c>
      <c r="H427" s="6" t="e">
        <f>1*(G427&gt;CO!$E$10)</f>
        <v>#REF!</v>
      </c>
      <c r="I427" s="1"/>
      <c r="J427" s="1"/>
      <c r="K427" s="1"/>
      <c r="L427" s="1"/>
    </row>
    <row r="428" spans="3:12">
      <c r="C428" s="1"/>
      <c r="D428" s="1"/>
      <c r="E428" s="1">
        <v>421</v>
      </c>
      <c r="F428" s="1">
        <v>1200</v>
      </c>
      <c r="G428" s="4" t="e">
        <f>G427+(F428/CO!$B$12+CO!$B$9-G427)*(1-EXP(-CO!$B$12/CO!$B$10*CO!#REF!*60))</f>
        <v>#REF!</v>
      </c>
      <c r="H428" s="6" t="e">
        <f>1*(G428&gt;CO!$E$10)</f>
        <v>#REF!</v>
      </c>
      <c r="I428" s="1"/>
      <c r="J428" s="1"/>
      <c r="K428" s="1"/>
      <c r="L428" s="1"/>
    </row>
    <row r="429" spans="3:12">
      <c r="C429" s="1"/>
      <c r="D429" s="1"/>
      <c r="E429" s="1">
        <v>422</v>
      </c>
      <c r="F429" s="1">
        <v>1200</v>
      </c>
      <c r="G429" s="4" t="e">
        <f>G428+(F429/CO!$B$12+CO!$B$9-G428)*(1-EXP(-CO!$B$12/CO!$B$10*CO!#REF!*60))</f>
        <v>#REF!</v>
      </c>
      <c r="H429" s="6" t="e">
        <f>1*(G429&gt;CO!$E$10)</f>
        <v>#REF!</v>
      </c>
      <c r="I429" s="1"/>
      <c r="J429" s="1"/>
      <c r="K429" s="1"/>
      <c r="L429" s="1"/>
    </row>
    <row r="430" spans="3:12">
      <c r="C430" s="1"/>
      <c r="D430" s="1"/>
      <c r="E430" s="1">
        <v>423</v>
      </c>
      <c r="F430" s="1">
        <v>1200</v>
      </c>
      <c r="G430" s="4" t="e">
        <f>G429+(F430/CO!$B$12+CO!$B$9-G429)*(1-EXP(-CO!$B$12/CO!$B$10*CO!#REF!*60))</f>
        <v>#REF!</v>
      </c>
      <c r="H430" s="6" t="e">
        <f>1*(G430&gt;CO!$E$10)</f>
        <v>#REF!</v>
      </c>
      <c r="I430" s="1"/>
      <c r="J430" s="1"/>
      <c r="K430" s="1"/>
      <c r="L430" s="1"/>
    </row>
    <row r="431" spans="3:12">
      <c r="C431" s="1"/>
      <c r="D431" s="1"/>
      <c r="E431" s="1">
        <v>424</v>
      </c>
      <c r="F431" s="1">
        <v>1200</v>
      </c>
      <c r="G431" s="4" t="e">
        <f>G430+(F431/CO!$B$12+CO!$B$9-G430)*(1-EXP(-CO!$B$12/CO!$B$10*CO!#REF!*60))</f>
        <v>#REF!</v>
      </c>
      <c r="H431" s="6" t="e">
        <f>1*(G431&gt;CO!$E$10)</f>
        <v>#REF!</v>
      </c>
      <c r="I431" s="1"/>
      <c r="J431" s="1"/>
      <c r="K431" s="1"/>
      <c r="L431" s="1"/>
    </row>
    <row r="432" spans="3:12">
      <c r="C432" s="1"/>
      <c r="D432" s="1"/>
      <c r="E432" s="1">
        <v>425</v>
      </c>
      <c r="F432" s="1">
        <v>1200</v>
      </c>
      <c r="G432" s="4" t="e">
        <f>G431+(F432/CO!$B$12+CO!$B$9-G431)*(1-EXP(-CO!$B$12/CO!$B$10*CO!#REF!*60))</f>
        <v>#REF!</v>
      </c>
      <c r="H432" s="6" t="e">
        <f>1*(G432&gt;CO!$E$10)</f>
        <v>#REF!</v>
      </c>
      <c r="I432" s="1"/>
      <c r="J432" s="1"/>
      <c r="K432" s="1"/>
      <c r="L432" s="1"/>
    </row>
    <row r="433" spans="3:12">
      <c r="C433" s="1"/>
      <c r="D433" s="1"/>
      <c r="E433" s="1">
        <v>426</v>
      </c>
      <c r="F433" s="1">
        <v>1200</v>
      </c>
      <c r="G433" s="4" t="e">
        <f>G432+(F433/CO!$B$12+CO!$B$9-G432)*(1-EXP(-CO!$B$12/CO!$B$10*CO!#REF!*60))</f>
        <v>#REF!</v>
      </c>
      <c r="H433" s="6" t="e">
        <f>1*(G433&gt;CO!$E$10)</f>
        <v>#REF!</v>
      </c>
      <c r="I433" s="1"/>
      <c r="J433" s="1"/>
      <c r="K433" s="1"/>
      <c r="L433" s="1"/>
    </row>
    <row r="434" spans="3:12">
      <c r="C434" s="1"/>
      <c r="D434" s="1"/>
      <c r="E434" s="1">
        <v>427</v>
      </c>
      <c r="F434" s="1">
        <v>1200</v>
      </c>
      <c r="G434" s="4" t="e">
        <f>G433+(F434/CO!$B$12+CO!$B$9-G433)*(1-EXP(-CO!$B$12/CO!$B$10*CO!#REF!*60))</f>
        <v>#REF!</v>
      </c>
      <c r="H434" s="6" t="e">
        <f>1*(G434&gt;CO!$E$10)</f>
        <v>#REF!</v>
      </c>
      <c r="I434" s="1"/>
      <c r="J434" s="1"/>
      <c r="K434" s="1"/>
      <c r="L434" s="1"/>
    </row>
    <row r="435" spans="3:12">
      <c r="C435" s="1"/>
      <c r="D435" s="1"/>
      <c r="E435" s="1">
        <v>428</v>
      </c>
      <c r="F435" s="1">
        <v>1200</v>
      </c>
      <c r="G435" s="4" t="e">
        <f>G434+(F435/CO!$B$12+CO!$B$9-G434)*(1-EXP(-CO!$B$12/CO!$B$10*CO!#REF!*60))</f>
        <v>#REF!</v>
      </c>
      <c r="H435" s="6" t="e">
        <f>1*(G435&gt;CO!$E$10)</f>
        <v>#REF!</v>
      </c>
      <c r="I435" s="1"/>
      <c r="J435" s="1"/>
      <c r="K435" s="1"/>
      <c r="L435" s="1"/>
    </row>
    <row r="436" spans="3:12">
      <c r="C436" s="1"/>
      <c r="D436" s="1"/>
      <c r="E436" s="1">
        <v>429</v>
      </c>
      <c r="F436" s="1">
        <v>1200</v>
      </c>
      <c r="G436" s="4" t="e">
        <f>G435+(F436/CO!$B$12+CO!$B$9-G435)*(1-EXP(-CO!$B$12/CO!$B$10*CO!#REF!*60))</f>
        <v>#REF!</v>
      </c>
      <c r="H436" s="6" t="e">
        <f>1*(G436&gt;CO!$E$10)</f>
        <v>#REF!</v>
      </c>
      <c r="I436" s="1"/>
      <c r="J436" s="1"/>
      <c r="K436" s="1"/>
      <c r="L436" s="1"/>
    </row>
    <row r="437" spans="3:12">
      <c r="C437" s="1"/>
      <c r="D437" s="1"/>
      <c r="E437" s="1">
        <v>430</v>
      </c>
      <c r="F437" s="1">
        <v>1200</v>
      </c>
      <c r="G437" s="4" t="e">
        <f>G436+(F437/CO!$B$12+CO!$B$9-G436)*(1-EXP(-CO!$B$12/CO!$B$10*CO!#REF!*60))</f>
        <v>#REF!</v>
      </c>
      <c r="H437" s="6" t="e">
        <f>1*(G437&gt;CO!$E$10)</f>
        <v>#REF!</v>
      </c>
      <c r="I437" s="1"/>
      <c r="J437" s="1"/>
      <c r="K437" s="1"/>
      <c r="L437" s="1"/>
    </row>
    <row r="438" spans="3:12">
      <c r="C438" s="1"/>
      <c r="D438" s="1"/>
      <c r="E438" s="1">
        <v>431</v>
      </c>
      <c r="F438" s="1">
        <v>1200</v>
      </c>
      <c r="G438" s="4" t="e">
        <f>G437+(F438/CO!$B$12+CO!$B$9-G437)*(1-EXP(-CO!$B$12/CO!$B$10*CO!#REF!*60))</f>
        <v>#REF!</v>
      </c>
      <c r="H438" s="6" t="e">
        <f>1*(G438&gt;CO!$E$10)</f>
        <v>#REF!</v>
      </c>
      <c r="I438" s="1"/>
      <c r="J438" s="1"/>
      <c r="K438" s="1"/>
      <c r="L438" s="1"/>
    </row>
    <row r="439" spans="3:12">
      <c r="C439" s="1"/>
      <c r="D439" s="1"/>
      <c r="E439" s="1">
        <v>432</v>
      </c>
      <c r="F439" s="1">
        <v>1200</v>
      </c>
      <c r="G439" s="4" t="e">
        <f>G438+(F439/CO!$B$12+CO!$B$9-G438)*(1-EXP(-CO!$B$12/CO!$B$10*CO!#REF!*60))</f>
        <v>#REF!</v>
      </c>
      <c r="H439" s="6" t="e">
        <f>1*(G439&gt;CO!$E$10)</f>
        <v>#REF!</v>
      </c>
      <c r="I439" s="1"/>
      <c r="J439" s="1"/>
      <c r="K439" s="1"/>
      <c r="L439" s="1"/>
    </row>
    <row r="440" spans="3:12">
      <c r="C440" s="1"/>
      <c r="D440" s="1"/>
      <c r="E440" s="1">
        <v>433</v>
      </c>
      <c r="F440" s="1">
        <v>1200</v>
      </c>
      <c r="G440" s="4" t="e">
        <f>G439+(F440/CO!$B$12+CO!$B$9-G439)*(1-EXP(-CO!$B$12/CO!$B$10*CO!#REF!*60))</f>
        <v>#REF!</v>
      </c>
      <c r="H440" s="6" t="e">
        <f>1*(G440&gt;CO!$E$10)</f>
        <v>#REF!</v>
      </c>
      <c r="I440" s="1"/>
      <c r="J440" s="1"/>
      <c r="K440" s="1"/>
      <c r="L440" s="1"/>
    </row>
    <row r="441" spans="3:12">
      <c r="C441" s="1"/>
      <c r="D441" s="1"/>
      <c r="E441" s="1">
        <v>434</v>
      </c>
      <c r="F441" s="1">
        <v>1200</v>
      </c>
      <c r="G441" s="4" t="e">
        <f>G440+(F441/CO!$B$12+CO!$B$9-G440)*(1-EXP(-CO!$B$12/CO!$B$10*CO!#REF!*60))</f>
        <v>#REF!</v>
      </c>
      <c r="H441" s="6" t="e">
        <f>1*(G441&gt;CO!$E$10)</f>
        <v>#REF!</v>
      </c>
      <c r="I441" s="1"/>
      <c r="J441" s="1"/>
      <c r="K441" s="1"/>
      <c r="L441" s="1"/>
    </row>
    <row r="442" spans="3:12">
      <c r="C442" s="1"/>
      <c r="D442" s="1"/>
      <c r="E442" s="1">
        <v>435</v>
      </c>
      <c r="F442" s="1">
        <v>1200</v>
      </c>
      <c r="G442" s="4" t="e">
        <f>G441+(F442/CO!$B$12+CO!$B$9-G441)*(1-EXP(-CO!$B$12/CO!$B$10*CO!#REF!*60))</f>
        <v>#REF!</v>
      </c>
      <c r="H442" s="6" t="e">
        <f>1*(G442&gt;CO!$E$10)</f>
        <v>#REF!</v>
      </c>
      <c r="I442" s="1"/>
      <c r="J442" s="1"/>
      <c r="K442" s="1"/>
      <c r="L442" s="1"/>
    </row>
    <row r="443" spans="3:12">
      <c r="C443" s="1"/>
      <c r="D443" s="1"/>
      <c r="E443" s="1">
        <v>436</v>
      </c>
      <c r="F443" s="1">
        <v>1200</v>
      </c>
      <c r="G443" s="4" t="e">
        <f>G442+(F443/CO!$B$12+CO!$B$9-G442)*(1-EXP(-CO!$B$12/CO!$B$10*CO!#REF!*60))</f>
        <v>#REF!</v>
      </c>
      <c r="H443" s="6" t="e">
        <f>1*(G443&gt;CO!$E$10)</f>
        <v>#REF!</v>
      </c>
      <c r="I443" s="1"/>
      <c r="J443" s="1"/>
      <c r="K443" s="1"/>
      <c r="L443" s="1"/>
    </row>
    <row r="444" spans="3:12">
      <c r="C444" s="1"/>
      <c r="D444" s="1"/>
      <c r="E444" s="1">
        <v>437</v>
      </c>
      <c r="F444" s="1">
        <v>1200</v>
      </c>
      <c r="G444" s="4" t="e">
        <f>G443+(F444/CO!$B$12+CO!$B$9-G443)*(1-EXP(-CO!$B$12/CO!$B$10*CO!#REF!*60))</f>
        <v>#REF!</v>
      </c>
      <c r="H444" s="6" t="e">
        <f>1*(G444&gt;CO!$E$10)</f>
        <v>#REF!</v>
      </c>
      <c r="I444" s="1"/>
      <c r="J444" s="1"/>
      <c r="K444" s="1"/>
      <c r="L444" s="1"/>
    </row>
    <row r="445" spans="3:12">
      <c r="C445" s="1"/>
      <c r="D445" s="1"/>
      <c r="E445" s="1">
        <v>438</v>
      </c>
      <c r="F445" s="1">
        <v>1200</v>
      </c>
      <c r="G445" s="4" t="e">
        <f>G444+(F445/CO!$B$12+CO!$B$9-G444)*(1-EXP(-CO!$B$12/CO!$B$10*CO!#REF!*60))</f>
        <v>#REF!</v>
      </c>
      <c r="H445" s="6" t="e">
        <f>1*(G445&gt;CO!$E$10)</f>
        <v>#REF!</v>
      </c>
      <c r="I445" s="1"/>
      <c r="J445" s="1"/>
      <c r="K445" s="1"/>
      <c r="L445" s="1"/>
    </row>
    <row r="446" spans="3:12">
      <c r="C446" s="1"/>
      <c r="D446" s="1"/>
      <c r="E446" s="1">
        <v>439</v>
      </c>
      <c r="F446" s="1">
        <v>1200</v>
      </c>
      <c r="G446" s="4" t="e">
        <f>G445+(F446/CO!$B$12+CO!$B$9-G445)*(1-EXP(-CO!$B$12/CO!$B$10*CO!#REF!*60))</f>
        <v>#REF!</v>
      </c>
      <c r="H446" s="6" t="e">
        <f>1*(G446&gt;CO!$E$10)</f>
        <v>#REF!</v>
      </c>
      <c r="I446" s="1"/>
      <c r="J446" s="1"/>
      <c r="K446" s="1"/>
      <c r="L446" s="1"/>
    </row>
    <row r="447" spans="3:12">
      <c r="C447" s="1"/>
      <c r="D447" s="1"/>
      <c r="E447" s="1">
        <v>440</v>
      </c>
      <c r="F447" s="1">
        <v>1200</v>
      </c>
      <c r="G447" s="4" t="e">
        <f>G446+(F447/CO!$B$12+CO!$B$9-G446)*(1-EXP(-CO!$B$12/CO!$B$10*CO!#REF!*60))</f>
        <v>#REF!</v>
      </c>
      <c r="H447" s="6" t="e">
        <f>1*(G447&gt;CO!$E$10)</f>
        <v>#REF!</v>
      </c>
      <c r="I447" s="1"/>
      <c r="J447" s="1"/>
      <c r="K447" s="1"/>
      <c r="L447" s="1"/>
    </row>
    <row r="448" spans="3:12">
      <c r="C448" s="1"/>
      <c r="D448" s="1"/>
      <c r="E448" s="1">
        <v>441</v>
      </c>
      <c r="F448" s="1">
        <v>1200</v>
      </c>
      <c r="G448" s="4" t="e">
        <f>G447+(F448/CO!$B$12+CO!$B$9-G447)*(1-EXP(-CO!$B$12/CO!$B$10*CO!#REF!*60))</f>
        <v>#REF!</v>
      </c>
      <c r="H448" s="6" t="e">
        <f>1*(G448&gt;CO!$E$10)</f>
        <v>#REF!</v>
      </c>
      <c r="I448" s="1"/>
      <c r="J448" s="1"/>
      <c r="K448" s="1"/>
      <c r="L448" s="1"/>
    </row>
    <row r="449" spans="3:12">
      <c r="C449" s="1"/>
      <c r="D449" s="1"/>
      <c r="E449" s="1">
        <v>442</v>
      </c>
      <c r="F449" s="1">
        <v>1200</v>
      </c>
      <c r="G449" s="4" t="e">
        <f>G448+(F449/CO!$B$12+CO!$B$9-G448)*(1-EXP(-CO!$B$12/CO!$B$10*CO!#REF!*60))</f>
        <v>#REF!</v>
      </c>
      <c r="H449" s="6" t="e">
        <f>1*(G449&gt;CO!$E$10)</f>
        <v>#REF!</v>
      </c>
      <c r="I449" s="1"/>
      <c r="J449" s="1"/>
      <c r="K449" s="1"/>
      <c r="L449" s="1"/>
    </row>
    <row r="450" spans="3:12">
      <c r="C450" s="1"/>
      <c r="D450" s="1"/>
      <c r="E450" s="1">
        <v>443</v>
      </c>
      <c r="F450" s="1">
        <v>1200</v>
      </c>
      <c r="G450" s="4" t="e">
        <f>G449+(F450/CO!$B$12+CO!$B$9-G449)*(1-EXP(-CO!$B$12/CO!$B$10*CO!#REF!*60))</f>
        <v>#REF!</v>
      </c>
      <c r="H450" s="6" t="e">
        <f>1*(G450&gt;CO!$E$10)</f>
        <v>#REF!</v>
      </c>
      <c r="I450" s="1"/>
      <c r="J450" s="1"/>
      <c r="K450" s="1"/>
      <c r="L450" s="1"/>
    </row>
    <row r="451" spans="3:12">
      <c r="C451" s="1"/>
      <c r="D451" s="1"/>
      <c r="E451" s="1">
        <v>444</v>
      </c>
      <c r="F451" s="1">
        <v>1200</v>
      </c>
      <c r="G451" s="4" t="e">
        <f>G450+(F451/CO!$B$12+CO!$B$9-G450)*(1-EXP(-CO!$B$12/CO!$B$10*CO!#REF!*60))</f>
        <v>#REF!</v>
      </c>
      <c r="H451" s="6" t="e">
        <f>1*(G451&gt;CO!$E$10)</f>
        <v>#REF!</v>
      </c>
      <c r="I451" s="1"/>
      <c r="J451" s="1"/>
      <c r="K451" s="1"/>
      <c r="L451" s="1"/>
    </row>
    <row r="452" spans="3:12">
      <c r="C452" s="1"/>
      <c r="D452" s="1"/>
      <c r="E452" s="1">
        <v>445</v>
      </c>
      <c r="F452" s="1">
        <v>1200</v>
      </c>
      <c r="G452" s="4" t="e">
        <f>G451+(F452/CO!$B$12+CO!$B$9-G451)*(1-EXP(-CO!$B$12/CO!$B$10*CO!#REF!*60))</f>
        <v>#REF!</v>
      </c>
      <c r="H452" s="6" t="e">
        <f>1*(G452&gt;CO!$E$10)</f>
        <v>#REF!</v>
      </c>
      <c r="I452" s="1"/>
      <c r="J452" s="1"/>
      <c r="K452" s="1"/>
      <c r="L452" s="1"/>
    </row>
    <row r="453" spans="3:12">
      <c r="C453" s="1"/>
      <c r="D453" s="1"/>
      <c r="E453" s="1">
        <v>446</v>
      </c>
      <c r="F453" s="1">
        <v>1200</v>
      </c>
      <c r="G453" s="4" t="e">
        <f>G452+(F453/CO!$B$12+CO!$B$9-G452)*(1-EXP(-CO!$B$12/CO!$B$10*CO!#REF!*60))</f>
        <v>#REF!</v>
      </c>
      <c r="H453" s="6" t="e">
        <f>1*(G453&gt;CO!$E$10)</f>
        <v>#REF!</v>
      </c>
      <c r="I453" s="1"/>
      <c r="J453" s="1"/>
      <c r="K453" s="1"/>
      <c r="L453" s="1"/>
    </row>
    <row r="454" spans="3:12">
      <c r="C454" s="1"/>
      <c r="D454" s="1"/>
      <c r="E454" s="1">
        <v>447</v>
      </c>
      <c r="F454" s="1">
        <v>1200</v>
      </c>
      <c r="G454" s="4" t="e">
        <f>G453+(F454/CO!$B$12+CO!$B$9-G453)*(1-EXP(-CO!$B$12/CO!$B$10*CO!#REF!*60))</f>
        <v>#REF!</v>
      </c>
      <c r="H454" s="6" t="e">
        <f>1*(G454&gt;CO!$E$10)</f>
        <v>#REF!</v>
      </c>
      <c r="I454" s="1"/>
      <c r="J454" s="1"/>
      <c r="K454" s="1"/>
      <c r="L454" s="1"/>
    </row>
    <row r="455" spans="3:12">
      <c r="C455" s="1"/>
      <c r="D455" s="1"/>
      <c r="E455" s="1">
        <v>448</v>
      </c>
      <c r="F455" s="1">
        <v>1200</v>
      </c>
      <c r="G455" s="4" t="e">
        <f>G454+(F455/CO!$B$12+CO!$B$9-G454)*(1-EXP(-CO!$B$12/CO!$B$10*CO!#REF!*60))</f>
        <v>#REF!</v>
      </c>
      <c r="H455" s="6" t="e">
        <f>1*(G455&gt;CO!$E$10)</f>
        <v>#REF!</v>
      </c>
      <c r="I455" s="1"/>
      <c r="J455" s="1"/>
      <c r="K455" s="1"/>
      <c r="L455" s="1"/>
    </row>
    <row r="456" spans="3:12">
      <c r="C456" s="1"/>
      <c r="D456" s="1"/>
      <c r="E456" s="1">
        <v>449</v>
      </c>
      <c r="F456" s="1">
        <v>1200</v>
      </c>
      <c r="G456" s="4" t="e">
        <f>G455+(F456/CO!$B$12+CO!$B$9-G455)*(1-EXP(-CO!$B$12/CO!$B$10*CO!#REF!*60))</f>
        <v>#REF!</v>
      </c>
      <c r="H456" s="6" t="e">
        <f>1*(G456&gt;CO!$E$10)</f>
        <v>#REF!</v>
      </c>
      <c r="I456" s="1"/>
      <c r="J456" s="1"/>
      <c r="K456" s="1"/>
      <c r="L456" s="1"/>
    </row>
    <row r="457" spans="3:12">
      <c r="C457" s="1"/>
      <c r="D457" s="1"/>
      <c r="E457" s="1">
        <v>450</v>
      </c>
      <c r="F457" s="1">
        <v>1200</v>
      </c>
      <c r="G457" s="4" t="e">
        <f>G456+(F457/CO!$B$12+CO!$B$9-G456)*(1-EXP(-CO!$B$12/CO!$B$10*CO!#REF!*60))</f>
        <v>#REF!</v>
      </c>
      <c r="H457" s="6" t="e">
        <f>1*(G457&gt;CO!$E$10)</f>
        <v>#REF!</v>
      </c>
      <c r="I457" s="1"/>
      <c r="J457" s="1"/>
      <c r="K457" s="1"/>
      <c r="L457" s="1"/>
    </row>
    <row r="458" spans="3:12">
      <c r="C458" s="1"/>
      <c r="D458" s="1"/>
      <c r="E458" s="1">
        <v>451</v>
      </c>
      <c r="F458" s="1">
        <v>1200</v>
      </c>
      <c r="G458" s="4" t="e">
        <f>G457+(F458/CO!$B$12+CO!$B$9-G457)*(1-EXP(-CO!$B$12/CO!$B$10*CO!#REF!*60))</f>
        <v>#REF!</v>
      </c>
      <c r="H458" s="6" t="e">
        <f>1*(G458&gt;CO!$E$10)</f>
        <v>#REF!</v>
      </c>
      <c r="I458" s="1"/>
      <c r="J458" s="1"/>
      <c r="K458" s="1"/>
      <c r="L458" s="1"/>
    </row>
    <row r="459" spans="3:12">
      <c r="C459" s="1"/>
      <c r="D459" s="1"/>
      <c r="E459" s="1">
        <v>452</v>
      </c>
      <c r="F459" s="1">
        <v>1200</v>
      </c>
      <c r="G459" s="4" t="e">
        <f>G458+(F459/CO!$B$12+CO!$B$9-G458)*(1-EXP(-CO!$B$12/CO!$B$10*CO!#REF!*60))</f>
        <v>#REF!</v>
      </c>
      <c r="H459" s="6" t="e">
        <f>1*(G459&gt;CO!$E$10)</f>
        <v>#REF!</v>
      </c>
      <c r="I459" s="1"/>
      <c r="J459" s="1"/>
      <c r="K459" s="1"/>
      <c r="L459" s="1"/>
    </row>
    <row r="460" spans="3:12">
      <c r="C460" s="1"/>
      <c r="D460" s="1"/>
      <c r="E460" s="1">
        <v>453</v>
      </c>
      <c r="F460" s="1">
        <v>1200</v>
      </c>
      <c r="G460" s="4" t="e">
        <f>G459+(F460/CO!$B$12+CO!$B$9-G459)*(1-EXP(-CO!$B$12/CO!$B$10*CO!#REF!*60))</f>
        <v>#REF!</v>
      </c>
      <c r="H460" s="6" t="e">
        <f>1*(G460&gt;CO!$E$10)</f>
        <v>#REF!</v>
      </c>
      <c r="I460" s="1"/>
      <c r="J460" s="1"/>
      <c r="K460" s="1"/>
      <c r="L460" s="1"/>
    </row>
    <row r="461" spans="3:12">
      <c r="C461" s="1"/>
      <c r="D461" s="1"/>
      <c r="E461" s="1">
        <v>454</v>
      </c>
      <c r="F461" s="1">
        <v>1200</v>
      </c>
      <c r="G461" s="4" t="e">
        <f>G460+(F461/CO!$B$12+CO!$B$9-G460)*(1-EXP(-CO!$B$12/CO!$B$10*CO!#REF!*60))</f>
        <v>#REF!</v>
      </c>
      <c r="H461" s="6" t="e">
        <f>1*(G461&gt;CO!$E$10)</f>
        <v>#REF!</v>
      </c>
      <c r="I461" s="1"/>
      <c r="J461" s="1"/>
      <c r="K461" s="1"/>
      <c r="L461" s="1"/>
    </row>
    <row r="462" spans="3:12">
      <c r="C462" s="1"/>
      <c r="D462" s="1"/>
      <c r="E462" s="1">
        <v>455</v>
      </c>
      <c r="F462" s="1">
        <v>1200</v>
      </c>
      <c r="G462" s="4" t="e">
        <f>G461+(F462/CO!$B$12+CO!$B$9-G461)*(1-EXP(-CO!$B$12/CO!$B$10*CO!#REF!*60))</f>
        <v>#REF!</v>
      </c>
      <c r="H462" s="6" t="e">
        <f>1*(G462&gt;CO!$E$10)</f>
        <v>#REF!</v>
      </c>
      <c r="I462" s="1"/>
      <c r="J462" s="1"/>
      <c r="K462" s="1"/>
      <c r="L462" s="1"/>
    </row>
    <row r="463" spans="3:12">
      <c r="C463" s="1"/>
      <c r="D463" s="1"/>
      <c r="E463" s="1">
        <v>456</v>
      </c>
      <c r="F463" s="1">
        <v>1200</v>
      </c>
      <c r="G463" s="4" t="e">
        <f>G462+(F463/CO!$B$12+CO!$B$9-G462)*(1-EXP(-CO!$B$12/CO!$B$10*CO!#REF!*60))</f>
        <v>#REF!</v>
      </c>
      <c r="H463" s="6" t="e">
        <f>1*(G463&gt;CO!$E$10)</f>
        <v>#REF!</v>
      </c>
      <c r="I463" s="1"/>
      <c r="J463" s="1"/>
      <c r="K463" s="1"/>
      <c r="L463" s="1"/>
    </row>
    <row r="464" spans="3:12">
      <c r="C464" s="1"/>
      <c r="D464" s="1"/>
      <c r="E464" s="1">
        <v>457</v>
      </c>
      <c r="F464" s="1">
        <v>1200</v>
      </c>
      <c r="G464" s="4" t="e">
        <f>G463+(F464/CO!$B$12+CO!$B$9-G463)*(1-EXP(-CO!$B$12/CO!$B$10*CO!#REF!*60))</f>
        <v>#REF!</v>
      </c>
      <c r="H464" s="6" t="e">
        <f>1*(G464&gt;CO!$E$10)</f>
        <v>#REF!</v>
      </c>
      <c r="I464" s="1"/>
      <c r="J464" s="1"/>
      <c r="K464" s="1"/>
      <c r="L464" s="1"/>
    </row>
    <row r="465" spans="3:12">
      <c r="C465" s="1"/>
      <c r="D465" s="1"/>
      <c r="E465" s="1">
        <v>458</v>
      </c>
      <c r="F465" s="1">
        <v>1200</v>
      </c>
      <c r="G465" s="4" t="e">
        <f>G464+(F465/CO!$B$12+CO!$B$9-G464)*(1-EXP(-CO!$B$12/CO!$B$10*CO!#REF!*60))</f>
        <v>#REF!</v>
      </c>
      <c r="H465" s="6" t="e">
        <f>1*(G465&gt;CO!$E$10)</f>
        <v>#REF!</v>
      </c>
      <c r="I465" s="1"/>
      <c r="J465" s="1"/>
      <c r="K465" s="1"/>
      <c r="L465" s="1"/>
    </row>
    <row r="466" spans="3:12">
      <c r="C466" s="1"/>
      <c r="D466" s="1"/>
      <c r="E466" s="1">
        <v>459</v>
      </c>
      <c r="F466" s="1">
        <v>1200</v>
      </c>
      <c r="G466" s="4" t="e">
        <f>G465+(F466/CO!$B$12+CO!$B$9-G465)*(1-EXP(-CO!$B$12/CO!$B$10*CO!#REF!*60))</f>
        <v>#REF!</v>
      </c>
      <c r="H466" s="6" t="e">
        <f>1*(G466&gt;CO!$E$10)</f>
        <v>#REF!</v>
      </c>
      <c r="I466" s="1"/>
      <c r="J466" s="1"/>
      <c r="K466" s="1"/>
      <c r="L466" s="1"/>
    </row>
    <row r="467" spans="3:12">
      <c r="C467" s="1"/>
      <c r="D467" s="1"/>
      <c r="E467" s="1">
        <v>460</v>
      </c>
      <c r="F467" s="1">
        <v>1200</v>
      </c>
      <c r="G467" s="4" t="e">
        <f>G466+(F467/CO!$B$12+CO!$B$9-G466)*(1-EXP(-CO!$B$12/CO!$B$10*CO!#REF!*60))</f>
        <v>#REF!</v>
      </c>
      <c r="H467" s="6" t="e">
        <f>1*(G467&gt;CO!$E$10)</f>
        <v>#REF!</v>
      </c>
      <c r="I467" s="1"/>
      <c r="J467" s="1"/>
      <c r="K467" s="1"/>
      <c r="L467" s="1"/>
    </row>
    <row r="468" spans="3:12">
      <c r="C468" s="1"/>
      <c r="D468" s="1"/>
      <c r="E468" s="1">
        <v>461</v>
      </c>
      <c r="F468" s="1">
        <v>1200</v>
      </c>
      <c r="G468" s="4" t="e">
        <f>G467+(F468/CO!$B$12+CO!$B$9-G467)*(1-EXP(-CO!$B$12/CO!$B$10*CO!#REF!*60))</f>
        <v>#REF!</v>
      </c>
      <c r="H468" s="6" t="e">
        <f>1*(G468&gt;CO!$E$10)</f>
        <v>#REF!</v>
      </c>
      <c r="I468" s="1"/>
      <c r="J468" s="1"/>
      <c r="K468" s="1"/>
      <c r="L468" s="1"/>
    </row>
    <row r="469" spans="3:12">
      <c r="C469" s="1"/>
      <c r="D469" s="1"/>
      <c r="E469" s="1">
        <v>462</v>
      </c>
      <c r="F469" s="1">
        <v>1200</v>
      </c>
      <c r="G469" s="4" t="e">
        <f>G468+(F469/CO!$B$12+CO!$B$9-G468)*(1-EXP(-CO!$B$12/CO!$B$10*CO!#REF!*60))</f>
        <v>#REF!</v>
      </c>
      <c r="H469" s="6" t="e">
        <f>1*(G469&gt;CO!$E$10)</f>
        <v>#REF!</v>
      </c>
      <c r="I469" s="1"/>
      <c r="J469" s="1"/>
      <c r="K469" s="1"/>
      <c r="L469" s="1"/>
    </row>
    <row r="470" spans="3:12">
      <c r="C470" s="1"/>
      <c r="D470" s="1"/>
      <c r="E470" s="1">
        <v>463</v>
      </c>
      <c r="F470" s="1">
        <v>1200</v>
      </c>
      <c r="G470" s="4" t="e">
        <f>G469+(F470/CO!$B$12+CO!$B$9-G469)*(1-EXP(-CO!$B$12/CO!$B$10*CO!#REF!*60))</f>
        <v>#REF!</v>
      </c>
      <c r="H470" s="6" t="e">
        <f>1*(G470&gt;CO!$E$10)</f>
        <v>#REF!</v>
      </c>
      <c r="I470" s="1"/>
      <c r="J470" s="1"/>
      <c r="K470" s="1"/>
      <c r="L470" s="1"/>
    </row>
    <row r="471" spans="3:12">
      <c r="C471" s="1"/>
      <c r="D471" s="1"/>
      <c r="E471" s="1">
        <v>464</v>
      </c>
      <c r="F471" s="1">
        <v>1200</v>
      </c>
      <c r="G471" s="4" t="e">
        <f>G470+(F471/CO!$B$12+CO!$B$9-G470)*(1-EXP(-CO!$B$12/CO!$B$10*CO!#REF!*60))</f>
        <v>#REF!</v>
      </c>
      <c r="H471" s="6" t="e">
        <f>1*(G471&gt;CO!$E$10)</f>
        <v>#REF!</v>
      </c>
      <c r="I471" s="1"/>
      <c r="J471" s="1"/>
      <c r="K471" s="1"/>
      <c r="L471" s="1"/>
    </row>
    <row r="472" spans="3:12">
      <c r="C472" s="1"/>
      <c r="D472" s="1"/>
      <c r="E472" s="1">
        <v>465</v>
      </c>
      <c r="F472" s="1">
        <v>1200</v>
      </c>
      <c r="G472" s="4" t="e">
        <f>G471+(F472/CO!$B$12+CO!$B$9-G471)*(1-EXP(-CO!$B$12/CO!$B$10*CO!#REF!*60))</f>
        <v>#REF!</v>
      </c>
      <c r="H472" s="6" t="e">
        <f>1*(G472&gt;CO!$E$10)</f>
        <v>#REF!</v>
      </c>
      <c r="I472" s="1"/>
      <c r="J472" s="1"/>
      <c r="K472" s="1"/>
      <c r="L472" s="1"/>
    </row>
    <row r="473" spans="3:12">
      <c r="C473" s="1"/>
      <c r="D473" s="1"/>
      <c r="E473" s="1">
        <v>466</v>
      </c>
      <c r="F473" s="1">
        <v>1200</v>
      </c>
      <c r="G473" s="4" t="e">
        <f>G472+(F473/CO!$B$12+CO!$B$9-G472)*(1-EXP(-CO!$B$12/CO!$B$10*CO!#REF!*60))</f>
        <v>#REF!</v>
      </c>
      <c r="H473" s="6" t="e">
        <f>1*(G473&gt;CO!$E$10)</f>
        <v>#REF!</v>
      </c>
      <c r="I473" s="1"/>
      <c r="J473" s="1"/>
      <c r="K473" s="1"/>
      <c r="L473" s="1"/>
    </row>
    <row r="474" spans="3:12">
      <c r="C474" s="1"/>
      <c r="D474" s="1"/>
      <c r="E474" s="1">
        <v>467</v>
      </c>
      <c r="F474" s="1">
        <v>1200</v>
      </c>
      <c r="G474" s="4" t="e">
        <f>G473+(F474/CO!$B$12+CO!$B$9-G473)*(1-EXP(-CO!$B$12/CO!$B$10*CO!#REF!*60))</f>
        <v>#REF!</v>
      </c>
      <c r="H474" s="6" t="e">
        <f>1*(G474&gt;CO!$E$10)</f>
        <v>#REF!</v>
      </c>
      <c r="I474" s="1"/>
      <c r="J474" s="1"/>
      <c r="K474" s="1"/>
      <c r="L474" s="1"/>
    </row>
    <row r="475" spans="3:12">
      <c r="C475" s="1"/>
      <c r="D475" s="1"/>
      <c r="E475" s="1">
        <v>468</v>
      </c>
      <c r="F475" s="1">
        <v>1200</v>
      </c>
      <c r="G475" s="4" t="e">
        <f>G474+(F475/CO!$B$12+CO!$B$9-G474)*(1-EXP(-CO!$B$12/CO!$B$10*CO!#REF!*60))</f>
        <v>#REF!</v>
      </c>
      <c r="H475" s="6" t="e">
        <f>1*(G475&gt;CO!$E$10)</f>
        <v>#REF!</v>
      </c>
      <c r="I475" s="1"/>
      <c r="J475" s="1"/>
      <c r="K475" s="1"/>
      <c r="L475" s="1"/>
    </row>
    <row r="476" spans="3:12">
      <c r="C476" s="1"/>
      <c r="D476" s="1"/>
      <c r="E476" s="1">
        <v>469</v>
      </c>
      <c r="F476" s="1">
        <v>1200</v>
      </c>
      <c r="G476" s="4" t="e">
        <f>G475+(F476/CO!$B$12+CO!$B$9-G475)*(1-EXP(-CO!$B$12/CO!$B$10*CO!#REF!*60))</f>
        <v>#REF!</v>
      </c>
      <c r="H476" s="6" t="e">
        <f>1*(G476&gt;CO!$E$10)</f>
        <v>#REF!</v>
      </c>
      <c r="I476" s="1"/>
      <c r="J476" s="1"/>
      <c r="K476" s="1"/>
      <c r="L476" s="1"/>
    </row>
    <row r="477" spans="3:12">
      <c r="C477" s="1"/>
      <c r="D477" s="1"/>
      <c r="E477" s="1">
        <v>470</v>
      </c>
      <c r="F477" s="1">
        <v>1200</v>
      </c>
      <c r="G477" s="4" t="e">
        <f>G476+(F477/CO!$B$12+CO!$B$9-G476)*(1-EXP(-CO!$B$12/CO!$B$10*CO!#REF!*60))</f>
        <v>#REF!</v>
      </c>
      <c r="H477" s="6" t="e">
        <f>1*(G477&gt;CO!$E$10)</f>
        <v>#REF!</v>
      </c>
      <c r="I477" s="1"/>
      <c r="J477" s="1"/>
      <c r="K477" s="1"/>
      <c r="L477" s="1"/>
    </row>
    <row r="478" spans="3:12">
      <c r="C478" s="1"/>
      <c r="D478" s="1"/>
      <c r="E478" s="1">
        <v>471</v>
      </c>
      <c r="F478" s="1">
        <v>1200</v>
      </c>
      <c r="G478" s="4" t="e">
        <f>G477+(F478/CO!$B$12+CO!$B$9-G477)*(1-EXP(-CO!$B$12/CO!$B$10*CO!#REF!*60))</f>
        <v>#REF!</v>
      </c>
      <c r="H478" s="6" t="e">
        <f>1*(G478&gt;CO!$E$10)</f>
        <v>#REF!</v>
      </c>
      <c r="I478" s="1"/>
      <c r="J478" s="1"/>
      <c r="K478" s="1"/>
      <c r="L478" s="1"/>
    </row>
    <row r="479" spans="3:12">
      <c r="C479" s="1"/>
      <c r="D479" s="1"/>
      <c r="E479" s="1">
        <v>472</v>
      </c>
      <c r="F479" s="1">
        <v>1200</v>
      </c>
      <c r="G479" s="4" t="e">
        <f>G478+(F479/CO!$B$12+CO!$B$9-G478)*(1-EXP(-CO!$B$12/CO!$B$10*CO!#REF!*60))</f>
        <v>#REF!</v>
      </c>
      <c r="H479" s="6" t="e">
        <f>1*(G479&gt;CO!$E$10)</f>
        <v>#REF!</v>
      </c>
      <c r="I479" s="1"/>
      <c r="J479" s="1"/>
      <c r="K479" s="1"/>
      <c r="L479" s="1"/>
    </row>
    <row r="480" spans="3:12">
      <c r="C480" s="1"/>
      <c r="D480" s="1"/>
      <c r="E480" s="1">
        <v>473</v>
      </c>
      <c r="F480" s="1">
        <v>1200</v>
      </c>
      <c r="G480" s="4" t="e">
        <f>G479+(F480/CO!$B$12+CO!$B$9-G479)*(1-EXP(-CO!$B$12/CO!$B$10*CO!#REF!*60))</f>
        <v>#REF!</v>
      </c>
      <c r="H480" s="6" t="e">
        <f>1*(G480&gt;CO!$E$10)</f>
        <v>#REF!</v>
      </c>
      <c r="I480" s="1"/>
      <c r="J480" s="1"/>
      <c r="K480" s="1"/>
      <c r="L480" s="1"/>
    </row>
    <row r="481" spans="3:12">
      <c r="C481" s="1"/>
      <c r="D481" s="1"/>
      <c r="E481" s="1">
        <v>474</v>
      </c>
      <c r="F481" s="1">
        <v>1200</v>
      </c>
      <c r="G481" s="4" t="e">
        <f>G480+(F481/CO!$B$12+CO!$B$9-G480)*(1-EXP(-CO!$B$12/CO!$B$10*CO!#REF!*60))</f>
        <v>#REF!</v>
      </c>
      <c r="H481" s="6" t="e">
        <f>1*(G481&gt;CO!$E$10)</f>
        <v>#REF!</v>
      </c>
      <c r="I481" s="1"/>
      <c r="J481" s="1"/>
      <c r="K481" s="1"/>
      <c r="L481" s="1"/>
    </row>
    <row r="482" spans="3:12">
      <c r="C482" s="1"/>
      <c r="D482" s="1"/>
      <c r="E482" s="1">
        <v>475</v>
      </c>
      <c r="F482" s="1">
        <v>1200</v>
      </c>
      <c r="G482" s="4" t="e">
        <f>G481+(F482/CO!$B$12+CO!$B$9-G481)*(1-EXP(-CO!$B$12/CO!$B$10*CO!#REF!*60))</f>
        <v>#REF!</v>
      </c>
      <c r="H482" s="6" t="e">
        <f>1*(G482&gt;CO!$E$10)</f>
        <v>#REF!</v>
      </c>
      <c r="I482" s="1"/>
      <c r="J482" s="1"/>
      <c r="K482" s="1"/>
      <c r="L482" s="1"/>
    </row>
    <row r="483" spans="3:12">
      <c r="C483" s="1"/>
      <c r="D483" s="1"/>
      <c r="E483" s="1">
        <v>476</v>
      </c>
      <c r="F483" s="1">
        <v>1200</v>
      </c>
      <c r="G483" s="4" t="e">
        <f>G482+(F483/CO!$B$12+CO!$B$9-G482)*(1-EXP(-CO!$B$12/CO!$B$10*CO!#REF!*60))</f>
        <v>#REF!</v>
      </c>
      <c r="H483" s="6" t="e">
        <f>1*(G483&gt;CO!$E$10)</f>
        <v>#REF!</v>
      </c>
      <c r="I483" s="1"/>
      <c r="J483" s="1"/>
      <c r="K483" s="1"/>
      <c r="L483" s="1"/>
    </row>
    <row r="484" spans="3:12">
      <c r="C484" s="1"/>
      <c r="D484" s="1"/>
      <c r="E484" s="1">
        <v>477</v>
      </c>
      <c r="F484" s="1">
        <v>1200</v>
      </c>
      <c r="G484" s="4" t="e">
        <f>G483+(F484/CO!$B$12+CO!$B$9-G483)*(1-EXP(-CO!$B$12/CO!$B$10*CO!#REF!*60))</f>
        <v>#REF!</v>
      </c>
      <c r="H484" s="6" t="e">
        <f>1*(G484&gt;CO!$E$10)</f>
        <v>#REF!</v>
      </c>
      <c r="I484" s="1"/>
      <c r="J484" s="1"/>
      <c r="K484" s="1"/>
      <c r="L484" s="1"/>
    </row>
    <row r="485" spans="3:12">
      <c r="C485" s="1"/>
      <c r="D485" s="1"/>
      <c r="E485" s="1">
        <v>478</v>
      </c>
      <c r="F485" s="1">
        <v>1200</v>
      </c>
      <c r="G485" s="4" t="e">
        <f>G484+(F485/CO!$B$12+CO!$B$9-G484)*(1-EXP(-CO!$B$12/CO!$B$10*CO!#REF!*60))</f>
        <v>#REF!</v>
      </c>
      <c r="H485" s="6" t="e">
        <f>1*(G485&gt;CO!$E$10)</f>
        <v>#REF!</v>
      </c>
      <c r="I485" s="1"/>
      <c r="J485" s="1"/>
      <c r="K485" s="1"/>
      <c r="L485" s="1"/>
    </row>
    <row r="486" spans="3:12">
      <c r="C486" s="1"/>
      <c r="D486" s="1"/>
      <c r="E486" s="1">
        <v>479</v>
      </c>
      <c r="F486" s="1">
        <v>1200</v>
      </c>
      <c r="G486" s="4" t="e">
        <f>G485+(F486/CO!$B$12+CO!$B$9-G485)*(1-EXP(-CO!$B$12/CO!$B$10*CO!#REF!*60))</f>
        <v>#REF!</v>
      </c>
      <c r="H486" s="6" t="e">
        <f>1*(G486&gt;CO!$E$10)</f>
        <v>#REF!</v>
      </c>
      <c r="I486" s="1"/>
      <c r="J486" s="1"/>
      <c r="K486" s="1"/>
      <c r="L486" s="1"/>
    </row>
    <row r="487" spans="3:12">
      <c r="C487" s="1"/>
      <c r="D487" s="1"/>
      <c r="E487" s="1">
        <v>480</v>
      </c>
      <c r="F487" s="1">
        <v>1200</v>
      </c>
      <c r="G487" s="4" t="e">
        <f>G486+(F487/CO!$B$12+CO!$B$9-G486)*(1-EXP(-CO!$B$12/CO!$B$10*CO!#REF!*60))</f>
        <v>#REF!</v>
      </c>
      <c r="H487" s="6" t="e">
        <f>1*(G487&gt;CO!$E$10)</f>
        <v>#REF!</v>
      </c>
      <c r="I487" s="1"/>
      <c r="J487" s="1"/>
      <c r="K487" s="1"/>
      <c r="L487" s="1"/>
    </row>
    <row r="488" spans="3:12">
      <c r="C488" s="1"/>
      <c r="D488" s="1"/>
      <c r="E488" s="1"/>
      <c r="F488" s="1"/>
      <c r="G488" s="1"/>
      <c r="H488" s="1"/>
      <c r="I488" s="1"/>
      <c r="J488" s="1"/>
      <c r="K488" s="1"/>
      <c r="L488" s="1"/>
    </row>
    <row r="489" spans="3:12">
      <c r="C489" s="1"/>
      <c r="D489" s="1"/>
      <c r="E489" s="1"/>
      <c r="F489" s="1"/>
      <c r="G489" s="1"/>
      <c r="H489" s="1"/>
      <c r="I489" s="1"/>
      <c r="J489" s="1"/>
      <c r="K489" s="1"/>
      <c r="L489" s="1"/>
    </row>
    <row r="490" spans="3:12">
      <c r="C490" s="1"/>
      <c r="D490" s="1"/>
      <c r="E490" s="1"/>
      <c r="F490" s="1"/>
      <c r="G490" s="1"/>
      <c r="H490" s="1"/>
      <c r="I490" s="1"/>
      <c r="J490" s="1"/>
      <c r="K490" s="1"/>
      <c r="L490" s="1"/>
    </row>
    <row r="491" spans="3:12">
      <c r="C491" s="1"/>
      <c r="D491" s="1"/>
      <c r="E491" s="1"/>
      <c r="F491" s="1"/>
      <c r="G491" s="1"/>
      <c r="H491" s="1"/>
      <c r="I491" s="1"/>
      <c r="J491" s="1"/>
      <c r="K491" s="1"/>
      <c r="L491" s="1"/>
    </row>
    <row r="492" spans="3:12">
      <c r="C492" s="1"/>
      <c r="D492" s="1"/>
      <c r="E492" s="1"/>
      <c r="F492" s="1"/>
      <c r="G492" s="1"/>
      <c r="H492" s="1"/>
      <c r="I492" s="1"/>
      <c r="J492" s="1"/>
      <c r="K492" s="1"/>
      <c r="L492" s="1"/>
    </row>
    <row r="493" spans="3:12">
      <c r="C493" s="1"/>
      <c r="D493" s="1"/>
      <c r="E493" s="1"/>
      <c r="F493" s="1"/>
      <c r="G493" s="1"/>
      <c r="H493" s="1"/>
      <c r="I493" s="1"/>
      <c r="J493" s="1"/>
      <c r="K493" s="1"/>
      <c r="L493" s="1"/>
    </row>
    <row r="494" spans="3:12">
      <c r="C494" s="1"/>
      <c r="D494" s="1"/>
      <c r="E494" s="1"/>
      <c r="F494" s="1"/>
      <c r="G494" s="1"/>
      <c r="H494" s="1"/>
      <c r="I494" s="1"/>
      <c r="J494" s="1"/>
      <c r="K494" s="1"/>
      <c r="L494" s="1"/>
    </row>
    <row r="495" spans="3:12">
      <c r="C495" s="1"/>
      <c r="D495" s="1"/>
      <c r="E495" s="1"/>
      <c r="F495" s="1"/>
      <c r="G495" s="1"/>
      <c r="H495" s="1"/>
      <c r="I495" s="1"/>
      <c r="J495" s="1"/>
      <c r="K495" s="1"/>
      <c r="L495" s="1"/>
    </row>
    <row r="496" spans="3:12">
      <c r="C496" s="1"/>
      <c r="D496" s="1"/>
      <c r="E496" s="1"/>
      <c r="F496" s="1"/>
      <c r="G496" s="1"/>
      <c r="H496" s="1"/>
      <c r="I496" s="1"/>
      <c r="J496" s="1"/>
      <c r="K496" s="1"/>
      <c r="L496" s="1"/>
    </row>
    <row r="497" spans="3:12">
      <c r="C497" s="1"/>
      <c r="D497" s="1"/>
      <c r="E497" s="1"/>
      <c r="F497" s="1"/>
      <c r="G497" s="1"/>
      <c r="H497" s="1"/>
      <c r="I497" s="1"/>
      <c r="J497" s="1"/>
      <c r="K497" s="1"/>
      <c r="L497" s="1"/>
    </row>
    <row r="498" spans="3:12">
      <c r="C498" s="1"/>
      <c r="D498" s="1"/>
      <c r="E498" s="1"/>
      <c r="F498" s="1"/>
      <c r="G498" s="1"/>
      <c r="H498" s="1"/>
      <c r="I498" s="1"/>
      <c r="J498" s="1"/>
      <c r="K498" s="1"/>
      <c r="L498" s="1"/>
    </row>
    <row r="499" spans="3:12">
      <c r="C499" s="1"/>
      <c r="D499" s="1"/>
      <c r="E499" s="1"/>
      <c r="F499" s="1"/>
      <c r="G499" s="1"/>
      <c r="H499" s="1"/>
      <c r="I499" s="1"/>
      <c r="J499" s="1"/>
      <c r="K499" s="1"/>
      <c r="L499" s="1"/>
    </row>
    <row r="500" spans="3:12">
      <c r="C500" s="1"/>
      <c r="D500" s="1"/>
      <c r="E500" s="1"/>
      <c r="F500" s="1"/>
      <c r="G500" s="1"/>
      <c r="H500" s="1"/>
      <c r="I500" s="1"/>
      <c r="J500" s="1"/>
      <c r="K500" s="1"/>
      <c r="L500" s="1"/>
    </row>
    <row r="501" spans="3:12">
      <c r="C501" s="1"/>
      <c r="D501" s="1"/>
      <c r="E501" s="1"/>
      <c r="F501" s="1"/>
      <c r="G501" s="1"/>
      <c r="H501" s="1"/>
      <c r="I501" s="1"/>
      <c r="J501" s="1"/>
      <c r="K501" s="1"/>
      <c r="L501" s="1"/>
    </row>
    <row r="502" spans="3:12">
      <c r="C502" s="1"/>
      <c r="D502" s="1"/>
      <c r="E502" s="1"/>
      <c r="F502" s="1"/>
      <c r="G502" s="1"/>
      <c r="H502" s="1"/>
      <c r="I502" s="1"/>
      <c r="J502" s="1"/>
      <c r="K502" s="1"/>
      <c r="L502" s="1"/>
    </row>
    <row r="503" spans="3:12">
      <c r="C503" s="1"/>
      <c r="D503" s="1"/>
      <c r="E503" s="1"/>
      <c r="F503" s="1"/>
      <c r="G503" s="1"/>
      <c r="H503" s="1"/>
      <c r="I503" s="1"/>
      <c r="J503" s="1"/>
      <c r="K503" s="1"/>
      <c r="L503" s="1"/>
    </row>
    <row r="504" spans="3:12">
      <c r="C504" s="1"/>
      <c r="D504" s="1"/>
      <c r="E504" s="1"/>
      <c r="F504" s="1"/>
      <c r="G504" s="1"/>
      <c r="H504" s="1"/>
      <c r="I504" s="1"/>
      <c r="J504" s="1"/>
      <c r="K504" s="1"/>
      <c r="L504" s="1"/>
    </row>
    <row r="505" spans="3:12">
      <c r="C505" s="1"/>
      <c r="D505" s="1"/>
      <c r="E505" s="1"/>
      <c r="F505" s="1"/>
      <c r="G505" s="1"/>
      <c r="H505" s="1"/>
      <c r="I505" s="1"/>
      <c r="J505" s="1"/>
      <c r="K505" s="1"/>
      <c r="L505" s="1"/>
    </row>
    <row r="506" spans="3:12">
      <c r="C506" s="1"/>
      <c r="D506" s="1"/>
      <c r="E506" s="1"/>
      <c r="F506" s="1"/>
      <c r="G506" s="1"/>
      <c r="H506" s="1"/>
      <c r="I506" s="1"/>
      <c r="J506" s="1"/>
      <c r="K506" s="1"/>
      <c r="L506" s="1"/>
    </row>
    <row r="507" spans="3:12">
      <c r="C507" s="1"/>
      <c r="D507" s="1"/>
      <c r="E507" s="1"/>
      <c r="F507" s="1"/>
      <c r="G507" s="1"/>
      <c r="H507" s="1"/>
      <c r="I507" s="1"/>
      <c r="J507" s="1"/>
      <c r="K507" s="1"/>
      <c r="L507" s="1"/>
    </row>
    <row r="508" spans="3:12">
      <c r="C508" s="1"/>
      <c r="D508" s="1"/>
      <c r="E508" s="1"/>
      <c r="F508" s="1"/>
      <c r="G508" s="1"/>
      <c r="H508" s="1"/>
      <c r="I508" s="1"/>
      <c r="J508" s="1"/>
      <c r="K508" s="1"/>
      <c r="L508" s="1"/>
    </row>
    <row r="509" spans="3:12">
      <c r="C509" s="1"/>
      <c r="D509" s="1"/>
      <c r="E509" s="1"/>
      <c r="F509" s="1"/>
      <c r="G509" s="1"/>
      <c r="H509" s="1"/>
      <c r="I509" s="1"/>
      <c r="J509" s="1"/>
      <c r="K509" s="1"/>
      <c r="L509" s="1"/>
    </row>
    <row r="510" spans="3:12">
      <c r="C510" s="1"/>
      <c r="D510" s="1"/>
      <c r="E510" s="1"/>
      <c r="F510" s="1"/>
      <c r="G510" s="1"/>
      <c r="H510" s="1"/>
      <c r="I510" s="1"/>
      <c r="J510" s="1"/>
      <c r="K510" s="1"/>
      <c r="L510" s="1"/>
    </row>
    <row r="511" spans="3:12">
      <c r="C511" s="1"/>
      <c r="D511" s="1"/>
      <c r="E511" s="1"/>
      <c r="F511" s="1"/>
      <c r="G511" s="1"/>
      <c r="H511" s="1"/>
      <c r="I511" s="1"/>
      <c r="J511" s="1"/>
      <c r="K511" s="1"/>
      <c r="L511" s="1"/>
    </row>
    <row r="512" spans="3:12">
      <c r="C512" s="1"/>
      <c r="D512" s="1"/>
      <c r="E512" s="1"/>
      <c r="F512" s="1"/>
      <c r="G512" s="1"/>
      <c r="H512" s="1"/>
      <c r="I512" s="1"/>
      <c r="J512" s="1"/>
      <c r="K512" s="1"/>
      <c r="L512" s="1"/>
    </row>
    <row r="513" spans="3:12">
      <c r="C513" s="1"/>
      <c r="D513" s="1"/>
      <c r="E513" s="1"/>
      <c r="F513" s="1"/>
      <c r="G513" s="1"/>
      <c r="H513" s="1"/>
      <c r="I513" s="1"/>
      <c r="J513" s="1"/>
      <c r="K513" s="1"/>
      <c r="L513" s="1"/>
    </row>
    <row r="514" spans="3:12">
      <c r="C514" s="1"/>
      <c r="D514" s="1"/>
      <c r="E514" s="1"/>
      <c r="F514" s="1"/>
      <c r="G514" s="1"/>
      <c r="H514" s="1"/>
      <c r="I514" s="1"/>
      <c r="J514" s="1"/>
      <c r="K514" s="1"/>
      <c r="L514" s="1"/>
    </row>
    <row r="515" spans="3:12">
      <c r="C515" s="1"/>
      <c r="D515" s="1"/>
      <c r="E515" s="1"/>
      <c r="F515" s="1"/>
      <c r="G515" s="1"/>
      <c r="H515" s="1"/>
      <c r="I515" s="1"/>
      <c r="J515" s="1"/>
      <c r="K515" s="1"/>
      <c r="L515" s="1"/>
    </row>
    <row r="516" spans="3:12">
      <c r="C516" s="1"/>
      <c r="D516" s="1"/>
      <c r="E516" s="1"/>
      <c r="F516" s="1"/>
      <c r="G516" s="1"/>
      <c r="H516" s="1"/>
      <c r="I516" s="1"/>
      <c r="J516" s="1"/>
      <c r="K516" s="1"/>
      <c r="L516" s="1"/>
    </row>
    <row r="517" spans="3:12">
      <c r="C517" s="1"/>
      <c r="D517" s="1"/>
      <c r="E517" s="1"/>
      <c r="F517" s="1"/>
      <c r="G517" s="1"/>
      <c r="H517" s="1"/>
      <c r="I517" s="1"/>
      <c r="J517" s="1"/>
      <c r="K517" s="1"/>
      <c r="L517" s="1"/>
    </row>
    <row r="518" spans="3:12">
      <c r="C518" s="1"/>
      <c r="D518" s="1"/>
      <c r="E518" s="1"/>
      <c r="F518" s="1"/>
      <c r="G518" s="1"/>
      <c r="H518" s="1"/>
      <c r="I518" s="1"/>
      <c r="J518" s="1"/>
      <c r="K518" s="1"/>
      <c r="L518" s="1"/>
    </row>
    <row r="519" spans="3:12">
      <c r="C519" s="1"/>
      <c r="D519" s="1"/>
      <c r="E519" s="1"/>
      <c r="F519" s="1"/>
      <c r="G519" s="1"/>
      <c r="H519" s="1"/>
      <c r="I519" s="1"/>
      <c r="J519" s="1"/>
      <c r="K519" s="1"/>
      <c r="L519" s="1"/>
    </row>
    <row r="520" spans="3:12">
      <c r="C520" s="1"/>
      <c r="D520" s="1"/>
      <c r="E520" s="1"/>
      <c r="F520" s="1"/>
      <c r="G520" s="1"/>
      <c r="H520" s="1"/>
      <c r="I520" s="1"/>
      <c r="J520" s="1"/>
      <c r="K520" s="1"/>
      <c r="L520" s="1"/>
    </row>
    <row r="521" spans="3:12">
      <c r="C521" s="1"/>
      <c r="D521" s="1"/>
      <c r="E521" s="1"/>
      <c r="F521" s="1"/>
      <c r="G521" s="1"/>
      <c r="H521" s="1"/>
      <c r="I521" s="1"/>
      <c r="J521" s="1"/>
      <c r="K521" s="1"/>
      <c r="L521" s="1"/>
    </row>
    <row r="522" spans="3:12">
      <c r="C522" s="1"/>
      <c r="D522" s="1"/>
      <c r="E522" s="1"/>
      <c r="F522" s="1"/>
      <c r="G522" s="1"/>
      <c r="H522" s="1"/>
      <c r="I522" s="1"/>
      <c r="J522" s="1"/>
      <c r="K522" s="1"/>
      <c r="L522" s="1"/>
    </row>
    <row r="523" spans="3:12">
      <c r="C523" s="1"/>
      <c r="D523" s="1"/>
      <c r="E523" s="1"/>
      <c r="F523" s="1"/>
      <c r="G523" s="1"/>
      <c r="H523" s="1"/>
      <c r="I523" s="1"/>
      <c r="J523" s="1"/>
      <c r="K523" s="1"/>
      <c r="L523" s="1"/>
    </row>
    <row r="524" spans="3:12">
      <c r="C524" s="1"/>
      <c r="D524" s="1"/>
      <c r="E524" s="1"/>
      <c r="F524" s="1"/>
      <c r="G524" s="1"/>
      <c r="H524" s="1"/>
      <c r="I524" s="1"/>
      <c r="J524" s="1"/>
      <c r="K524" s="1"/>
      <c r="L524" s="1"/>
    </row>
    <row r="525" spans="3:12">
      <c r="C525" s="1"/>
      <c r="D525" s="1"/>
      <c r="E525" s="1"/>
      <c r="F525" s="1"/>
      <c r="G525" s="1"/>
      <c r="H525" s="1"/>
      <c r="I525" s="1"/>
      <c r="J525" s="1"/>
      <c r="K525" s="1"/>
      <c r="L525" s="1"/>
    </row>
    <row r="526" spans="3:12">
      <c r="C526" s="1"/>
      <c r="D526" s="1"/>
      <c r="E526" s="1"/>
      <c r="F526" s="1"/>
      <c r="G526" s="1"/>
      <c r="H526" s="1"/>
      <c r="I526" s="1"/>
      <c r="J526" s="1"/>
      <c r="K526" s="1"/>
      <c r="L526" s="1"/>
    </row>
    <row r="527" spans="3:12">
      <c r="C527" s="1"/>
      <c r="D527" s="1"/>
      <c r="E527" s="1"/>
      <c r="F527" s="1"/>
      <c r="G527" s="1"/>
      <c r="H527" s="1"/>
      <c r="I527" s="1"/>
      <c r="J527" s="1"/>
      <c r="K527" s="1"/>
      <c r="L527" s="1"/>
    </row>
    <row r="528" spans="3:12">
      <c r="C528" s="1"/>
      <c r="D528" s="1"/>
      <c r="E528" s="1"/>
      <c r="F528" s="1"/>
      <c r="G528" s="1"/>
      <c r="H528" s="1"/>
      <c r="I528" s="1"/>
      <c r="J528" s="1"/>
      <c r="K528" s="1"/>
      <c r="L528" s="1"/>
    </row>
    <row r="529" spans="3:12">
      <c r="C529" s="1"/>
      <c r="D529" s="1"/>
      <c r="E529" s="1"/>
      <c r="F529" s="1"/>
      <c r="G529" s="1"/>
      <c r="H529" s="1"/>
      <c r="I529" s="1"/>
      <c r="J529" s="1"/>
      <c r="K529" s="1"/>
      <c r="L529" s="1"/>
    </row>
    <row r="530" spans="3:12">
      <c r="C530" s="1"/>
      <c r="D530" s="1"/>
      <c r="E530" s="1"/>
      <c r="F530" s="1"/>
      <c r="G530" s="1"/>
      <c r="H530" s="1"/>
      <c r="I530" s="1"/>
      <c r="J530" s="1"/>
      <c r="K530" s="1"/>
      <c r="L530" s="1"/>
    </row>
    <row r="531" spans="3:12">
      <c r="C531" s="1"/>
      <c r="D531" s="1"/>
      <c r="E531" s="1"/>
      <c r="F531" s="1"/>
      <c r="G531" s="1"/>
      <c r="H531" s="1"/>
      <c r="I531" s="1"/>
      <c r="J531" s="1"/>
      <c r="K531" s="1"/>
      <c r="L531" s="1"/>
    </row>
    <row r="532" spans="3:12">
      <c r="C532" s="1"/>
      <c r="D532" s="1"/>
      <c r="E532" s="1"/>
      <c r="F532" s="1"/>
      <c r="G532" s="1"/>
      <c r="H532" s="1"/>
      <c r="I532" s="1"/>
      <c r="J532" s="1"/>
      <c r="K532" s="1"/>
      <c r="L532" s="1"/>
    </row>
    <row r="533" spans="3:12">
      <c r="C533" s="1"/>
      <c r="D533" s="1"/>
      <c r="E533" s="1"/>
      <c r="F533" s="1"/>
      <c r="G533" s="1"/>
      <c r="H533" s="1"/>
      <c r="I533" s="1"/>
      <c r="J533" s="1"/>
      <c r="K533" s="1"/>
      <c r="L533" s="1"/>
    </row>
    <row r="534" spans="3:12">
      <c r="C534" s="1"/>
      <c r="D534" s="1"/>
      <c r="E534" s="1"/>
      <c r="F534" s="1"/>
      <c r="G534" s="1"/>
      <c r="H534" s="1"/>
      <c r="I534" s="1"/>
      <c r="J534" s="1"/>
      <c r="K534" s="1"/>
      <c r="L534" s="1"/>
    </row>
    <row r="535" spans="3:12">
      <c r="C535" s="1"/>
      <c r="D535" s="1"/>
      <c r="E535" s="1"/>
      <c r="F535" s="1"/>
      <c r="G535" s="1"/>
      <c r="H535" s="1"/>
      <c r="I535" s="1"/>
      <c r="J535" s="1"/>
      <c r="K535" s="1"/>
      <c r="L535" s="1"/>
    </row>
    <row r="536" spans="3:12">
      <c r="C536" s="1"/>
      <c r="D536" s="1"/>
      <c r="E536" s="1"/>
      <c r="F536" s="1"/>
      <c r="G536" s="1"/>
      <c r="H536" s="1"/>
      <c r="I536" s="1"/>
      <c r="J536" s="1"/>
      <c r="K536" s="1"/>
      <c r="L536" s="1"/>
    </row>
    <row r="537" spans="3:12">
      <c r="C537" s="1"/>
      <c r="D537" s="1"/>
      <c r="E537" s="1"/>
      <c r="F537" s="1"/>
      <c r="G537" s="1"/>
      <c r="H537" s="1"/>
      <c r="I537" s="1"/>
      <c r="J537" s="1"/>
      <c r="K537" s="1"/>
      <c r="L537" s="1"/>
    </row>
    <row r="538" spans="3:12">
      <c r="C538" s="1"/>
      <c r="D538" s="1"/>
      <c r="E538" s="1"/>
      <c r="F538" s="1"/>
      <c r="G538" s="1"/>
      <c r="H538" s="1"/>
      <c r="I538" s="1"/>
      <c r="J538" s="1"/>
      <c r="K538" s="1"/>
      <c r="L538" s="1"/>
    </row>
    <row r="539" spans="3:12">
      <c r="C539" s="1"/>
      <c r="D539" s="1"/>
      <c r="E539" s="1"/>
      <c r="F539" s="1"/>
      <c r="G539" s="1"/>
      <c r="H539" s="1"/>
      <c r="I539" s="1"/>
      <c r="J539" s="1"/>
      <c r="K539" s="1"/>
      <c r="L539" s="1"/>
    </row>
    <row r="540" spans="3:12">
      <c r="C540" s="1"/>
      <c r="D540" s="1"/>
      <c r="E540" s="1"/>
      <c r="F540" s="1"/>
      <c r="G540" s="1"/>
      <c r="H540" s="1"/>
      <c r="I540" s="1"/>
      <c r="J540" s="1"/>
      <c r="K540" s="1"/>
      <c r="L540" s="1"/>
    </row>
    <row r="541" spans="3:12">
      <c r="C541" s="1"/>
      <c r="D541" s="1"/>
      <c r="E541" s="1"/>
      <c r="F541" s="1"/>
      <c r="G541" s="1"/>
      <c r="H541" s="1"/>
      <c r="I541" s="1"/>
      <c r="J541" s="1"/>
      <c r="K541" s="1"/>
      <c r="L541" s="1"/>
    </row>
    <row r="542" spans="3:12">
      <c r="C542" s="1"/>
      <c r="D542" s="1"/>
      <c r="E542" s="1"/>
      <c r="F542" s="1"/>
      <c r="G542" s="1"/>
      <c r="H542" s="1"/>
      <c r="I542" s="1"/>
      <c r="J542" s="1"/>
      <c r="K542" s="1"/>
      <c r="L542" s="1"/>
    </row>
    <row r="543" spans="3:12">
      <c r="C543" s="1"/>
      <c r="D543" s="1"/>
      <c r="E543" s="1"/>
      <c r="F543" s="1"/>
      <c r="G543" s="1"/>
      <c r="H543" s="1"/>
      <c r="I543" s="1"/>
      <c r="J543" s="1"/>
      <c r="K543" s="1"/>
      <c r="L543" s="1"/>
    </row>
    <row r="544" spans="3:12">
      <c r="C544" s="1"/>
      <c r="D544" s="1"/>
      <c r="E544" s="1"/>
      <c r="F544" s="1"/>
      <c r="G544" s="1"/>
      <c r="H544" s="1"/>
      <c r="I544" s="1"/>
      <c r="J544" s="1"/>
      <c r="K544" s="1"/>
      <c r="L544" s="1"/>
    </row>
    <row r="545" spans="3:12">
      <c r="C545" s="1"/>
      <c r="D545" s="1"/>
      <c r="E545" s="1"/>
      <c r="F545" s="1"/>
      <c r="G545" s="1"/>
      <c r="H545" s="1"/>
      <c r="I545" s="1"/>
      <c r="J545" s="1"/>
      <c r="K545" s="1"/>
      <c r="L545" s="1"/>
    </row>
    <row r="546" spans="3:12">
      <c r="C546" s="1"/>
      <c r="D546" s="1"/>
      <c r="E546" s="1"/>
      <c r="F546" s="1"/>
      <c r="G546" s="1"/>
      <c r="H546" s="1"/>
      <c r="I546" s="1"/>
      <c r="J546" s="1"/>
      <c r="K546" s="1"/>
      <c r="L546" s="1"/>
    </row>
    <row r="547" spans="3:12">
      <c r="C547" s="1"/>
      <c r="D547" s="1"/>
      <c r="E547" s="1"/>
      <c r="F547" s="1"/>
      <c r="G547" s="1"/>
      <c r="H547" s="1"/>
      <c r="I547" s="1"/>
      <c r="J547" s="1"/>
      <c r="K547" s="1"/>
      <c r="L547" s="1"/>
    </row>
    <row r="548" spans="3:12">
      <c r="C548" s="1"/>
      <c r="D548" s="1"/>
      <c r="E548" s="1"/>
      <c r="F548" s="1"/>
      <c r="G548" s="1"/>
      <c r="H548" s="1"/>
      <c r="I548" s="1"/>
      <c r="J548" s="1"/>
      <c r="K548" s="1"/>
      <c r="L548" s="1"/>
    </row>
    <row r="549" spans="3:12">
      <c r="C549" s="1"/>
      <c r="D549" s="1"/>
      <c r="E549" s="1"/>
      <c r="F549" s="1"/>
      <c r="G549" s="1"/>
      <c r="H549" s="1"/>
      <c r="I549" s="1"/>
      <c r="J549" s="1"/>
      <c r="K549" s="1"/>
      <c r="L549" s="1"/>
    </row>
    <row r="550" spans="3:12">
      <c r="C550" s="1"/>
      <c r="D550" s="1"/>
      <c r="E550" s="1"/>
      <c r="F550" s="1"/>
      <c r="G550" s="1"/>
      <c r="H550" s="1"/>
      <c r="I550" s="1"/>
      <c r="J550" s="1"/>
      <c r="K550" s="1"/>
      <c r="L550" s="1"/>
    </row>
    <row r="551" spans="3:12">
      <c r="C551" s="1"/>
      <c r="D551" s="1"/>
      <c r="E551" s="1"/>
      <c r="F551" s="1"/>
      <c r="G551" s="1"/>
      <c r="H551" s="1"/>
      <c r="I551" s="1"/>
      <c r="J551" s="1"/>
      <c r="K551" s="1"/>
      <c r="L551" s="1"/>
    </row>
    <row r="552" spans="3:12">
      <c r="C552" s="1"/>
      <c r="D552" s="1"/>
      <c r="E552" s="1"/>
      <c r="F552" s="1"/>
      <c r="G552" s="1"/>
      <c r="H552" s="1"/>
      <c r="I552" s="1"/>
      <c r="J552" s="1"/>
      <c r="K552" s="1"/>
      <c r="L552" s="1"/>
    </row>
    <row r="553" spans="3:12">
      <c r="C553" s="1"/>
      <c r="D553" s="1"/>
      <c r="E553" s="1"/>
      <c r="F553" s="1"/>
      <c r="G553" s="1"/>
      <c r="H553" s="1"/>
      <c r="I553" s="1"/>
      <c r="J553" s="1"/>
      <c r="K553" s="1"/>
      <c r="L553" s="1"/>
    </row>
    <row r="554" spans="3:12">
      <c r="C554" s="1"/>
      <c r="D554" s="1"/>
      <c r="E554" s="1"/>
      <c r="F554" s="1"/>
      <c r="G554" s="1"/>
      <c r="H554" s="1"/>
      <c r="I554" s="1"/>
      <c r="J554" s="1"/>
      <c r="K554" s="1"/>
      <c r="L554" s="1"/>
    </row>
    <row r="555" spans="3:12">
      <c r="C555" s="1"/>
      <c r="D555" s="1"/>
      <c r="E555" s="1"/>
      <c r="F555" s="1"/>
      <c r="G555" s="1"/>
      <c r="H555" s="1"/>
      <c r="I555" s="1"/>
      <c r="J555" s="1"/>
      <c r="K555" s="1"/>
      <c r="L555" s="1"/>
    </row>
    <row r="556" spans="3:12">
      <c r="C556" s="1"/>
      <c r="D556" s="1"/>
      <c r="E556" s="1"/>
      <c r="F556" s="1"/>
      <c r="G556" s="1"/>
      <c r="H556" s="1"/>
      <c r="I556" s="1"/>
      <c r="J556" s="1"/>
      <c r="K556" s="1"/>
      <c r="L556" s="1"/>
    </row>
    <row r="557" spans="3:12">
      <c r="C557" s="1"/>
      <c r="D557" s="1"/>
      <c r="E557" s="1"/>
      <c r="F557" s="1"/>
      <c r="G557" s="1"/>
      <c r="H557" s="1"/>
      <c r="I557" s="1"/>
      <c r="J557" s="1"/>
      <c r="K557" s="1"/>
      <c r="L557" s="1"/>
    </row>
    <row r="558" spans="3:12">
      <c r="C558" s="1"/>
      <c r="D558" s="1"/>
      <c r="E558" s="1"/>
      <c r="F558" s="1"/>
      <c r="G558" s="1"/>
      <c r="H558" s="1"/>
      <c r="I558" s="1"/>
      <c r="J558" s="1"/>
      <c r="K558" s="1"/>
      <c r="L558" s="1"/>
    </row>
    <row r="559" spans="3:12">
      <c r="C559" s="1"/>
      <c r="D559" s="1"/>
      <c r="E559" s="1"/>
      <c r="F559" s="1"/>
      <c r="G559" s="1"/>
      <c r="H559" s="1"/>
      <c r="I559" s="1"/>
      <c r="J559" s="1"/>
      <c r="K559" s="1"/>
      <c r="L559" s="1"/>
    </row>
    <row r="560" spans="3:12">
      <c r="C560" s="1"/>
      <c r="D560" s="1"/>
      <c r="E560" s="1"/>
      <c r="F560" s="1"/>
      <c r="G560" s="1"/>
      <c r="H560" s="1"/>
      <c r="I560" s="1"/>
      <c r="J560" s="1"/>
      <c r="K560" s="1"/>
      <c r="L560" s="1"/>
    </row>
    <row r="561" spans="3:12">
      <c r="C561" s="1"/>
      <c r="D561" s="1"/>
      <c r="E561" s="1"/>
      <c r="F561" s="1"/>
      <c r="G561" s="1"/>
      <c r="H561" s="1"/>
      <c r="I561" s="1"/>
      <c r="J561" s="1"/>
      <c r="K561" s="1"/>
      <c r="L561" s="1"/>
    </row>
    <row r="562" spans="3:12">
      <c r="C562" s="1"/>
      <c r="D562" s="1"/>
      <c r="E562" s="1"/>
      <c r="F562" s="1"/>
      <c r="G562" s="1"/>
      <c r="H562" s="1"/>
      <c r="I562" s="1"/>
      <c r="J562" s="1"/>
      <c r="K562" s="1"/>
      <c r="L562" s="1"/>
    </row>
    <row r="563" spans="3:12">
      <c r="C563" s="1"/>
      <c r="D563" s="1"/>
      <c r="E563" s="1"/>
      <c r="F563" s="1"/>
      <c r="G563" s="1"/>
      <c r="H563" s="1"/>
      <c r="I563" s="1"/>
      <c r="J563" s="1"/>
      <c r="K563" s="1"/>
      <c r="L563" s="1"/>
    </row>
    <row r="564" spans="3:12">
      <c r="C564" s="1"/>
      <c r="D564" s="1"/>
      <c r="E564" s="1"/>
      <c r="F564" s="1"/>
      <c r="G564" s="1"/>
      <c r="H564" s="1"/>
      <c r="I564" s="1"/>
      <c r="J564" s="1"/>
      <c r="K564" s="1"/>
      <c r="L564" s="1"/>
    </row>
    <row r="565" spans="3:12">
      <c r="C565" s="1"/>
      <c r="D565" s="1"/>
      <c r="E565" s="1"/>
      <c r="F565" s="1"/>
      <c r="G565" s="1"/>
      <c r="H565" s="1"/>
      <c r="I565" s="1"/>
      <c r="J565" s="1"/>
      <c r="K565" s="1"/>
      <c r="L565" s="1"/>
    </row>
    <row r="566" spans="3:12">
      <c r="C566" s="1"/>
      <c r="D566" s="1"/>
      <c r="E566" s="1"/>
      <c r="F566" s="1"/>
      <c r="G566" s="1"/>
      <c r="H566" s="1"/>
      <c r="I566" s="1"/>
      <c r="J566" s="1"/>
      <c r="K566" s="1"/>
      <c r="L566" s="1"/>
    </row>
    <row r="567" spans="3:12">
      <c r="C567" s="1"/>
      <c r="D567" s="1"/>
      <c r="E567" s="1"/>
      <c r="F567" s="1"/>
      <c r="G567" s="1"/>
      <c r="H567" s="1"/>
      <c r="I567" s="1"/>
      <c r="J567" s="1"/>
      <c r="K567" s="1"/>
      <c r="L567" s="1"/>
    </row>
    <row r="568" spans="3:12">
      <c r="C568" s="1"/>
      <c r="D568" s="1"/>
      <c r="E568" s="1"/>
      <c r="F568" s="1"/>
      <c r="G568" s="1"/>
      <c r="H568" s="1"/>
      <c r="I568" s="1"/>
      <c r="J568" s="1"/>
      <c r="K568" s="1"/>
      <c r="L568" s="1"/>
    </row>
    <row r="569" spans="3:12">
      <c r="C569" s="1"/>
      <c r="D569" s="1"/>
      <c r="E569" s="1"/>
      <c r="F569" s="1"/>
      <c r="G569" s="1"/>
      <c r="H569" s="1"/>
      <c r="I569" s="1"/>
      <c r="J569" s="1"/>
      <c r="K569" s="1"/>
      <c r="L569" s="1"/>
    </row>
    <row r="570" spans="3:12">
      <c r="C570" s="1"/>
      <c r="D570" s="1"/>
      <c r="E570" s="1"/>
      <c r="F570" s="1"/>
      <c r="G570" s="1"/>
      <c r="H570" s="1"/>
      <c r="I570" s="1"/>
      <c r="J570" s="1"/>
      <c r="K570" s="1"/>
      <c r="L570" s="1"/>
    </row>
    <row r="571" spans="3:12">
      <c r="C571" s="1"/>
      <c r="D571" s="1"/>
      <c r="E571" s="1"/>
      <c r="F571" s="1"/>
      <c r="G571" s="1"/>
      <c r="H571" s="1"/>
      <c r="I571" s="1"/>
      <c r="J571" s="1"/>
      <c r="K571" s="1"/>
      <c r="L571" s="1"/>
    </row>
    <row r="572" spans="3:12">
      <c r="C572" s="1"/>
      <c r="D572" s="1"/>
      <c r="E572" s="1"/>
      <c r="F572" s="1"/>
      <c r="G572" s="1"/>
      <c r="H572" s="1"/>
      <c r="I572" s="1"/>
      <c r="J572" s="1"/>
      <c r="K572" s="1"/>
      <c r="L572" s="1"/>
    </row>
    <row r="573" spans="3:12">
      <c r="C573" s="1"/>
      <c r="D573" s="1"/>
      <c r="E573" s="1"/>
      <c r="F573" s="1"/>
      <c r="G573" s="1"/>
      <c r="H573" s="1"/>
      <c r="I573" s="1"/>
      <c r="J573" s="1"/>
      <c r="K573" s="1"/>
      <c r="L573" s="1"/>
    </row>
    <row r="574" spans="3:12">
      <c r="C574" s="1"/>
      <c r="D574" s="1"/>
      <c r="E574" s="1"/>
      <c r="F574" s="1"/>
      <c r="G574" s="1"/>
      <c r="H574" s="1"/>
      <c r="I574" s="1"/>
      <c r="J574" s="1"/>
      <c r="K574" s="1"/>
      <c r="L574" s="1"/>
    </row>
    <row r="575" spans="3:12">
      <c r="C575" s="1"/>
      <c r="D575" s="1"/>
      <c r="E575" s="1"/>
      <c r="F575" s="1"/>
      <c r="G575" s="1"/>
      <c r="H575" s="1"/>
      <c r="I575" s="1"/>
      <c r="J575" s="1"/>
      <c r="K575" s="1"/>
      <c r="L575" s="1"/>
    </row>
    <row r="576" spans="3:12">
      <c r="C576" s="1"/>
      <c r="D576" s="1"/>
      <c r="E576" s="1"/>
      <c r="F576" s="1"/>
      <c r="G576" s="1"/>
      <c r="H576" s="1"/>
      <c r="I576" s="1"/>
      <c r="J576" s="1"/>
      <c r="K576" s="1"/>
      <c r="L576" s="1"/>
    </row>
    <row r="577" spans="3:12">
      <c r="C577" s="1"/>
      <c r="D577" s="1"/>
      <c r="E577" s="1"/>
      <c r="F577" s="1"/>
      <c r="G577" s="1"/>
      <c r="H577" s="1"/>
      <c r="I577" s="1"/>
      <c r="J577" s="1"/>
      <c r="K577" s="1"/>
      <c r="L577" s="1"/>
    </row>
    <row r="578" spans="3:12">
      <c r="C578" s="1"/>
      <c r="D578" s="1"/>
      <c r="E578" s="1"/>
      <c r="F578" s="1"/>
      <c r="G578" s="1"/>
      <c r="H578" s="1"/>
      <c r="I578" s="1"/>
      <c r="J578" s="1"/>
      <c r="K578" s="1"/>
      <c r="L578" s="1"/>
    </row>
    <row r="579" spans="3:12">
      <c r="C579" s="1"/>
      <c r="D579" s="1"/>
      <c r="E579" s="1"/>
      <c r="F579" s="1"/>
      <c r="G579" s="1"/>
      <c r="H579" s="1"/>
      <c r="I579" s="1"/>
      <c r="J579" s="1"/>
      <c r="K579" s="1"/>
      <c r="L579" s="1"/>
    </row>
    <row r="580" spans="3:12">
      <c r="C580" s="1"/>
      <c r="D580" s="1"/>
      <c r="E580" s="1"/>
      <c r="F580" s="1"/>
      <c r="G580" s="1"/>
      <c r="H580" s="1"/>
      <c r="I580" s="1"/>
      <c r="J580" s="1"/>
      <c r="K580" s="1"/>
      <c r="L580" s="1"/>
    </row>
    <row r="581" spans="3:12">
      <c r="C581" s="1"/>
      <c r="D581" s="1"/>
      <c r="E581" s="1"/>
      <c r="F581" s="1"/>
      <c r="G581" s="1"/>
      <c r="H581" s="1"/>
      <c r="I581" s="1"/>
      <c r="J581" s="1"/>
      <c r="K581" s="1"/>
      <c r="L581" s="1"/>
    </row>
    <row r="582" spans="3:12">
      <c r="C582" s="1"/>
      <c r="D582" s="1"/>
      <c r="E582" s="1"/>
      <c r="F582" s="1"/>
      <c r="G582" s="1"/>
      <c r="H582" s="1"/>
      <c r="I582" s="1"/>
      <c r="J582" s="1"/>
      <c r="K582" s="1"/>
      <c r="L582" s="1"/>
    </row>
    <row r="583" spans="3:12">
      <c r="C583" s="1"/>
      <c r="D583" s="1"/>
      <c r="E583" s="1"/>
      <c r="F583" s="1"/>
      <c r="G583" s="1"/>
      <c r="H583" s="1"/>
      <c r="I583" s="1"/>
      <c r="J583" s="1"/>
      <c r="K583" s="1"/>
      <c r="L583" s="1"/>
    </row>
    <row r="584" spans="3:12">
      <c r="C584" s="1"/>
      <c r="D584" s="1"/>
      <c r="E584" s="1"/>
      <c r="F584" s="1"/>
      <c r="G584" s="1"/>
      <c r="H584" s="1"/>
      <c r="I584" s="1"/>
      <c r="J584" s="1"/>
      <c r="K584" s="1"/>
      <c r="L584" s="1"/>
    </row>
    <row r="585" spans="3:12">
      <c r="C585" s="1"/>
      <c r="D585" s="1"/>
      <c r="E585" s="1"/>
      <c r="F585" s="1"/>
      <c r="G585" s="1"/>
      <c r="H585" s="1"/>
      <c r="I585" s="1"/>
      <c r="J585" s="1"/>
      <c r="K585" s="1"/>
      <c r="L585" s="1"/>
    </row>
    <row r="586" spans="3:12">
      <c r="C586" s="1"/>
      <c r="D586" s="1"/>
      <c r="E586" s="1"/>
      <c r="F586" s="1"/>
      <c r="G586" s="1"/>
      <c r="H586" s="1"/>
      <c r="I586" s="1"/>
      <c r="J586" s="1"/>
      <c r="K586" s="1"/>
      <c r="L586" s="1"/>
    </row>
    <row r="587" spans="3:12">
      <c r="C587" s="1"/>
      <c r="D587" s="1"/>
      <c r="E587" s="1"/>
      <c r="F587" s="1"/>
      <c r="G587" s="1"/>
      <c r="H587" s="1"/>
      <c r="I587" s="1"/>
      <c r="J587" s="1"/>
      <c r="K587" s="1"/>
      <c r="L587" s="1"/>
    </row>
    <row r="588" spans="3:12">
      <c r="C588" s="1"/>
      <c r="D588" s="1"/>
      <c r="E588" s="1"/>
      <c r="F588" s="1"/>
      <c r="G588" s="1"/>
      <c r="H588" s="1"/>
      <c r="I588" s="1"/>
      <c r="J588" s="1"/>
      <c r="K588" s="1"/>
      <c r="L588" s="1"/>
    </row>
    <row r="589" spans="3:12">
      <c r="C589" s="1"/>
      <c r="D589" s="1"/>
      <c r="E589" s="1"/>
      <c r="F589" s="1"/>
      <c r="G589" s="1"/>
      <c r="H589" s="1"/>
      <c r="I589" s="1"/>
      <c r="J589" s="1"/>
      <c r="K589" s="1"/>
      <c r="L589" s="1"/>
    </row>
    <row r="590" spans="3:12">
      <c r="C590" s="1"/>
      <c r="D590" s="1"/>
      <c r="E590" s="1"/>
      <c r="F590" s="1"/>
      <c r="G590" s="1"/>
      <c r="H590" s="1"/>
      <c r="I590" s="1"/>
      <c r="J590" s="1"/>
      <c r="K590" s="1"/>
      <c r="L590" s="1"/>
    </row>
    <row r="591" spans="3:12">
      <c r="C591" s="1"/>
      <c r="D591" s="1"/>
      <c r="E591" s="1"/>
      <c r="F591" s="1"/>
      <c r="G591" s="1"/>
      <c r="H591" s="1"/>
      <c r="I591" s="1"/>
      <c r="J591" s="1"/>
      <c r="K591" s="1"/>
      <c r="L591" s="1"/>
    </row>
    <row r="592" spans="3:12">
      <c r="C592" s="1"/>
      <c r="D592" s="1"/>
      <c r="E592" s="1"/>
      <c r="F592" s="1"/>
      <c r="G592" s="1"/>
      <c r="H592" s="1"/>
      <c r="I592" s="1"/>
      <c r="J592" s="1"/>
      <c r="K592" s="1"/>
      <c r="L592" s="1"/>
    </row>
    <row r="593" spans="3:12">
      <c r="C593" s="1"/>
      <c r="D593" s="1"/>
      <c r="E593" s="1"/>
      <c r="F593" s="1"/>
      <c r="G593" s="1"/>
      <c r="H593" s="1"/>
      <c r="I593" s="1"/>
      <c r="J593" s="1"/>
      <c r="K593" s="1"/>
      <c r="L593" s="1"/>
    </row>
    <row r="594" spans="3:12">
      <c r="C594" s="1"/>
      <c r="D594" s="1"/>
      <c r="E594" s="1"/>
      <c r="F594" s="1"/>
      <c r="G594" s="1"/>
      <c r="H594" s="1"/>
      <c r="I594" s="1"/>
      <c r="J594" s="1"/>
      <c r="K594" s="1"/>
      <c r="L594" s="1"/>
    </row>
    <row r="595" spans="3:12">
      <c r="C595" s="1"/>
      <c r="D595" s="1"/>
      <c r="E595" s="1"/>
      <c r="F595" s="1"/>
      <c r="G595" s="1"/>
      <c r="H595" s="1"/>
      <c r="I595" s="1"/>
      <c r="J595" s="1"/>
      <c r="K595" s="1"/>
      <c r="L595" s="1"/>
    </row>
    <row r="596" spans="3:12">
      <c r="C596" s="1"/>
      <c r="D596" s="1"/>
      <c r="E596" s="1"/>
      <c r="F596" s="1"/>
      <c r="G596" s="1"/>
      <c r="H596" s="1"/>
      <c r="I596" s="1"/>
      <c r="J596" s="1"/>
      <c r="K596" s="1"/>
      <c r="L596" s="1"/>
    </row>
    <row r="597" spans="3:12">
      <c r="C597" s="1"/>
      <c r="D597" s="1"/>
      <c r="E597" s="1"/>
      <c r="F597" s="1"/>
      <c r="G597" s="1"/>
      <c r="H597" s="1"/>
      <c r="I597" s="1"/>
      <c r="J597" s="1"/>
      <c r="K597" s="1"/>
      <c r="L597" s="1"/>
    </row>
    <row r="598" spans="3:12">
      <c r="C598" s="1"/>
      <c r="D598" s="1"/>
      <c r="E598" s="1"/>
      <c r="F598" s="1"/>
      <c r="G598" s="1"/>
      <c r="H598" s="1"/>
      <c r="I598" s="1"/>
      <c r="J598" s="1"/>
      <c r="K598" s="1"/>
      <c r="L598" s="1"/>
    </row>
    <row r="599" spans="3:12">
      <c r="C599" s="1"/>
      <c r="D599" s="1"/>
      <c r="E599" s="1"/>
      <c r="F599" s="1"/>
      <c r="G599" s="1"/>
      <c r="H599" s="1"/>
      <c r="I599" s="1"/>
      <c r="J599" s="1"/>
      <c r="K599" s="1"/>
      <c r="L599" s="1"/>
    </row>
    <row r="600" spans="3:12">
      <c r="C600" s="1"/>
      <c r="D600" s="1"/>
      <c r="E600" s="1"/>
      <c r="F600" s="1"/>
      <c r="G600" s="1"/>
      <c r="H600" s="1"/>
      <c r="I600" s="1"/>
      <c r="J600" s="1"/>
      <c r="K600" s="1"/>
      <c r="L600" s="1"/>
    </row>
    <row r="601" spans="3:12">
      <c r="C601" s="1"/>
      <c r="D601" s="1"/>
      <c r="E601" s="1"/>
      <c r="F601" s="1"/>
      <c r="G601" s="1"/>
      <c r="H601" s="1"/>
      <c r="I601" s="1"/>
      <c r="J601" s="1"/>
      <c r="K601" s="1"/>
      <c r="L601" s="1"/>
    </row>
    <row r="602" spans="3:12">
      <c r="C602" s="1"/>
      <c r="D602" s="1"/>
      <c r="E602" s="1"/>
      <c r="F602" s="1"/>
      <c r="G602" s="1"/>
      <c r="H602" s="1"/>
      <c r="I602" s="1"/>
      <c r="J602" s="1"/>
      <c r="K602" s="1"/>
      <c r="L602" s="1"/>
    </row>
    <row r="603" spans="3:12">
      <c r="C603" s="1"/>
      <c r="D603" s="1"/>
      <c r="E603" s="1"/>
      <c r="F603" s="1"/>
      <c r="G603" s="1"/>
      <c r="H603" s="1"/>
      <c r="I603" s="1"/>
      <c r="J603" s="1"/>
      <c r="K603" s="1"/>
      <c r="L603" s="1"/>
    </row>
    <row r="604" spans="3:12">
      <c r="C604" s="1"/>
      <c r="D604" s="1"/>
      <c r="E604" s="1"/>
      <c r="F604" s="1"/>
      <c r="G604" s="1"/>
      <c r="H604" s="1"/>
      <c r="I604" s="1"/>
      <c r="J604" s="1"/>
      <c r="K604" s="1"/>
      <c r="L604" s="1"/>
    </row>
    <row r="605" spans="3:12">
      <c r="C605" s="1"/>
      <c r="D605" s="1"/>
      <c r="E605" s="1"/>
      <c r="F605" s="1"/>
      <c r="G605" s="1"/>
      <c r="H605" s="1"/>
      <c r="I605" s="1"/>
      <c r="J605" s="1"/>
      <c r="K605" s="1"/>
      <c r="L605" s="1"/>
    </row>
    <row r="606" spans="3:12">
      <c r="C606" s="1"/>
      <c r="D606" s="1"/>
      <c r="E606" s="1"/>
      <c r="F606" s="1"/>
      <c r="G606" s="1"/>
      <c r="H606" s="1"/>
      <c r="I606" s="1"/>
      <c r="J606" s="1"/>
      <c r="K606" s="1"/>
      <c r="L606" s="1"/>
    </row>
    <row r="607" spans="3:12">
      <c r="C607" s="1"/>
      <c r="D607" s="1"/>
      <c r="E607" s="1"/>
      <c r="F607" s="1"/>
      <c r="G607" s="1"/>
      <c r="H607" s="1"/>
      <c r="I607" s="1"/>
      <c r="J607" s="1"/>
      <c r="K607" s="1"/>
      <c r="L607" s="1"/>
    </row>
    <row r="608" spans="3:12">
      <c r="C608" s="1"/>
      <c r="D608" s="1"/>
      <c r="E608" s="1"/>
      <c r="F608" s="1"/>
      <c r="G608" s="1"/>
      <c r="H608" s="1"/>
      <c r="I608" s="1"/>
      <c r="J608" s="1"/>
      <c r="K608" s="1"/>
      <c r="L608" s="1"/>
    </row>
    <row r="609" spans="3:12">
      <c r="C609" s="1"/>
      <c r="D609" s="1"/>
      <c r="E609" s="1"/>
      <c r="F609" s="1"/>
      <c r="G609" s="1"/>
      <c r="H609" s="1"/>
      <c r="I609" s="1"/>
      <c r="J609" s="1"/>
      <c r="K609" s="1"/>
      <c r="L609" s="1"/>
    </row>
    <row r="610" spans="3:12">
      <c r="C610" s="1"/>
      <c r="D610" s="1"/>
      <c r="E610" s="1"/>
      <c r="F610" s="1"/>
      <c r="G610" s="1"/>
      <c r="H610" s="1"/>
      <c r="I610" s="1"/>
      <c r="J610" s="1"/>
      <c r="K610" s="1"/>
      <c r="L610" s="1"/>
    </row>
    <row r="611" spans="3:12">
      <c r="C611" s="1"/>
      <c r="D611" s="1"/>
      <c r="E611" s="1"/>
      <c r="F611" s="1"/>
      <c r="G611" s="1"/>
      <c r="H611" s="1"/>
      <c r="I611" s="1"/>
      <c r="J611" s="1"/>
      <c r="K611" s="1"/>
      <c r="L611" s="1"/>
    </row>
    <row r="612" spans="3:12">
      <c r="C612" s="1"/>
      <c r="D612" s="1"/>
      <c r="E612" s="1"/>
      <c r="F612" s="1"/>
      <c r="G612" s="1"/>
      <c r="H612" s="1"/>
      <c r="I612" s="1"/>
      <c r="J612" s="1"/>
      <c r="K612" s="1"/>
      <c r="L612" s="1"/>
    </row>
    <row r="613" spans="3:12">
      <c r="C613" s="1"/>
      <c r="D613" s="1"/>
      <c r="E613" s="1"/>
      <c r="F613" s="1"/>
      <c r="G613" s="1"/>
      <c r="H613" s="1"/>
      <c r="I613" s="1"/>
      <c r="J613" s="1"/>
      <c r="K613" s="1"/>
      <c r="L613" s="1"/>
    </row>
    <row r="614" spans="3:12">
      <c r="C614" s="1"/>
      <c r="D614" s="1"/>
      <c r="E614" s="1"/>
      <c r="F614" s="1"/>
      <c r="G614" s="1"/>
      <c r="H614" s="1"/>
      <c r="I614" s="1"/>
      <c r="J614" s="1"/>
      <c r="K614" s="1"/>
      <c r="L614" s="1"/>
    </row>
    <row r="615" spans="3:12">
      <c r="C615" s="1"/>
      <c r="D615" s="1"/>
      <c r="E615" s="1"/>
      <c r="F615" s="1"/>
      <c r="G615" s="1"/>
      <c r="H615" s="1"/>
      <c r="I615" s="1"/>
      <c r="J615" s="1"/>
      <c r="K615" s="1"/>
      <c r="L615" s="1"/>
    </row>
    <row r="616" spans="3:12">
      <c r="C616" s="1"/>
      <c r="D616" s="1"/>
      <c r="E616" s="1"/>
      <c r="F616" s="1"/>
      <c r="G616" s="1"/>
      <c r="H616" s="1"/>
      <c r="I616" s="1"/>
      <c r="J616" s="1"/>
      <c r="K616" s="1"/>
      <c r="L616" s="1"/>
    </row>
    <row r="617" spans="3:12">
      <c r="C617" s="1"/>
      <c r="D617" s="1"/>
      <c r="E617" s="1"/>
      <c r="F617" s="1"/>
      <c r="G617" s="1"/>
      <c r="H617" s="1"/>
      <c r="I617" s="1"/>
      <c r="J617" s="1"/>
      <c r="K617" s="1"/>
      <c r="L617" s="1"/>
    </row>
    <row r="618" spans="3:12">
      <c r="C618" s="1"/>
      <c r="D618" s="1"/>
      <c r="E618" s="1"/>
      <c r="F618" s="1"/>
      <c r="G618" s="1"/>
      <c r="H618" s="1"/>
      <c r="I618" s="1"/>
      <c r="J618" s="1"/>
      <c r="K618" s="1"/>
      <c r="L618" s="1"/>
    </row>
    <row r="619" spans="3:12">
      <c r="C619" s="1"/>
      <c r="D619" s="1"/>
      <c r="E619" s="1"/>
      <c r="F619" s="1"/>
      <c r="G619" s="1"/>
      <c r="H619" s="1"/>
      <c r="I619" s="1"/>
      <c r="J619" s="1"/>
      <c r="K619" s="1"/>
      <c r="L619" s="1"/>
    </row>
    <row r="620" spans="3:12">
      <c r="C620" s="1"/>
      <c r="D620" s="1"/>
      <c r="E620" s="1"/>
      <c r="F620" s="1"/>
      <c r="G620" s="1"/>
      <c r="H620" s="1"/>
      <c r="I620" s="1"/>
      <c r="J620" s="1"/>
      <c r="K620" s="1"/>
      <c r="L620" s="1"/>
    </row>
    <row r="621" spans="3:12">
      <c r="C621" s="1"/>
      <c r="D621" s="1"/>
      <c r="E621" s="1"/>
      <c r="F621" s="1"/>
      <c r="G621" s="1"/>
      <c r="H621" s="1"/>
      <c r="I621" s="1"/>
      <c r="J621" s="1"/>
      <c r="K621" s="1"/>
      <c r="L621" s="1"/>
    </row>
    <row r="622" spans="3:12">
      <c r="C622" s="1"/>
      <c r="D622" s="1"/>
      <c r="E622" s="1"/>
      <c r="F622" s="1"/>
      <c r="G622" s="1"/>
      <c r="H622" s="1"/>
      <c r="I622" s="1"/>
      <c r="J622" s="1"/>
      <c r="K622" s="1"/>
      <c r="L622" s="1"/>
    </row>
    <row r="623" spans="3:12">
      <c r="C623" s="1"/>
      <c r="D623" s="1"/>
      <c r="E623" s="1"/>
      <c r="F623" s="1"/>
      <c r="G623" s="1"/>
      <c r="H623" s="1"/>
      <c r="I623" s="1"/>
      <c r="J623" s="1"/>
      <c r="K623" s="1"/>
      <c r="L623" s="1"/>
    </row>
    <row r="624" spans="3:12">
      <c r="C624" s="1"/>
      <c r="D624" s="1"/>
      <c r="E624" s="1"/>
      <c r="F624" s="1"/>
      <c r="G624" s="1"/>
      <c r="H624" s="1"/>
      <c r="I624" s="1"/>
      <c r="J624" s="1"/>
      <c r="K624" s="1"/>
      <c r="L624" s="1"/>
    </row>
    <row r="625" spans="3:12">
      <c r="C625" s="1"/>
      <c r="D625" s="1"/>
      <c r="E625" s="1"/>
      <c r="F625" s="1"/>
      <c r="G625" s="1"/>
      <c r="H625" s="1"/>
      <c r="I625" s="1"/>
      <c r="J625" s="1"/>
      <c r="K625" s="1"/>
      <c r="L625" s="1"/>
    </row>
    <row r="626" spans="3:12">
      <c r="C626" s="1"/>
      <c r="D626" s="1"/>
      <c r="E626" s="1"/>
      <c r="F626" s="1"/>
      <c r="G626" s="1"/>
      <c r="H626" s="1"/>
      <c r="I626" s="1"/>
      <c r="J626" s="1"/>
      <c r="K626" s="1"/>
      <c r="L626" s="1"/>
    </row>
    <row r="627" spans="3:12">
      <c r="C627" s="1"/>
      <c r="D627" s="1"/>
      <c r="E627" s="1"/>
      <c r="F627" s="1"/>
      <c r="G627" s="1"/>
      <c r="H627" s="1"/>
      <c r="I627" s="1"/>
      <c r="J627" s="1"/>
      <c r="K627" s="1"/>
      <c r="L627" s="1"/>
    </row>
    <row r="628" spans="3:12">
      <c r="C628" s="1"/>
      <c r="D628" s="1"/>
      <c r="E628" s="1"/>
      <c r="F628" s="1"/>
      <c r="G628" s="1"/>
      <c r="H628" s="1"/>
      <c r="I628" s="1"/>
      <c r="J628" s="1"/>
      <c r="K628" s="1"/>
      <c r="L628" s="1"/>
    </row>
    <row r="629" spans="3:12">
      <c r="C629" s="1"/>
      <c r="D629" s="1"/>
      <c r="E629" s="1"/>
      <c r="F629" s="1"/>
      <c r="G629" s="1"/>
      <c r="H629" s="1"/>
      <c r="I629" s="1"/>
      <c r="J629" s="1"/>
      <c r="K629" s="1"/>
      <c r="L629" s="1"/>
    </row>
    <row r="630" spans="3:12">
      <c r="C630" s="1"/>
      <c r="D630" s="1"/>
      <c r="E630" s="1"/>
      <c r="F630" s="1"/>
      <c r="G630" s="1"/>
      <c r="H630" s="1"/>
      <c r="I630" s="1"/>
      <c r="J630" s="1"/>
      <c r="K630" s="1"/>
      <c r="L630" s="1"/>
    </row>
    <row r="631" spans="3:12">
      <c r="C631" s="1"/>
      <c r="D631" s="1"/>
      <c r="E631" s="1"/>
      <c r="F631" s="1"/>
      <c r="G631" s="1"/>
      <c r="H631" s="1"/>
      <c r="I631" s="1"/>
      <c r="J631" s="1"/>
      <c r="K631" s="1"/>
      <c r="L631" s="1"/>
    </row>
    <row r="632" spans="3:12">
      <c r="C632" s="1"/>
      <c r="D632" s="1"/>
      <c r="E632" s="1"/>
      <c r="F632" s="1"/>
      <c r="G632" s="1"/>
      <c r="H632" s="1"/>
      <c r="I632" s="1"/>
      <c r="J632" s="1"/>
      <c r="K632" s="1"/>
      <c r="L632" s="1"/>
    </row>
    <row r="633" spans="3:12">
      <c r="C633" s="1"/>
      <c r="D633" s="1"/>
      <c r="E633" s="1"/>
      <c r="F633" s="1"/>
      <c r="G633" s="1"/>
      <c r="H633" s="1"/>
      <c r="I633" s="1"/>
      <c r="J633" s="1"/>
      <c r="K633" s="1"/>
      <c r="L633" s="1"/>
    </row>
    <row r="634" spans="3:12">
      <c r="C634" s="1"/>
      <c r="D634" s="1"/>
      <c r="E634" s="1"/>
      <c r="F634" s="1"/>
      <c r="G634" s="1"/>
      <c r="H634" s="1"/>
      <c r="I634" s="1"/>
      <c r="J634" s="1"/>
      <c r="K634" s="1"/>
      <c r="L634" s="1"/>
    </row>
    <row r="635" spans="3:12">
      <c r="C635" s="1"/>
      <c r="D635" s="1"/>
      <c r="E635" s="1"/>
      <c r="F635" s="1"/>
      <c r="G635" s="1"/>
      <c r="H635" s="1"/>
      <c r="I635" s="1"/>
      <c r="J635" s="1"/>
      <c r="K635" s="1"/>
      <c r="L635" s="1"/>
    </row>
    <row r="636" spans="3:12">
      <c r="C636" s="1"/>
      <c r="D636" s="1"/>
      <c r="E636" s="1"/>
      <c r="F636" s="1"/>
      <c r="G636" s="1"/>
      <c r="H636" s="1"/>
      <c r="I636" s="1"/>
      <c r="J636" s="1"/>
      <c r="K636" s="1"/>
      <c r="L636" s="1"/>
    </row>
    <row r="637" spans="3:12">
      <c r="C637" s="1"/>
      <c r="D637" s="1"/>
      <c r="E637" s="1"/>
      <c r="F637" s="1"/>
      <c r="G637" s="1"/>
      <c r="H637" s="1"/>
      <c r="I637" s="1"/>
      <c r="J637" s="1"/>
      <c r="K637" s="1"/>
      <c r="L637" s="1"/>
    </row>
    <row r="638" spans="3:12">
      <c r="C638" s="1"/>
      <c r="D638" s="1"/>
      <c r="E638" s="1"/>
      <c r="F638" s="1"/>
      <c r="G638" s="1"/>
      <c r="H638" s="1"/>
      <c r="I638" s="1"/>
      <c r="J638" s="1"/>
      <c r="K638" s="1"/>
      <c r="L638" s="1"/>
    </row>
    <row r="639" spans="3:12">
      <c r="C639" s="1"/>
      <c r="D639" s="1"/>
      <c r="E639" s="1"/>
      <c r="F639" s="1"/>
      <c r="G639" s="1"/>
      <c r="H639" s="1"/>
      <c r="I639" s="1"/>
      <c r="J639" s="1"/>
      <c r="K639" s="1"/>
      <c r="L639" s="1"/>
    </row>
    <row r="640" spans="3:12">
      <c r="C640" s="1"/>
      <c r="D640" s="1"/>
      <c r="E640" s="1"/>
      <c r="F640" s="1"/>
      <c r="G640" s="1"/>
      <c r="H640" s="1"/>
      <c r="I640" s="1"/>
      <c r="J640" s="1"/>
      <c r="K640" s="1"/>
      <c r="L640" s="1"/>
    </row>
    <row r="641" spans="3:12">
      <c r="C641" s="1"/>
      <c r="D641" s="1"/>
      <c r="E641" s="1"/>
      <c r="F641" s="1"/>
      <c r="G641" s="1"/>
      <c r="H641" s="1"/>
      <c r="I641" s="1"/>
      <c r="J641" s="1"/>
      <c r="K641" s="1"/>
      <c r="L641" s="1"/>
    </row>
    <row r="642" spans="3:12">
      <c r="C642" s="1"/>
      <c r="D642" s="1"/>
      <c r="E642" s="1"/>
      <c r="F642" s="1"/>
      <c r="G642" s="1"/>
      <c r="H642" s="1"/>
      <c r="I642" s="1"/>
      <c r="J642" s="1"/>
      <c r="K642" s="1"/>
      <c r="L642" s="1"/>
    </row>
    <row r="643" spans="3:12">
      <c r="C643" s="1"/>
      <c r="D643" s="1"/>
      <c r="E643" s="1"/>
      <c r="F643" s="1"/>
      <c r="G643" s="1"/>
      <c r="H643" s="1"/>
      <c r="I643" s="1"/>
      <c r="J643" s="1"/>
      <c r="K643" s="1"/>
      <c r="L643" s="1"/>
    </row>
    <row r="644" spans="3:12">
      <c r="C644" s="1"/>
      <c r="D644" s="1"/>
      <c r="E644" s="1"/>
      <c r="F644" s="1"/>
      <c r="G644" s="1"/>
      <c r="H644" s="1"/>
      <c r="I644" s="1"/>
      <c r="J644" s="1"/>
      <c r="K644" s="1"/>
      <c r="L644" s="1"/>
    </row>
    <row r="645" spans="3:12">
      <c r="C645" s="1"/>
      <c r="D645" s="1"/>
      <c r="E645" s="1"/>
      <c r="F645" s="1"/>
      <c r="G645" s="1"/>
      <c r="H645" s="1"/>
      <c r="I645" s="1"/>
      <c r="J645" s="1"/>
      <c r="K645" s="1"/>
      <c r="L645" s="1"/>
    </row>
    <row r="646" spans="3:12">
      <c r="C646" s="1"/>
      <c r="D646" s="1"/>
      <c r="E646" s="1"/>
      <c r="F646" s="1"/>
      <c r="G646" s="1"/>
      <c r="H646" s="1"/>
      <c r="I646" s="1"/>
      <c r="J646" s="1"/>
      <c r="K646" s="1"/>
      <c r="L646" s="1"/>
    </row>
    <row r="647" spans="3:12">
      <c r="C647" s="1"/>
      <c r="D647" s="1"/>
      <c r="E647" s="1"/>
      <c r="F647" s="1"/>
      <c r="G647" s="1"/>
      <c r="H647" s="1"/>
      <c r="I647" s="1"/>
      <c r="J647" s="1"/>
      <c r="K647" s="1"/>
      <c r="L647" s="1"/>
    </row>
    <row r="648" spans="3:12">
      <c r="C648" s="1"/>
      <c r="D648" s="1"/>
      <c r="E648" s="1"/>
      <c r="F648" s="1"/>
      <c r="G648" s="1"/>
      <c r="H648" s="1"/>
      <c r="I648" s="1"/>
      <c r="J648" s="1"/>
      <c r="K648" s="1"/>
      <c r="L648" s="1"/>
    </row>
    <row r="649" spans="3:12">
      <c r="C649" s="1"/>
      <c r="D649" s="1"/>
      <c r="E649" s="1"/>
      <c r="F649" s="1"/>
      <c r="G649" s="1"/>
      <c r="H649" s="1"/>
      <c r="I649" s="1"/>
      <c r="J649" s="1"/>
      <c r="K649" s="1"/>
      <c r="L649" s="1"/>
    </row>
    <row r="650" spans="3:12">
      <c r="C650" s="1"/>
      <c r="D650" s="1"/>
      <c r="E650" s="1"/>
      <c r="F650" s="1"/>
      <c r="G650" s="1"/>
      <c r="H650" s="1"/>
      <c r="I650" s="1"/>
      <c r="J650" s="1"/>
      <c r="K650" s="1"/>
      <c r="L650" s="1"/>
    </row>
    <row r="651" spans="3:12">
      <c r="C651" s="1"/>
      <c r="D651" s="1"/>
      <c r="E651" s="1"/>
      <c r="F651" s="1"/>
      <c r="G651" s="1"/>
      <c r="H651" s="1"/>
      <c r="I651" s="1"/>
      <c r="J651" s="1"/>
      <c r="K651" s="1"/>
      <c r="L651" s="1"/>
    </row>
    <row r="652" spans="3:12">
      <c r="C652" s="1"/>
      <c r="D652" s="1"/>
      <c r="E652" s="1"/>
      <c r="F652" s="1"/>
      <c r="G652" s="1"/>
      <c r="H652" s="1"/>
      <c r="I652" s="1"/>
      <c r="J652" s="1"/>
      <c r="K652" s="1"/>
      <c r="L652" s="1"/>
    </row>
    <row r="653" spans="3:12">
      <c r="C653" s="1"/>
      <c r="D653" s="1"/>
      <c r="E653" s="1"/>
      <c r="F653" s="1"/>
      <c r="G653" s="1"/>
      <c r="H653" s="1"/>
      <c r="I653" s="1"/>
      <c r="J653" s="1"/>
      <c r="K653" s="1"/>
      <c r="L653" s="1"/>
    </row>
    <row r="654" spans="3:12">
      <c r="C654" s="1"/>
      <c r="D654" s="1"/>
      <c r="E654" s="1"/>
      <c r="F654" s="1"/>
      <c r="G654" s="1"/>
      <c r="H654" s="1"/>
      <c r="I654" s="1"/>
      <c r="J654" s="1"/>
      <c r="K654" s="1"/>
      <c r="L654" s="1"/>
    </row>
    <row r="655" spans="3:12">
      <c r="C655" s="1"/>
      <c r="D655" s="1"/>
      <c r="E655" s="1"/>
      <c r="F655" s="1"/>
      <c r="G655" s="1"/>
      <c r="H655" s="1"/>
      <c r="I655" s="1"/>
      <c r="J655" s="1"/>
      <c r="K655" s="1"/>
      <c r="L655" s="1"/>
    </row>
    <row r="656" spans="3:12">
      <c r="C656" s="1"/>
      <c r="D656" s="1"/>
      <c r="E656" s="1"/>
      <c r="F656" s="1"/>
      <c r="G656" s="1"/>
      <c r="H656" s="1"/>
      <c r="I656" s="1"/>
      <c r="J656" s="1"/>
      <c r="K656" s="1"/>
      <c r="L656" s="1"/>
    </row>
    <row r="657" spans="3:12">
      <c r="C657" s="1"/>
      <c r="D657" s="1"/>
      <c r="E657" s="1"/>
      <c r="F657" s="1"/>
      <c r="G657" s="1"/>
      <c r="H657" s="1"/>
      <c r="I657" s="1"/>
      <c r="J657" s="1"/>
      <c r="K657" s="1"/>
      <c r="L657" s="1"/>
    </row>
    <row r="658" spans="3:12">
      <c r="C658" s="1"/>
      <c r="D658" s="1"/>
      <c r="E658" s="1"/>
      <c r="F658" s="1"/>
      <c r="G658" s="1"/>
      <c r="H658" s="1"/>
      <c r="I658" s="1"/>
      <c r="J658" s="1"/>
      <c r="K658" s="1"/>
      <c r="L658" s="1"/>
    </row>
    <row r="659" spans="3:12">
      <c r="C659" s="1"/>
      <c r="D659" s="1"/>
      <c r="E659" s="1"/>
      <c r="F659" s="1"/>
      <c r="G659" s="1"/>
      <c r="H659" s="1"/>
      <c r="I659" s="1"/>
      <c r="J659" s="1"/>
      <c r="K659" s="1"/>
      <c r="L659" s="1"/>
    </row>
    <row r="660" spans="3:12">
      <c r="C660" s="1"/>
      <c r="D660" s="1"/>
      <c r="E660" s="1"/>
      <c r="F660" s="1"/>
      <c r="G660" s="1"/>
      <c r="H660" s="1"/>
      <c r="I660" s="1"/>
      <c r="J660" s="1"/>
      <c r="K660" s="1"/>
      <c r="L660" s="1"/>
    </row>
    <row r="661" spans="3:12">
      <c r="C661" s="1"/>
      <c r="D661" s="1"/>
      <c r="E661" s="1"/>
      <c r="F661" s="1"/>
      <c r="G661" s="1"/>
      <c r="H661" s="1"/>
      <c r="I661" s="1"/>
      <c r="J661" s="1"/>
      <c r="K661" s="1"/>
      <c r="L661" s="1"/>
    </row>
    <row r="662" spans="3:12">
      <c r="C662" s="1"/>
      <c r="D662" s="1"/>
      <c r="E662" s="1"/>
      <c r="F662" s="1"/>
      <c r="G662" s="1"/>
      <c r="H662" s="1"/>
      <c r="I662" s="1"/>
      <c r="J662" s="1"/>
      <c r="K662" s="1"/>
      <c r="L662" s="1"/>
    </row>
    <row r="663" spans="3:12">
      <c r="C663" s="1"/>
      <c r="D663" s="1"/>
      <c r="E663" s="1"/>
      <c r="F663" s="1"/>
      <c r="G663" s="1"/>
      <c r="H663" s="1"/>
      <c r="I663" s="1"/>
      <c r="J663" s="1"/>
      <c r="K663" s="1"/>
      <c r="L663" s="1"/>
    </row>
    <row r="664" spans="3:12">
      <c r="C664" s="1"/>
      <c r="D664" s="1"/>
      <c r="E664" s="1"/>
      <c r="F664" s="1"/>
      <c r="G664" s="1"/>
      <c r="H664" s="1"/>
      <c r="I664" s="1"/>
      <c r="J664" s="1"/>
      <c r="K664" s="1"/>
      <c r="L664" s="1"/>
    </row>
    <row r="665" spans="3:12">
      <c r="C665" s="1"/>
      <c r="D665" s="1"/>
      <c r="E665" s="1"/>
      <c r="F665" s="1"/>
      <c r="G665" s="1"/>
      <c r="H665" s="1"/>
      <c r="I665" s="1"/>
      <c r="J665" s="1"/>
      <c r="K665" s="1"/>
      <c r="L665" s="1"/>
    </row>
    <row r="666" spans="3:12">
      <c r="C666" s="1"/>
      <c r="D666" s="1"/>
      <c r="E666" s="1"/>
      <c r="F666" s="1"/>
      <c r="G666" s="1"/>
      <c r="H666" s="1"/>
      <c r="I666" s="1"/>
      <c r="J666" s="1"/>
      <c r="K666" s="1"/>
      <c r="L666" s="1"/>
    </row>
    <row r="667" spans="3:12">
      <c r="C667" s="1"/>
      <c r="D667" s="1"/>
      <c r="E667" s="1"/>
      <c r="F667" s="1"/>
      <c r="G667" s="1"/>
      <c r="H667" s="1"/>
      <c r="I667" s="1"/>
      <c r="J667" s="1"/>
      <c r="K667" s="1"/>
      <c r="L667" s="1"/>
    </row>
    <row r="668" spans="3:12">
      <c r="C668" s="1"/>
      <c r="D668" s="1"/>
      <c r="E668" s="1"/>
      <c r="F668" s="1"/>
      <c r="G668" s="1"/>
      <c r="H668" s="1"/>
      <c r="I668" s="1"/>
      <c r="J668" s="1"/>
      <c r="K668" s="1"/>
      <c r="L668" s="1"/>
    </row>
    <row r="669" spans="3:12">
      <c r="C669" s="1"/>
      <c r="D669" s="1"/>
      <c r="E669" s="1"/>
      <c r="F669" s="1"/>
      <c r="G669" s="1"/>
      <c r="H669" s="1"/>
      <c r="I669" s="1"/>
      <c r="J669" s="1"/>
      <c r="K669" s="1"/>
      <c r="L669" s="1"/>
    </row>
    <row r="670" spans="3:12">
      <c r="C670" s="1"/>
      <c r="D670" s="1"/>
      <c r="E670" s="1"/>
      <c r="F670" s="1"/>
      <c r="G670" s="1"/>
      <c r="H670" s="1"/>
      <c r="I670" s="1"/>
      <c r="J670" s="1"/>
      <c r="K670" s="1"/>
      <c r="L670" s="1"/>
    </row>
    <row r="671" spans="3:12">
      <c r="C671" s="1"/>
      <c r="D671" s="1"/>
      <c r="E671" s="1"/>
      <c r="F671" s="1"/>
      <c r="G671" s="1"/>
      <c r="H671" s="1"/>
      <c r="I671" s="1"/>
      <c r="J671" s="1"/>
      <c r="K671" s="1"/>
      <c r="L671" s="1"/>
    </row>
    <row r="672" spans="3:12">
      <c r="C672" s="1"/>
      <c r="D672" s="1"/>
      <c r="E672" s="1"/>
      <c r="F672" s="1"/>
      <c r="G672" s="1"/>
      <c r="H672" s="1"/>
      <c r="I672" s="1"/>
      <c r="J672" s="1"/>
      <c r="K672" s="1"/>
      <c r="L672" s="1"/>
    </row>
    <row r="673" spans="3:12">
      <c r="C673" s="1"/>
      <c r="D673" s="1"/>
      <c r="E673" s="1"/>
      <c r="F673" s="1"/>
      <c r="G673" s="1"/>
      <c r="H673" s="1"/>
      <c r="I673" s="1"/>
      <c r="J673" s="1"/>
      <c r="K673" s="1"/>
      <c r="L673" s="1"/>
    </row>
    <row r="674" spans="3:12">
      <c r="C674" s="1"/>
      <c r="D674" s="1"/>
      <c r="E674" s="1"/>
      <c r="F674" s="1"/>
      <c r="G674" s="1"/>
      <c r="H674" s="1"/>
      <c r="I674" s="1"/>
      <c r="J674" s="1"/>
      <c r="K674" s="1"/>
      <c r="L674" s="1"/>
    </row>
    <row r="675" spans="3:12">
      <c r="C675" s="1"/>
      <c r="D675" s="1"/>
      <c r="E675" s="1"/>
      <c r="F675" s="1"/>
      <c r="G675" s="1"/>
      <c r="H675" s="1"/>
      <c r="I675" s="1"/>
      <c r="J675" s="1"/>
      <c r="K675" s="1"/>
      <c r="L675" s="1"/>
    </row>
    <row r="676" spans="3:12">
      <c r="C676" s="1"/>
      <c r="D676" s="1"/>
      <c r="E676" s="1"/>
      <c r="F676" s="1"/>
      <c r="G676" s="1"/>
      <c r="H676" s="1"/>
      <c r="I676" s="1"/>
      <c r="J676" s="1"/>
      <c r="K676" s="1"/>
      <c r="L676" s="1"/>
    </row>
    <row r="677" spans="3:12">
      <c r="C677" s="1"/>
      <c r="D677" s="1"/>
      <c r="E677" s="1"/>
      <c r="F677" s="1"/>
      <c r="G677" s="1"/>
      <c r="H677" s="1"/>
      <c r="I677" s="1"/>
      <c r="J677" s="1"/>
      <c r="K677" s="1"/>
      <c r="L677" s="1"/>
    </row>
    <row r="678" spans="3:12">
      <c r="C678" s="1"/>
      <c r="D678" s="1"/>
      <c r="E678" s="1"/>
      <c r="F678" s="1"/>
      <c r="G678" s="1"/>
      <c r="H678" s="1"/>
      <c r="I678" s="1"/>
      <c r="J678" s="1"/>
      <c r="K678" s="1"/>
      <c r="L678" s="1"/>
    </row>
    <row r="679" spans="3:12">
      <c r="C679" s="1"/>
      <c r="D679" s="1"/>
      <c r="E679" s="1"/>
      <c r="F679" s="1"/>
      <c r="G679" s="1"/>
      <c r="H679" s="1"/>
      <c r="I679" s="1"/>
      <c r="J679" s="1"/>
      <c r="K679" s="1"/>
      <c r="L679" s="1"/>
    </row>
    <row r="680" spans="3:12">
      <c r="C680" s="1"/>
      <c r="D680" s="1"/>
      <c r="E680" s="1"/>
      <c r="F680" s="1"/>
      <c r="G680" s="1"/>
      <c r="H680" s="1"/>
      <c r="I680" s="1"/>
      <c r="J680" s="1"/>
      <c r="K680" s="1"/>
      <c r="L680" s="1"/>
    </row>
    <row r="681" spans="3:12">
      <c r="C681" s="1"/>
      <c r="D681" s="1"/>
      <c r="E681" s="1"/>
      <c r="F681" s="1"/>
      <c r="G681" s="1"/>
      <c r="H681" s="1"/>
      <c r="I681" s="1"/>
      <c r="J681" s="1"/>
      <c r="K681" s="1"/>
      <c r="L681" s="1"/>
    </row>
    <row r="682" spans="3:12">
      <c r="C682" s="1"/>
      <c r="D682" s="1"/>
      <c r="E682" s="1"/>
      <c r="F682" s="1"/>
      <c r="G682" s="1"/>
      <c r="H682" s="1"/>
      <c r="I682" s="1"/>
      <c r="J682" s="1"/>
      <c r="K682" s="1"/>
      <c r="L682" s="1"/>
    </row>
    <row r="683" spans="3:12">
      <c r="C683" s="1"/>
      <c r="D683" s="1"/>
      <c r="E683" s="1"/>
      <c r="F683" s="1"/>
      <c r="G683" s="1"/>
      <c r="H683" s="1"/>
      <c r="I683" s="1"/>
      <c r="J683" s="1"/>
      <c r="K683" s="1"/>
      <c r="L683" s="1"/>
    </row>
    <row r="684" spans="3:12">
      <c r="C684" s="1"/>
      <c r="D684" s="1"/>
      <c r="E684" s="1"/>
      <c r="F684" s="1"/>
      <c r="G684" s="1"/>
      <c r="H684" s="1"/>
      <c r="I684" s="1"/>
      <c r="J684" s="1"/>
      <c r="K684" s="1"/>
      <c r="L684" s="1"/>
    </row>
    <row r="685" spans="3:12">
      <c r="C685" s="1"/>
      <c r="D685" s="1"/>
      <c r="E685" s="1"/>
      <c r="F685" s="1"/>
      <c r="G685" s="1"/>
      <c r="H685" s="1"/>
      <c r="I685" s="1"/>
      <c r="J685" s="1"/>
      <c r="K685" s="1"/>
      <c r="L685" s="1"/>
    </row>
    <row r="686" spans="3:12">
      <c r="C686" s="1"/>
      <c r="D686" s="1"/>
      <c r="E686" s="1"/>
      <c r="F686" s="1"/>
      <c r="G686" s="1"/>
      <c r="H686" s="1"/>
      <c r="I686" s="1"/>
      <c r="J686" s="1"/>
      <c r="K686" s="1"/>
      <c r="L686" s="1"/>
    </row>
    <row r="687" spans="3:12">
      <c r="C687" s="1"/>
      <c r="D687" s="1"/>
      <c r="E687" s="1"/>
      <c r="F687" s="1"/>
      <c r="G687" s="1"/>
      <c r="H687" s="1"/>
      <c r="I687" s="1"/>
      <c r="J687" s="1"/>
      <c r="K687" s="1"/>
      <c r="L687" s="1"/>
    </row>
    <row r="688" spans="3:12">
      <c r="C688" s="1"/>
      <c r="D688" s="1"/>
      <c r="E688" s="1"/>
      <c r="F688" s="1"/>
      <c r="G688" s="1"/>
      <c r="H688" s="1"/>
      <c r="I688" s="1"/>
      <c r="J688" s="1"/>
      <c r="K688" s="1"/>
      <c r="L688" s="1"/>
    </row>
    <row r="689" spans="3:12">
      <c r="C689" s="1"/>
      <c r="D689" s="1"/>
      <c r="E689" s="1"/>
      <c r="F689" s="1"/>
      <c r="G689" s="1"/>
      <c r="H689" s="1"/>
      <c r="I689" s="1"/>
      <c r="J689" s="1"/>
      <c r="K689" s="1"/>
      <c r="L689" s="1"/>
    </row>
    <row r="690" spans="3:12">
      <c r="C690" s="1"/>
      <c r="D690" s="1"/>
      <c r="E690" s="1"/>
      <c r="F690" s="1"/>
      <c r="G690" s="1"/>
      <c r="H690" s="1"/>
      <c r="I690" s="1"/>
      <c r="J690" s="1"/>
      <c r="K690" s="1"/>
      <c r="L690" s="1"/>
    </row>
    <row r="691" spans="3:12">
      <c r="C691" s="1"/>
      <c r="D691" s="1"/>
      <c r="E691" s="1"/>
      <c r="F691" s="1"/>
      <c r="G691" s="1"/>
      <c r="H691" s="1"/>
      <c r="I691" s="1"/>
      <c r="J691" s="1"/>
      <c r="K691" s="1"/>
      <c r="L691" s="1"/>
    </row>
    <row r="692" spans="3:12">
      <c r="C692" s="1"/>
      <c r="D692" s="1"/>
      <c r="E692" s="1"/>
      <c r="F692" s="1"/>
      <c r="G692" s="1"/>
      <c r="H692" s="1"/>
      <c r="I692" s="1"/>
      <c r="J692" s="1"/>
      <c r="K692" s="1"/>
      <c r="L692" s="1"/>
    </row>
    <row r="693" spans="3:12">
      <c r="C693" s="1"/>
      <c r="D693" s="1"/>
      <c r="E693" s="1"/>
      <c r="F693" s="1"/>
      <c r="G693" s="1"/>
      <c r="H693" s="1"/>
      <c r="I693" s="1"/>
      <c r="J693" s="1"/>
      <c r="K693" s="1"/>
      <c r="L693" s="1"/>
    </row>
    <row r="694" spans="3:12">
      <c r="C694" s="1"/>
      <c r="D694" s="1"/>
      <c r="E694" s="1"/>
      <c r="F694" s="1"/>
      <c r="G694" s="1"/>
      <c r="H694" s="1"/>
      <c r="I694" s="1"/>
      <c r="J694" s="1"/>
      <c r="K694" s="1"/>
      <c r="L694" s="1"/>
    </row>
    <row r="695" spans="3:12">
      <c r="C695" s="1"/>
      <c r="D695" s="1"/>
      <c r="E695" s="1"/>
      <c r="F695" s="1"/>
      <c r="G695" s="1"/>
      <c r="H695" s="1"/>
      <c r="I695" s="1"/>
      <c r="J695" s="1"/>
      <c r="K695" s="1"/>
      <c r="L695" s="1"/>
    </row>
    <row r="696" spans="3:12">
      <c r="C696" s="1"/>
      <c r="D696" s="1"/>
      <c r="E696" s="1"/>
      <c r="F696" s="1"/>
      <c r="G696" s="1"/>
      <c r="H696" s="1"/>
      <c r="I696" s="1"/>
      <c r="J696" s="1"/>
      <c r="K696" s="1"/>
      <c r="L696" s="1"/>
    </row>
    <row r="697" spans="3:12">
      <c r="C697" s="1"/>
      <c r="D697" s="1"/>
      <c r="E697" s="1"/>
      <c r="F697" s="1"/>
      <c r="G697" s="1"/>
      <c r="H697" s="1"/>
      <c r="I697" s="1"/>
      <c r="J697" s="1"/>
      <c r="K697" s="1"/>
      <c r="L697" s="1"/>
    </row>
    <row r="698" spans="3:12">
      <c r="C698" s="1"/>
      <c r="D698" s="1"/>
      <c r="E698" s="1"/>
      <c r="F698" s="1"/>
      <c r="G698" s="1"/>
      <c r="H698" s="1"/>
      <c r="I698" s="1"/>
      <c r="J698" s="1"/>
      <c r="K698" s="1"/>
      <c r="L698" s="1"/>
    </row>
    <row r="699" spans="3:12">
      <c r="C699" s="1"/>
      <c r="D699" s="1"/>
      <c r="E699" s="1"/>
      <c r="F699" s="1"/>
      <c r="G699" s="1"/>
      <c r="H699" s="1"/>
      <c r="I699" s="1"/>
      <c r="J699" s="1"/>
      <c r="K699" s="1"/>
      <c r="L699" s="1"/>
    </row>
    <row r="700" spans="3:12">
      <c r="C700" s="1"/>
      <c r="D700" s="1"/>
      <c r="E700" s="1"/>
      <c r="F700" s="1"/>
      <c r="G700" s="1"/>
      <c r="H700" s="1"/>
      <c r="I700" s="1"/>
      <c r="J700" s="1"/>
      <c r="K700" s="1"/>
      <c r="L700" s="1"/>
    </row>
    <row r="701" spans="3:12">
      <c r="C701" s="1"/>
      <c r="D701" s="1"/>
      <c r="E701" s="1"/>
      <c r="F701" s="1"/>
      <c r="G701" s="1"/>
      <c r="H701" s="1"/>
      <c r="I701" s="1"/>
      <c r="J701" s="1"/>
      <c r="K701" s="1"/>
      <c r="L701" s="1"/>
    </row>
    <row r="702" spans="3:12">
      <c r="C702" s="1"/>
      <c r="D702" s="1"/>
      <c r="E702" s="1"/>
      <c r="F702" s="1"/>
      <c r="G702" s="1"/>
      <c r="H702" s="1"/>
      <c r="I702" s="1"/>
      <c r="J702" s="1"/>
      <c r="K702" s="1"/>
      <c r="L702" s="1"/>
    </row>
    <row r="703" spans="3:12">
      <c r="C703" s="1"/>
      <c r="D703" s="1"/>
      <c r="E703" s="1"/>
      <c r="F703" s="1"/>
      <c r="G703" s="1"/>
      <c r="H703" s="1"/>
      <c r="I703" s="1"/>
      <c r="J703" s="1"/>
      <c r="K703" s="1"/>
      <c r="L703" s="1"/>
    </row>
    <row r="704" spans="3:12">
      <c r="C704" s="1"/>
      <c r="D704" s="1"/>
      <c r="E704" s="1"/>
      <c r="F704" s="1"/>
      <c r="G704" s="1"/>
      <c r="H704" s="1"/>
      <c r="I704" s="1"/>
      <c r="J704" s="1"/>
      <c r="K704" s="1"/>
      <c r="L704" s="1"/>
    </row>
    <row r="705" spans="3:12">
      <c r="C705" s="1"/>
      <c r="D705" s="1"/>
      <c r="E705" s="1"/>
      <c r="F705" s="1"/>
      <c r="G705" s="1"/>
      <c r="H705" s="1"/>
      <c r="I705" s="1"/>
      <c r="J705" s="1"/>
      <c r="K705" s="1"/>
      <c r="L705" s="1"/>
    </row>
    <row r="706" spans="3:12">
      <c r="C706" s="1"/>
      <c r="D706" s="1"/>
      <c r="E706" s="1"/>
      <c r="F706" s="1"/>
      <c r="G706" s="1"/>
      <c r="H706" s="1"/>
      <c r="I706" s="1"/>
      <c r="J706" s="1"/>
      <c r="K706" s="1"/>
      <c r="L706" s="1"/>
    </row>
    <row r="707" spans="3:12">
      <c r="C707" s="1"/>
      <c r="D707" s="1"/>
      <c r="E707" s="1"/>
      <c r="F707" s="1"/>
      <c r="G707" s="1"/>
      <c r="H707" s="1"/>
      <c r="I707" s="1"/>
      <c r="J707" s="1"/>
      <c r="K707" s="1"/>
      <c r="L707" s="1"/>
    </row>
    <row r="708" spans="3:12">
      <c r="C708" s="1"/>
      <c r="D708" s="1"/>
      <c r="E708" s="1"/>
      <c r="F708" s="1"/>
      <c r="G708" s="1"/>
      <c r="H708" s="1"/>
      <c r="I708" s="1"/>
      <c r="J708" s="1"/>
      <c r="K708" s="1"/>
      <c r="L708" s="1"/>
    </row>
    <row r="709" spans="3:12">
      <c r="C709" s="1"/>
      <c r="D709" s="1"/>
      <c r="E709" s="1"/>
      <c r="F709" s="1"/>
      <c r="G709" s="1"/>
      <c r="H709" s="1"/>
      <c r="I709" s="1"/>
      <c r="J709" s="1"/>
      <c r="K709" s="1"/>
      <c r="L709" s="1"/>
    </row>
    <row r="710" spans="3:12">
      <c r="C710" s="1"/>
      <c r="D710" s="1"/>
      <c r="E710" s="1"/>
      <c r="F710" s="1"/>
      <c r="G710" s="1"/>
      <c r="H710" s="1"/>
      <c r="I710" s="1"/>
      <c r="J710" s="1"/>
      <c r="K710" s="1"/>
      <c r="L710" s="1"/>
    </row>
    <row r="711" spans="3:12">
      <c r="C711" s="1"/>
      <c r="D711" s="1"/>
      <c r="E711" s="1"/>
      <c r="F711" s="1"/>
      <c r="G711" s="1"/>
      <c r="H711" s="1"/>
      <c r="I711" s="1"/>
      <c r="J711" s="1"/>
      <c r="K711" s="1"/>
      <c r="L711" s="1"/>
    </row>
    <row r="712" spans="3:12">
      <c r="C712" s="1"/>
      <c r="D712" s="1"/>
      <c r="E712" s="1"/>
      <c r="F712" s="1"/>
      <c r="G712" s="1"/>
      <c r="H712" s="1"/>
      <c r="I712" s="1"/>
      <c r="J712" s="1"/>
      <c r="K712" s="1"/>
      <c r="L712" s="1"/>
    </row>
    <row r="713" spans="3:12">
      <c r="C713" s="1"/>
      <c r="D713" s="1"/>
      <c r="E713" s="1"/>
      <c r="F713" s="1"/>
      <c r="G713" s="1"/>
      <c r="H713" s="1"/>
      <c r="I713" s="1"/>
      <c r="J713" s="1"/>
      <c r="K713" s="1"/>
      <c r="L713" s="1"/>
    </row>
    <row r="714" spans="3:12">
      <c r="C714" s="1"/>
      <c r="D714" s="1"/>
      <c r="E714" s="1"/>
      <c r="F714" s="1"/>
      <c r="G714" s="1"/>
      <c r="H714" s="1"/>
      <c r="I714" s="1"/>
      <c r="J714" s="1"/>
      <c r="K714" s="1"/>
      <c r="L714" s="1"/>
    </row>
    <row r="715" spans="3:12">
      <c r="C715" s="1"/>
      <c r="D715" s="1"/>
      <c r="E715" s="1"/>
      <c r="F715" s="1"/>
      <c r="G715" s="1"/>
      <c r="H715" s="1"/>
      <c r="I715" s="1"/>
      <c r="J715" s="1"/>
      <c r="K715" s="1"/>
      <c r="L715" s="1"/>
    </row>
    <row r="716" spans="3:12">
      <c r="C716" s="1"/>
      <c r="D716" s="1"/>
      <c r="E716" s="1"/>
      <c r="F716" s="1"/>
      <c r="G716" s="1"/>
      <c r="H716" s="1"/>
      <c r="I716" s="1"/>
      <c r="J716" s="1"/>
      <c r="K716" s="1"/>
      <c r="L716" s="1"/>
    </row>
    <row r="717" spans="3:12">
      <c r="C717" s="1"/>
      <c r="D717" s="1"/>
      <c r="E717" s="1"/>
      <c r="F717" s="1"/>
      <c r="G717" s="1"/>
      <c r="H717" s="1"/>
      <c r="I717" s="1"/>
      <c r="J717" s="1"/>
      <c r="K717" s="1"/>
      <c r="L717" s="1"/>
    </row>
    <row r="718" spans="3:12">
      <c r="C718" s="1"/>
      <c r="D718" s="1"/>
      <c r="E718" s="1"/>
      <c r="F718" s="1"/>
      <c r="G718" s="1"/>
      <c r="H718" s="1"/>
      <c r="I718" s="1"/>
      <c r="J718" s="1"/>
      <c r="K718" s="1"/>
      <c r="L718" s="1"/>
    </row>
    <row r="719" spans="3:12">
      <c r="C719" s="1"/>
      <c r="D719" s="1"/>
      <c r="E719" s="1"/>
      <c r="F719" s="1"/>
      <c r="G719" s="1"/>
      <c r="H719" s="1"/>
      <c r="I719" s="1"/>
      <c r="J719" s="1"/>
      <c r="K719" s="1"/>
      <c r="L719" s="1"/>
    </row>
    <row r="720" spans="3:12">
      <c r="C720" s="1"/>
      <c r="D720" s="1"/>
      <c r="E720" s="1"/>
      <c r="F720" s="1"/>
      <c r="G720" s="1"/>
      <c r="H720" s="1"/>
      <c r="I720" s="1"/>
      <c r="J720" s="1"/>
      <c r="K720" s="1"/>
      <c r="L720" s="1"/>
    </row>
    <row r="721" spans="3:12">
      <c r="C721" s="1"/>
      <c r="D721" s="1"/>
      <c r="E721" s="1"/>
      <c r="F721" s="1"/>
      <c r="G721" s="1"/>
      <c r="H721" s="1"/>
      <c r="I721" s="1"/>
      <c r="J721" s="1"/>
      <c r="K721" s="1"/>
      <c r="L721" s="1"/>
    </row>
    <row r="722" spans="3:12">
      <c r="C722" s="1"/>
      <c r="D722" s="1"/>
      <c r="E722" s="1"/>
      <c r="F722" s="1"/>
      <c r="G722" s="1"/>
      <c r="H722" s="1"/>
      <c r="I722" s="1"/>
      <c r="J722" s="1"/>
      <c r="K722" s="1"/>
      <c r="L722" s="1"/>
    </row>
    <row r="723" spans="3:12">
      <c r="C723" s="1"/>
      <c r="D723" s="1"/>
      <c r="E723" s="1"/>
      <c r="F723" s="1"/>
      <c r="G723" s="1"/>
      <c r="H723" s="1"/>
      <c r="I723" s="1"/>
      <c r="J723" s="1"/>
      <c r="K723" s="1"/>
      <c r="L723" s="1"/>
    </row>
    <row r="724" spans="3:12">
      <c r="C724" s="1"/>
      <c r="D724" s="1"/>
      <c r="E724" s="1"/>
      <c r="F724" s="1"/>
      <c r="G724" s="1"/>
      <c r="H724" s="1"/>
      <c r="I724" s="1"/>
      <c r="J724" s="1"/>
      <c r="K724" s="1"/>
      <c r="L724" s="1"/>
    </row>
    <row r="725" spans="3:12">
      <c r="C725" s="1"/>
      <c r="D725" s="1"/>
      <c r="E725" s="1"/>
      <c r="F725" s="1"/>
      <c r="G725" s="1"/>
      <c r="H725" s="1"/>
      <c r="I725" s="1"/>
      <c r="J725" s="1"/>
      <c r="K725" s="1"/>
      <c r="L725" s="1"/>
    </row>
    <row r="726" spans="3:12">
      <c r="C726" s="1"/>
      <c r="D726" s="1"/>
      <c r="E726" s="1"/>
      <c r="F726" s="1"/>
      <c r="G726" s="1"/>
      <c r="H726" s="1"/>
      <c r="I726" s="1"/>
      <c r="J726" s="1"/>
      <c r="K726" s="1"/>
      <c r="L726" s="1"/>
    </row>
    <row r="727" spans="3:12">
      <c r="C727" s="1"/>
      <c r="D727" s="1"/>
      <c r="E727" s="1"/>
      <c r="F727" s="1"/>
      <c r="G727" s="1"/>
      <c r="H727" s="1"/>
      <c r="I727" s="1"/>
      <c r="J727" s="1"/>
      <c r="K727" s="1"/>
      <c r="L727" s="1"/>
    </row>
    <row r="728" spans="3:12">
      <c r="C728" s="1"/>
      <c r="D728" s="1"/>
      <c r="E728" s="1"/>
      <c r="F728" s="1"/>
      <c r="G728" s="1"/>
      <c r="H728" s="1"/>
      <c r="I728" s="1"/>
      <c r="J728" s="1"/>
      <c r="K728" s="1"/>
      <c r="L728" s="1"/>
    </row>
    <row r="729" spans="3:12">
      <c r="C729" s="1"/>
      <c r="D729" s="1"/>
      <c r="E729" s="1"/>
      <c r="F729" s="1"/>
      <c r="G729" s="1"/>
      <c r="H729" s="1"/>
      <c r="I729" s="1"/>
      <c r="J729" s="1"/>
      <c r="K729" s="1"/>
      <c r="L729" s="1"/>
    </row>
    <row r="730" spans="3:12">
      <c r="C730" s="1"/>
      <c r="D730" s="1"/>
      <c r="E730" s="1"/>
      <c r="F730" s="1"/>
      <c r="G730" s="1"/>
      <c r="H730" s="1"/>
      <c r="I730" s="1"/>
      <c r="J730" s="1"/>
      <c r="K730" s="1"/>
      <c r="L730" s="1"/>
    </row>
    <row r="731" spans="3:12">
      <c r="C731" s="1"/>
      <c r="D731" s="1"/>
      <c r="E731" s="1"/>
      <c r="F731" s="1"/>
      <c r="G731" s="1"/>
      <c r="H731" s="1"/>
      <c r="I731" s="1"/>
      <c r="J731" s="1"/>
      <c r="K731" s="1"/>
      <c r="L731" s="1"/>
    </row>
    <row r="732" spans="3:12">
      <c r="C732" s="1"/>
      <c r="D732" s="1"/>
      <c r="E732" s="1"/>
      <c r="F732" s="1"/>
      <c r="G732" s="1"/>
      <c r="H732" s="1"/>
      <c r="I732" s="1"/>
      <c r="J732" s="1"/>
      <c r="K732" s="1"/>
      <c r="L732" s="1"/>
    </row>
    <row r="733" spans="3:12">
      <c r="C733" s="1"/>
      <c r="D733" s="1"/>
      <c r="E733" s="1"/>
      <c r="F733" s="1"/>
      <c r="G733" s="1"/>
      <c r="H733" s="1"/>
      <c r="I733" s="1"/>
      <c r="J733" s="1"/>
      <c r="K733" s="1"/>
      <c r="L733" s="1"/>
    </row>
    <row r="734" spans="3:12">
      <c r="C734" s="1"/>
      <c r="D734" s="1"/>
      <c r="E734" s="1"/>
      <c r="F734" s="1"/>
      <c r="G734" s="1"/>
      <c r="H734" s="1"/>
      <c r="I734" s="1"/>
      <c r="J734" s="1"/>
      <c r="K734" s="1"/>
      <c r="L734" s="1"/>
    </row>
    <row r="735" spans="3:12">
      <c r="C735" s="1"/>
      <c r="D735" s="1"/>
      <c r="E735" s="1"/>
      <c r="F735" s="1"/>
      <c r="G735" s="1"/>
      <c r="H735" s="1"/>
      <c r="I735" s="1"/>
      <c r="J735" s="1"/>
      <c r="K735" s="1"/>
      <c r="L735" s="1"/>
    </row>
    <row r="736" spans="3:12">
      <c r="C736" s="1"/>
      <c r="D736" s="1"/>
      <c r="E736" s="1"/>
      <c r="F736" s="1"/>
      <c r="G736" s="1"/>
      <c r="H736" s="1"/>
      <c r="I736" s="1"/>
      <c r="J736" s="1"/>
      <c r="K736" s="1"/>
      <c r="L736" s="1"/>
    </row>
    <row r="737" spans="3:12">
      <c r="C737" s="1"/>
      <c r="D737" s="1"/>
      <c r="E737" s="1"/>
      <c r="F737" s="1"/>
      <c r="G737" s="1"/>
      <c r="H737" s="1"/>
      <c r="I737" s="1"/>
      <c r="J737" s="1"/>
      <c r="K737" s="1"/>
      <c r="L737" s="1"/>
    </row>
    <row r="738" spans="3:12">
      <c r="C738" s="1"/>
      <c r="D738" s="1"/>
      <c r="E738" s="1"/>
      <c r="F738" s="1"/>
      <c r="G738" s="1"/>
      <c r="H738" s="1"/>
      <c r="I738" s="1"/>
      <c r="J738" s="1"/>
      <c r="K738" s="1"/>
      <c r="L738" s="1"/>
    </row>
    <row r="739" spans="3:12">
      <c r="C739" s="1"/>
      <c r="D739" s="1"/>
      <c r="E739" s="1"/>
      <c r="F739" s="1"/>
      <c r="G739" s="1"/>
      <c r="H739" s="1"/>
      <c r="I739" s="1"/>
      <c r="J739" s="1"/>
      <c r="K739" s="1"/>
      <c r="L739" s="1"/>
    </row>
    <row r="740" spans="3:12">
      <c r="C740" s="1"/>
      <c r="D740" s="1"/>
      <c r="E740" s="1"/>
      <c r="F740" s="1"/>
      <c r="G740" s="1"/>
      <c r="H740" s="1"/>
      <c r="I740" s="1"/>
      <c r="J740" s="1"/>
      <c r="K740" s="1"/>
      <c r="L740" s="1"/>
    </row>
    <row r="741" spans="3:12">
      <c r="C741" s="1"/>
      <c r="D741" s="1"/>
      <c r="E741" s="1"/>
      <c r="F741" s="1"/>
      <c r="G741" s="1"/>
      <c r="H741" s="1"/>
      <c r="I741" s="1"/>
      <c r="J741" s="1"/>
      <c r="K741" s="1"/>
      <c r="L741" s="1"/>
    </row>
    <row r="742" spans="3:12">
      <c r="C742" s="1"/>
      <c r="D742" s="1"/>
      <c r="E742" s="1"/>
      <c r="F742" s="1"/>
      <c r="G742" s="1"/>
      <c r="H742" s="1"/>
      <c r="I742" s="1"/>
      <c r="J742" s="1"/>
      <c r="K742" s="1"/>
      <c r="L742" s="1"/>
    </row>
    <row r="743" spans="3:12">
      <c r="C743" s="1"/>
      <c r="D743" s="1"/>
      <c r="E743" s="1"/>
      <c r="F743" s="1"/>
      <c r="G743" s="1"/>
      <c r="H743" s="1"/>
      <c r="I743" s="1"/>
      <c r="J743" s="1"/>
      <c r="K743" s="1"/>
      <c r="L743" s="1"/>
    </row>
    <row r="744" spans="3:12">
      <c r="C744" s="1"/>
      <c r="D744" s="1"/>
      <c r="E744" s="1"/>
      <c r="F744" s="1"/>
      <c r="G744" s="1"/>
      <c r="H744" s="1"/>
      <c r="I744" s="1"/>
      <c r="J744" s="1"/>
      <c r="K744" s="1"/>
      <c r="L744" s="1"/>
    </row>
    <row r="745" spans="3:12">
      <c r="C745" s="1"/>
      <c r="D745" s="1"/>
      <c r="E745" s="1"/>
      <c r="F745" s="1"/>
      <c r="G745" s="1"/>
      <c r="H745" s="1"/>
      <c r="I745" s="1"/>
      <c r="J745" s="1"/>
      <c r="K745" s="1"/>
      <c r="L745" s="1"/>
    </row>
    <row r="746" spans="3:12">
      <c r="C746" s="1"/>
      <c r="D746" s="1"/>
      <c r="E746" s="1"/>
      <c r="F746" s="1"/>
      <c r="G746" s="1"/>
      <c r="H746" s="1"/>
      <c r="I746" s="1"/>
      <c r="J746" s="1"/>
      <c r="K746" s="1"/>
      <c r="L746" s="1"/>
    </row>
    <row r="747" spans="3:12">
      <c r="C747" s="1"/>
      <c r="D747" s="1"/>
      <c r="E747" s="1"/>
      <c r="F747" s="1"/>
      <c r="G747" s="1"/>
      <c r="H747" s="1"/>
      <c r="I747" s="1"/>
      <c r="J747" s="1"/>
      <c r="K747" s="1"/>
      <c r="L747" s="1"/>
    </row>
    <row r="748" spans="3:12">
      <c r="C748" s="1"/>
      <c r="D748" s="1"/>
      <c r="E748" s="1"/>
      <c r="F748" s="1"/>
      <c r="G748" s="1"/>
      <c r="H748" s="1"/>
      <c r="I748" s="1"/>
      <c r="J748" s="1"/>
      <c r="K748" s="1"/>
      <c r="L748" s="1"/>
    </row>
    <row r="749" spans="3:12">
      <c r="C749" s="1"/>
      <c r="D749" s="1"/>
      <c r="E749" s="1"/>
      <c r="F749" s="1"/>
      <c r="G749" s="1"/>
      <c r="H749" s="1"/>
      <c r="I749" s="1"/>
      <c r="J749" s="1"/>
      <c r="K749" s="1"/>
      <c r="L749" s="1"/>
    </row>
    <row r="750" spans="3:12">
      <c r="C750" s="1"/>
      <c r="D750" s="1"/>
      <c r="E750" s="1"/>
      <c r="F750" s="1"/>
      <c r="G750" s="1"/>
      <c r="H750" s="1"/>
      <c r="I750" s="1"/>
      <c r="J750" s="1"/>
      <c r="K750" s="1"/>
      <c r="L750" s="1"/>
    </row>
    <row r="751" spans="3:12">
      <c r="C751" s="1"/>
      <c r="D751" s="1"/>
      <c r="E751" s="1"/>
      <c r="F751" s="1"/>
      <c r="G751" s="1"/>
      <c r="H751" s="1"/>
      <c r="I751" s="1"/>
      <c r="J751" s="1"/>
      <c r="K751" s="1"/>
      <c r="L751" s="1"/>
    </row>
    <row r="752" spans="3:12">
      <c r="C752" s="1"/>
      <c r="D752" s="1"/>
      <c r="E752" s="1"/>
      <c r="F752" s="1"/>
      <c r="G752" s="1"/>
      <c r="H752" s="1"/>
      <c r="I752" s="1"/>
      <c r="J752" s="1"/>
      <c r="K752" s="1"/>
      <c r="L752" s="1"/>
    </row>
    <row r="753" spans="3:12">
      <c r="C753" s="1"/>
      <c r="D753" s="1"/>
      <c r="E753" s="1"/>
      <c r="F753" s="1"/>
      <c r="G753" s="1"/>
      <c r="H753" s="1"/>
      <c r="I753" s="1"/>
      <c r="J753" s="1"/>
      <c r="K753" s="1"/>
      <c r="L753" s="1"/>
    </row>
    <row r="754" spans="3:12">
      <c r="C754" s="1"/>
      <c r="D754" s="1"/>
      <c r="E754" s="1"/>
      <c r="F754" s="1"/>
      <c r="G754" s="1"/>
      <c r="H754" s="1"/>
      <c r="I754" s="1"/>
      <c r="J754" s="1"/>
      <c r="K754" s="1"/>
      <c r="L754" s="1"/>
    </row>
    <row r="755" spans="3:12">
      <c r="C755" s="1"/>
      <c r="D755" s="1"/>
      <c r="E755" s="1"/>
      <c r="F755" s="1"/>
      <c r="G755" s="1"/>
      <c r="H755" s="1"/>
      <c r="I755" s="1"/>
      <c r="J755" s="1"/>
      <c r="K755" s="1"/>
      <c r="L755" s="1"/>
    </row>
    <row r="756" spans="3:12">
      <c r="C756" s="1"/>
      <c r="D756" s="1"/>
      <c r="E756" s="1"/>
      <c r="F756" s="1"/>
      <c r="G756" s="1"/>
      <c r="H756" s="1"/>
      <c r="I756" s="1"/>
      <c r="J756" s="1"/>
      <c r="K756" s="1"/>
      <c r="L756" s="1"/>
    </row>
    <row r="757" spans="3:12">
      <c r="C757" s="1"/>
      <c r="D757" s="1"/>
      <c r="E757" s="1"/>
      <c r="F757" s="1"/>
      <c r="G757" s="1"/>
      <c r="H757" s="1"/>
      <c r="I757" s="1"/>
      <c r="J757" s="1"/>
      <c r="K757" s="1"/>
      <c r="L757" s="1"/>
    </row>
    <row r="758" spans="3:12">
      <c r="C758" s="1"/>
      <c r="D758" s="1"/>
      <c r="E758" s="1"/>
      <c r="F758" s="1"/>
      <c r="G758" s="1"/>
      <c r="H758" s="1"/>
      <c r="I758" s="1"/>
      <c r="J758" s="1"/>
      <c r="K758" s="1"/>
      <c r="L758" s="1"/>
    </row>
    <row r="759" spans="3:12">
      <c r="C759" s="1"/>
      <c r="D759" s="1"/>
      <c r="E759" s="1"/>
      <c r="F759" s="1"/>
      <c r="G759" s="1"/>
      <c r="H759" s="1"/>
      <c r="I759" s="1"/>
      <c r="J759" s="1"/>
      <c r="K759" s="1"/>
      <c r="L759" s="1"/>
    </row>
    <row r="760" spans="3:12">
      <c r="C760" s="1"/>
      <c r="D760" s="1"/>
      <c r="E760" s="1"/>
      <c r="F760" s="1"/>
      <c r="G760" s="1"/>
      <c r="H760" s="1"/>
      <c r="I760" s="1"/>
      <c r="J760" s="1"/>
      <c r="K760" s="1"/>
      <c r="L760" s="1"/>
    </row>
    <row r="761" spans="3:12">
      <c r="C761" s="1"/>
      <c r="D761" s="1"/>
      <c r="E761" s="1"/>
      <c r="F761" s="1"/>
      <c r="G761" s="1"/>
      <c r="H761" s="1"/>
      <c r="I761" s="1"/>
      <c r="J761" s="1"/>
      <c r="K761" s="1"/>
      <c r="L761" s="1"/>
    </row>
    <row r="762" spans="3:12">
      <c r="C762" s="1"/>
      <c r="D762" s="1"/>
      <c r="E762" s="1"/>
      <c r="F762" s="1"/>
      <c r="G762" s="1"/>
      <c r="H762" s="1"/>
      <c r="I762" s="1"/>
      <c r="J762" s="1"/>
      <c r="K762" s="1"/>
      <c r="L762" s="1"/>
    </row>
    <row r="763" spans="3:12">
      <c r="C763" s="1"/>
      <c r="D763" s="1"/>
      <c r="E763" s="1"/>
      <c r="F763" s="1"/>
      <c r="G763" s="1"/>
      <c r="H763" s="1"/>
      <c r="I763" s="1"/>
      <c r="J763" s="1"/>
      <c r="K763" s="1"/>
      <c r="L763" s="1"/>
    </row>
    <row r="764" spans="3:12">
      <c r="C764" s="1"/>
      <c r="D764" s="1"/>
      <c r="E764" s="1"/>
      <c r="F764" s="1"/>
      <c r="G764" s="1"/>
      <c r="H764" s="1"/>
      <c r="I764" s="1"/>
      <c r="J764" s="1"/>
      <c r="K764" s="1"/>
      <c r="L764" s="1"/>
    </row>
    <row r="765" spans="3:12">
      <c r="C765" s="1"/>
      <c r="D765" s="1"/>
      <c r="E765" s="1"/>
      <c r="F765" s="1"/>
      <c r="G765" s="1"/>
      <c r="H765" s="1"/>
      <c r="I765" s="1"/>
      <c r="J765" s="1"/>
      <c r="K765" s="1"/>
      <c r="L765" s="1"/>
    </row>
    <row r="766" spans="3:12">
      <c r="C766" s="1"/>
      <c r="D766" s="1"/>
      <c r="E766" s="1"/>
      <c r="F766" s="1"/>
      <c r="G766" s="1"/>
      <c r="H766" s="1"/>
      <c r="I766" s="1"/>
      <c r="J766" s="1"/>
      <c r="K766" s="1"/>
      <c r="L766" s="1"/>
    </row>
    <row r="767" spans="3:12">
      <c r="C767" s="1"/>
      <c r="D767" s="1"/>
      <c r="E767" s="1"/>
      <c r="F767" s="1"/>
      <c r="G767" s="1"/>
      <c r="H767" s="1"/>
      <c r="I767" s="1"/>
      <c r="J767" s="1"/>
      <c r="K767" s="1"/>
      <c r="L767" s="1"/>
    </row>
    <row r="768" spans="3:12">
      <c r="C768" s="1"/>
      <c r="D768" s="1"/>
      <c r="E768" s="1"/>
      <c r="F768" s="1"/>
      <c r="G768" s="1"/>
      <c r="H768" s="1"/>
      <c r="I768" s="1"/>
      <c r="J768" s="1"/>
      <c r="K768" s="1"/>
      <c r="L768" s="1"/>
    </row>
    <row r="769" spans="3:12">
      <c r="C769" s="1"/>
      <c r="D769" s="1"/>
      <c r="E769" s="1"/>
      <c r="F769" s="1"/>
      <c r="G769" s="1"/>
      <c r="H769" s="1"/>
      <c r="I769" s="1"/>
      <c r="J769" s="1"/>
      <c r="K769" s="1"/>
      <c r="L769" s="1"/>
    </row>
    <row r="770" spans="3:12">
      <c r="C770" s="1"/>
      <c r="D770" s="1"/>
      <c r="E770" s="1"/>
      <c r="F770" s="1"/>
      <c r="G770" s="1"/>
      <c r="H770" s="1"/>
      <c r="I770" s="1"/>
      <c r="J770" s="1"/>
      <c r="K770" s="1"/>
      <c r="L770" s="1"/>
    </row>
    <row r="771" spans="3:12">
      <c r="C771" s="1"/>
      <c r="D771" s="1"/>
      <c r="E771" s="1"/>
      <c r="F771" s="1"/>
      <c r="G771" s="1"/>
      <c r="H771" s="1"/>
      <c r="I771" s="1"/>
      <c r="J771" s="1"/>
      <c r="K771" s="1"/>
      <c r="L771" s="1"/>
    </row>
    <row r="772" spans="3:12">
      <c r="C772" s="1"/>
      <c r="D772" s="1"/>
      <c r="E772" s="1"/>
      <c r="F772" s="1"/>
      <c r="G772" s="1"/>
      <c r="H772" s="1"/>
      <c r="I772" s="1"/>
      <c r="J772" s="1"/>
      <c r="K772" s="1"/>
      <c r="L772" s="1"/>
    </row>
    <row r="773" spans="3:12">
      <c r="C773" s="1"/>
      <c r="D773" s="1"/>
      <c r="E773" s="1"/>
      <c r="F773" s="1"/>
      <c r="G773" s="1"/>
      <c r="H773" s="1"/>
      <c r="I773" s="1"/>
      <c r="J773" s="1"/>
      <c r="K773" s="1"/>
      <c r="L773" s="1"/>
    </row>
    <row r="774" spans="3:12">
      <c r="C774" s="1"/>
      <c r="D774" s="1"/>
      <c r="E774" s="1"/>
      <c r="F774" s="1"/>
      <c r="G774" s="1"/>
      <c r="H774" s="1"/>
      <c r="I774" s="1"/>
      <c r="J774" s="1"/>
      <c r="K774" s="1"/>
      <c r="L774" s="1"/>
    </row>
    <row r="775" spans="3:12">
      <c r="C775" s="1"/>
      <c r="D775" s="1"/>
      <c r="E775" s="1"/>
      <c r="F775" s="1"/>
      <c r="G775" s="1"/>
      <c r="H775" s="1"/>
      <c r="I775" s="1"/>
      <c r="J775" s="1"/>
      <c r="K775" s="1"/>
      <c r="L775" s="1"/>
    </row>
    <row r="776" spans="3:12">
      <c r="C776" s="1"/>
      <c r="D776" s="1"/>
      <c r="E776" s="1"/>
      <c r="F776" s="1"/>
      <c r="G776" s="1"/>
      <c r="H776" s="1"/>
      <c r="I776" s="1"/>
      <c r="J776" s="1"/>
      <c r="K776" s="1"/>
      <c r="L776" s="1"/>
    </row>
    <row r="777" spans="3:12">
      <c r="C777" s="1"/>
      <c r="D777" s="1"/>
      <c r="E777" s="1"/>
      <c r="F777" s="1"/>
      <c r="G777" s="1"/>
      <c r="H777" s="1"/>
      <c r="I777" s="1"/>
      <c r="J777" s="1"/>
      <c r="K777" s="1"/>
      <c r="L777" s="1"/>
    </row>
    <row r="778" spans="3:12">
      <c r="C778" s="1"/>
      <c r="D778" s="1"/>
      <c r="E778" s="1"/>
      <c r="F778" s="1"/>
      <c r="G778" s="1"/>
      <c r="H778" s="1"/>
      <c r="I778" s="1"/>
      <c r="J778" s="1"/>
      <c r="K778" s="1"/>
      <c r="L778" s="1"/>
    </row>
    <row r="779" spans="3:12">
      <c r="C779" s="1"/>
      <c r="D779" s="1"/>
      <c r="E779" s="1"/>
      <c r="F779" s="1"/>
      <c r="G779" s="1"/>
      <c r="H779" s="1"/>
      <c r="I779" s="1"/>
      <c r="J779" s="1"/>
      <c r="K779" s="1"/>
      <c r="L779" s="1"/>
    </row>
    <row r="780" spans="3:12">
      <c r="C780" s="1"/>
      <c r="D780" s="1"/>
      <c r="E780" s="1"/>
      <c r="F780" s="1"/>
      <c r="G780" s="1"/>
      <c r="H780" s="1"/>
      <c r="I780" s="1"/>
      <c r="J780" s="1"/>
      <c r="K780" s="1"/>
      <c r="L780" s="1"/>
    </row>
    <row r="781" spans="3:12">
      <c r="C781" s="1"/>
      <c r="D781" s="1"/>
      <c r="E781" s="1"/>
      <c r="F781" s="1"/>
      <c r="G781" s="1"/>
      <c r="H781" s="1"/>
      <c r="I781" s="1"/>
      <c r="J781" s="1"/>
      <c r="K781" s="1"/>
      <c r="L781" s="1"/>
    </row>
    <row r="782" spans="3:12">
      <c r="C782" s="1"/>
      <c r="D782" s="1"/>
      <c r="E782" s="1"/>
      <c r="F782" s="1"/>
      <c r="G782" s="1"/>
      <c r="H782" s="1"/>
      <c r="I782" s="1"/>
      <c r="J782" s="1"/>
      <c r="K782" s="1"/>
      <c r="L782" s="1"/>
    </row>
    <row r="783" spans="3:12">
      <c r="C783" s="1"/>
      <c r="D783" s="1"/>
      <c r="E783" s="1"/>
      <c r="F783" s="1"/>
      <c r="G783" s="1"/>
      <c r="H783" s="1"/>
      <c r="I783" s="1"/>
      <c r="J783" s="1"/>
      <c r="K783" s="1"/>
      <c r="L783" s="1"/>
    </row>
    <row r="784" spans="3:12">
      <c r="C784" s="1"/>
      <c r="D784" s="1"/>
      <c r="E784" s="1"/>
      <c r="F784" s="1"/>
      <c r="G784" s="1"/>
      <c r="H784" s="1"/>
      <c r="I784" s="1"/>
      <c r="J784" s="1"/>
      <c r="K784" s="1"/>
      <c r="L784" s="1"/>
    </row>
    <row r="785" spans="3:12">
      <c r="C785" s="1"/>
      <c r="D785" s="1"/>
      <c r="E785" s="1"/>
      <c r="F785" s="1"/>
      <c r="G785" s="1"/>
      <c r="H785" s="1"/>
      <c r="I785" s="1"/>
      <c r="J785" s="1"/>
      <c r="K785" s="1"/>
      <c r="L785" s="1"/>
    </row>
    <row r="786" spans="3:12">
      <c r="C786" s="1"/>
      <c r="D786" s="1"/>
      <c r="E786" s="1"/>
      <c r="F786" s="1"/>
      <c r="G786" s="1"/>
      <c r="H786" s="1"/>
      <c r="I786" s="1"/>
      <c r="J786" s="1"/>
      <c r="K786" s="1"/>
      <c r="L786" s="1"/>
    </row>
    <row r="787" spans="3:12">
      <c r="C787" s="1"/>
      <c r="D787" s="1"/>
      <c r="E787" s="1"/>
      <c r="F787" s="1"/>
      <c r="G787" s="1"/>
      <c r="H787" s="1"/>
      <c r="I787" s="1"/>
      <c r="J787" s="1"/>
      <c r="K787" s="1"/>
      <c r="L787" s="1"/>
    </row>
    <row r="788" spans="3:12">
      <c r="C788" s="1"/>
      <c r="D788" s="1"/>
      <c r="E788" s="1"/>
      <c r="F788" s="1"/>
      <c r="G788" s="1"/>
      <c r="H788" s="1"/>
      <c r="I788" s="1"/>
      <c r="J788" s="1"/>
      <c r="K788" s="1"/>
      <c r="L788" s="1"/>
    </row>
    <row r="789" spans="3:12">
      <c r="C789" s="1"/>
      <c r="D789" s="1"/>
      <c r="E789" s="1"/>
      <c r="F789" s="1"/>
      <c r="G789" s="1"/>
      <c r="H789" s="1"/>
      <c r="I789" s="1"/>
      <c r="J789" s="1"/>
      <c r="K789" s="1"/>
      <c r="L789" s="1"/>
    </row>
    <row r="790" spans="3:12">
      <c r="C790" s="1"/>
      <c r="D790" s="1"/>
      <c r="E790" s="1"/>
      <c r="F790" s="1"/>
      <c r="G790" s="1"/>
      <c r="H790" s="1"/>
      <c r="I790" s="1"/>
      <c r="J790" s="1"/>
      <c r="K790" s="1"/>
      <c r="L790" s="1"/>
    </row>
    <row r="791" spans="3:12">
      <c r="C791" s="1"/>
      <c r="D791" s="1"/>
      <c r="E791" s="1"/>
      <c r="F791" s="1"/>
      <c r="G791" s="1"/>
      <c r="H791" s="1"/>
      <c r="I791" s="1"/>
      <c r="J791" s="1"/>
      <c r="K791" s="1"/>
      <c r="L791" s="1"/>
    </row>
    <row r="792" spans="3:12">
      <c r="C792" s="1"/>
      <c r="D792" s="1"/>
      <c r="E792" s="1"/>
      <c r="F792" s="1"/>
      <c r="G792" s="1"/>
      <c r="H792" s="1"/>
      <c r="I792" s="1"/>
      <c r="J792" s="1"/>
      <c r="K792" s="1"/>
      <c r="L792" s="1"/>
    </row>
    <row r="793" spans="3:12">
      <c r="C793" s="1"/>
      <c r="D793" s="1"/>
      <c r="E793" s="1"/>
      <c r="F793" s="1"/>
      <c r="G793" s="1"/>
      <c r="H793" s="1"/>
      <c r="I793" s="1"/>
      <c r="J793" s="1"/>
      <c r="K793" s="1"/>
      <c r="L793" s="1"/>
    </row>
    <row r="794" spans="3:12">
      <c r="C794" s="1"/>
      <c r="D794" s="1"/>
      <c r="E794" s="1"/>
      <c r="F794" s="1"/>
      <c r="G794" s="1"/>
      <c r="H794" s="1"/>
      <c r="I794" s="1"/>
      <c r="J794" s="1"/>
      <c r="K794" s="1"/>
      <c r="L794" s="1"/>
    </row>
    <row r="795" spans="3:12">
      <c r="C795" s="1"/>
      <c r="D795" s="1"/>
      <c r="E795" s="1"/>
      <c r="F795" s="1"/>
      <c r="G795" s="1"/>
      <c r="H795" s="1"/>
      <c r="I795" s="1"/>
      <c r="J795" s="1"/>
      <c r="K795" s="1"/>
      <c r="L795" s="1"/>
    </row>
    <row r="796" spans="3:12">
      <c r="C796" s="1"/>
      <c r="D796" s="1"/>
      <c r="E796" s="1"/>
      <c r="F796" s="1"/>
      <c r="G796" s="1"/>
      <c r="H796" s="1"/>
      <c r="I796" s="1"/>
      <c r="J796" s="1"/>
      <c r="K796" s="1"/>
      <c r="L796" s="1"/>
    </row>
    <row r="797" spans="3:12">
      <c r="C797" s="1"/>
      <c r="D797" s="1"/>
      <c r="E797" s="1"/>
      <c r="F797" s="1"/>
      <c r="G797" s="1"/>
      <c r="H797" s="1"/>
      <c r="I797" s="1"/>
      <c r="J797" s="1"/>
      <c r="K797" s="1"/>
      <c r="L797" s="1"/>
    </row>
    <row r="798" spans="3:12">
      <c r="C798" s="1"/>
      <c r="D798" s="1"/>
      <c r="E798" s="1"/>
      <c r="F798" s="1"/>
      <c r="G798" s="1"/>
      <c r="H798" s="1"/>
      <c r="I798" s="1"/>
      <c r="J798" s="1"/>
      <c r="K798" s="1"/>
      <c r="L798" s="1"/>
    </row>
    <row r="799" spans="3:12">
      <c r="C799" s="1"/>
      <c r="D799" s="1"/>
      <c r="E799" s="1"/>
      <c r="F799" s="1"/>
      <c r="G799" s="1"/>
      <c r="H799" s="1"/>
      <c r="I799" s="1"/>
      <c r="J799" s="1"/>
      <c r="K799" s="1"/>
      <c r="L799" s="1"/>
    </row>
    <row r="800" spans="3:12">
      <c r="C800" s="1"/>
      <c r="D800" s="1"/>
      <c r="E800" s="1"/>
      <c r="F800" s="1"/>
      <c r="G800" s="1"/>
      <c r="H800" s="1"/>
      <c r="I800" s="1"/>
      <c r="J800" s="1"/>
      <c r="K800" s="1"/>
      <c r="L800" s="1"/>
    </row>
    <row r="801" spans="3:12">
      <c r="C801" s="1"/>
      <c r="D801" s="1"/>
      <c r="E801" s="1"/>
      <c r="F801" s="1"/>
      <c r="G801" s="1"/>
      <c r="H801" s="1"/>
      <c r="I801" s="1"/>
      <c r="J801" s="1"/>
      <c r="K801" s="1"/>
      <c r="L801" s="1"/>
    </row>
    <row r="802" spans="3:12">
      <c r="C802" s="1"/>
      <c r="D802" s="1"/>
      <c r="E802" s="1"/>
      <c r="F802" s="1"/>
      <c r="G802" s="1"/>
      <c r="H802" s="1"/>
      <c r="I802" s="1"/>
      <c r="J802" s="1"/>
      <c r="K802" s="1"/>
      <c r="L802" s="1"/>
    </row>
    <row r="803" spans="3:12">
      <c r="C803" s="1"/>
      <c r="D803" s="1"/>
      <c r="E803" s="1"/>
      <c r="F803" s="1"/>
      <c r="G803" s="1"/>
      <c r="H803" s="1"/>
      <c r="I803" s="1"/>
      <c r="J803" s="1"/>
      <c r="K803" s="1"/>
      <c r="L803" s="1"/>
    </row>
    <row r="804" spans="3:12">
      <c r="C804" s="1"/>
      <c r="D804" s="1"/>
      <c r="E804" s="1"/>
      <c r="F804" s="1"/>
      <c r="G804" s="1"/>
      <c r="H804" s="1"/>
      <c r="I804" s="1"/>
      <c r="J804" s="1"/>
      <c r="K804" s="1"/>
      <c r="L804" s="1"/>
    </row>
    <row r="805" spans="3:12">
      <c r="C805" s="1"/>
      <c r="D805" s="1"/>
      <c r="E805" s="1"/>
      <c r="F805" s="1"/>
      <c r="G805" s="1"/>
      <c r="H805" s="1"/>
      <c r="I805" s="1"/>
      <c r="J805" s="1"/>
      <c r="K805" s="1"/>
      <c r="L805" s="1"/>
    </row>
    <row r="806" spans="3:12">
      <c r="C806" s="1"/>
      <c r="D806" s="1"/>
      <c r="E806" s="1"/>
      <c r="F806" s="1"/>
      <c r="G806" s="1"/>
      <c r="H806" s="1"/>
      <c r="I806" s="1"/>
      <c r="J806" s="1"/>
      <c r="K806" s="1"/>
      <c r="L806" s="1"/>
    </row>
    <row r="807" spans="3:12">
      <c r="C807" s="1"/>
      <c r="D807" s="1"/>
      <c r="E807" s="1"/>
      <c r="F807" s="1"/>
      <c r="G807" s="1"/>
      <c r="H807" s="1"/>
      <c r="I807" s="1"/>
      <c r="J807" s="1"/>
      <c r="K807" s="1"/>
      <c r="L807" s="1"/>
    </row>
    <row r="808" spans="3:12">
      <c r="C808" s="1"/>
      <c r="D808" s="1"/>
      <c r="E808" s="1"/>
      <c r="F808" s="1"/>
      <c r="G808" s="1"/>
      <c r="H808" s="1"/>
      <c r="I808" s="1"/>
      <c r="J808" s="1"/>
      <c r="K808" s="1"/>
      <c r="L808" s="1"/>
    </row>
    <row r="809" spans="3:12">
      <c r="C809" s="1"/>
      <c r="D809" s="1"/>
      <c r="E809" s="1"/>
      <c r="F809" s="1"/>
      <c r="G809" s="1"/>
      <c r="H809" s="1"/>
      <c r="I809" s="1"/>
      <c r="J809" s="1"/>
      <c r="K809" s="1"/>
      <c r="L809" s="1"/>
    </row>
    <row r="810" spans="3:12">
      <c r="C810" s="1"/>
      <c r="D810" s="1"/>
      <c r="E810" s="1"/>
      <c r="F810" s="1"/>
      <c r="G810" s="1"/>
      <c r="H810" s="1"/>
      <c r="I810" s="1"/>
      <c r="J810" s="1"/>
      <c r="K810" s="1"/>
      <c r="L810" s="1"/>
    </row>
    <row r="811" spans="3:12">
      <c r="C811" s="1"/>
      <c r="D811" s="1"/>
      <c r="E811" s="1"/>
      <c r="F811" s="1"/>
      <c r="G811" s="1"/>
      <c r="H811" s="1"/>
      <c r="I811" s="1"/>
      <c r="J811" s="1"/>
      <c r="K811" s="1"/>
      <c r="L811" s="1"/>
    </row>
    <row r="812" spans="3:12">
      <c r="C812" s="1"/>
      <c r="D812" s="1"/>
      <c r="E812" s="1"/>
      <c r="F812" s="1"/>
      <c r="G812" s="1"/>
      <c r="H812" s="1"/>
      <c r="I812" s="1"/>
      <c r="J812" s="1"/>
      <c r="K812" s="1"/>
      <c r="L812" s="1"/>
    </row>
    <row r="813" spans="3:12">
      <c r="C813" s="1"/>
      <c r="D813" s="1"/>
      <c r="E813" s="1"/>
      <c r="F813" s="1"/>
      <c r="G813" s="1"/>
      <c r="H813" s="1"/>
      <c r="I813" s="1"/>
      <c r="J813" s="1"/>
      <c r="K813" s="1"/>
      <c r="L813" s="1"/>
    </row>
    <row r="814" spans="3:12">
      <c r="C814" s="1"/>
      <c r="D814" s="1"/>
      <c r="E814" s="1"/>
      <c r="F814" s="1"/>
      <c r="G814" s="1"/>
      <c r="H814" s="1"/>
      <c r="I814" s="1"/>
      <c r="J814" s="1"/>
      <c r="K814" s="1"/>
      <c r="L814" s="1"/>
    </row>
    <row r="815" spans="3:12">
      <c r="C815" s="1"/>
      <c r="D815" s="1"/>
      <c r="E815" s="1"/>
      <c r="F815" s="1"/>
      <c r="G815" s="1"/>
      <c r="H815" s="1"/>
      <c r="I815" s="1"/>
      <c r="J815" s="1"/>
      <c r="K815" s="1"/>
      <c r="L815" s="1"/>
    </row>
    <row r="816" spans="3:12">
      <c r="C816" s="1"/>
      <c r="D816" s="1"/>
      <c r="E816" s="1"/>
      <c r="F816" s="1"/>
      <c r="G816" s="1"/>
      <c r="H816" s="1"/>
      <c r="I816" s="1"/>
      <c r="J816" s="1"/>
      <c r="K816" s="1"/>
      <c r="L816" s="1"/>
    </row>
    <row r="817" spans="3:12">
      <c r="C817" s="1"/>
      <c r="D817" s="1"/>
      <c r="E817" s="1"/>
      <c r="F817" s="1"/>
      <c r="G817" s="1"/>
      <c r="H817" s="1"/>
      <c r="I817" s="1"/>
      <c r="J817" s="1"/>
      <c r="K817" s="1"/>
      <c r="L817" s="1"/>
    </row>
    <row r="818" spans="3:12">
      <c r="C818" s="1"/>
      <c r="D818" s="1"/>
      <c r="E818" s="1"/>
      <c r="F818" s="1"/>
      <c r="G818" s="1"/>
      <c r="H818" s="1"/>
      <c r="I818" s="1"/>
      <c r="J818" s="1"/>
      <c r="K818" s="1"/>
      <c r="L818" s="1"/>
    </row>
    <row r="819" spans="3:12">
      <c r="C819" s="1"/>
      <c r="D819" s="1"/>
      <c r="E819" s="1"/>
      <c r="F819" s="1"/>
      <c r="G819" s="1"/>
      <c r="H819" s="1"/>
      <c r="I819" s="1"/>
      <c r="J819" s="1"/>
      <c r="K819" s="1"/>
      <c r="L819" s="1"/>
    </row>
  </sheetData>
  <phoneticPr fontId="0" type="noConversion"/>
  <printOptions gridLines="1" gridLinesSet="0"/>
  <pageMargins left="0.75" right="0.75" top="1" bottom="1" header="0.5" footer="0.5"/>
  <headerFooter alignWithMargins="0">
    <oddHeader>&amp;A</oddHeader>
    <oddFooter>Strona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Strona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Strona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Strona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Strona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Strona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Strona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Strona 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Strona 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Strona 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Strona 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Strona 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Strona 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Strona &amp;P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18</vt:i4>
      </vt:variant>
    </vt:vector>
  </HeadingPairs>
  <TitlesOfParts>
    <vt:vector size="18" baseType="lpstr">
      <vt:lpstr>CO</vt:lpstr>
      <vt:lpstr>aldehydy</vt:lpstr>
      <vt:lpstr>CO2</vt:lpstr>
      <vt:lpstr>Arkusz2</vt:lpstr>
      <vt:lpstr>Arkusz3</vt:lpstr>
      <vt:lpstr>Arkusz4</vt:lpstr>
      <vt:lpstr>Arkusz5</vt:lpstr>
      <vt:lpstr>Arkusz6</vt:lpstr>
      <vt:lpstr>Arkusz7</vt:lpstr>
      <vt:lpstr>Arkusz8</vt:lpstr>
      <vt:lpstr>Arkusz9</vt:lpstr>
      <vt:lpstr>Arkusz10</vt:lpstr>
      <vt:lpstr>Arkusz11</vt:lpstr>
      <vt:lpstr>Arkusz12</vt:lpstr>
      <vt:lpstr>Arkusz13</vt:lpstr>
      <vt:lpstr>Arkusz14</vt:lpstr>
      <vt:lpstr>Arkusz15</vt:lpstr>
      <vt:lpstr>Arkusz16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Kazik</dc:creator>
  <cp:lastModifiedBy>110</cp:lastModifiedBy>
  <cp:lastPrinted>2007-05-17T16:18:27Z</cp:lastPrinted>
  <dcterms:created xsi:type="dcterms:W3CDTF">2007-04-23T07:20:39Z</dcterms:created>
  <dcterms:modified xsi:type="dcterms:W3CDTF">2023-12-14T12:53:23Z</dcterms:modified>
</cp:coreProperties>
</file>