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9330" windowHeight="4575"/>
  </bookViews>
  <sheets>
    <sheet name="Schlodzenie" sheetId="4" r:id="rId1"/>
  </sheets>
  <calcPr calcId="124519"/>
</workbook>
</file>

<file path=xl/calcChain.xml><?xml version="1.0" encoding="utf-8"?>
<calcChain xmlns="http://schemas.openxmlformats.org/spreadsheetml/2006/main">
  <c r="Q23" i="4"/>
  <c r="Q21"/>
  <c r="Q19"/>
  <c r="N21"/>
  <c r="B16"/>
  <c r="U5"/>
  <c r="Y12" l="1"/>
  <c r="AA5"/>
  <c r="Y5"/>
  <c r="X12"/>
  <c r="X5"/>
  <c r="L14" l="1"/>
  <c r="L15" s="1"/>
  <c r="V12"/>
  <c r="V5"/>
  <c r="B14"/>
  <c r="B21" s="1"/>
  <c r="M15" l="1"/>
  <c r="N15" s="1"/>
  <c r="L16"/>
  <c r="L17" s="1"/>
  <c r="N19"/>
  <c r="M17"/>
  <c r="N17" s="1"/>
  <c r="M16"/>
  <c r="N16" s="1"/>
  <c r="B15"/>
  <c r="B18" s="1"/>
  <c r="B17" l="1"/>
  <c r="B20" l="1"/>
  <c r="B19" l="1"/>
  <c r="W5"/>
  <c r="W12"/>
  <c r="L5" l="1"/>
  <c r="N5" s="1"/>
  <c r="Z5" s="1"/>
  <c r="Q5" s="1"/>
  <c r="S5" s="1"/>
  <c r="L12"/>
  <c r="N18"/>
  <c r="N20" s="1"/>
  <c r="N12" s="1"/>
  <c r="Z12" s="1"/>
  <c r="Q12" s="1"/>
  <c r="R5" l="1"/>
  <c r="S12"/>
  <c r="R12"/>
</calcChain>
</file>

<file path=xl/comments1.xml><?xml version="1.0" encoding="utf-8"?>
<comments xmlns="http://schemas.openxmlformats.org/spreadsheetml/2006/main">
  <authors>
    <author>Toshiba</author>
  </authors>
  <commentList>
    <comment ref="J4" authorId="0">
      <text>
        <r>
          <rPr>
            <sz val="9"/>
            <color indexed="81"/>
            <rFont val="Tahoma"/>
            <family val="2"/>
            <charset val="238"/>
          </rPr>
          <t xml:space="preserve">płaszcz
</t>
        </r>
      </text>
    </comment>
    <comment ref="M4" authorId="0">
      <text>
        <r>
          <rPr>
            <sz val="9"/>
            <color indexed="81"/>
            <rFont val="Tahoma"/>
            <family val="2"/>
            <charset val="238"/>
          </rPr>
          <t xml:space="preserve">na zewnątrz 20, w pomieszczeniu 8
</t>
        </r>
      </text>
    </comment>
    <comment ref="M11" authorId="0">
      <text>
        <r>
          <rPr>
            <sz val="9"/>
            <color indexed="81"/>
            <rFont val="Tahoma"/>
            <family val="2"/>
            <charset val="238"/>
          </rPr>
          <t xml:space="preserve">na zewnątrz 20, w pomieszczeniu 8
</t>
        </r>
      </text>
    </comment>
  </commentList>
</comments>
</file>

<file path=xl/sharedStrings.xml><?xml version="1.0" encoding="utf-8"?>
<sst xmlns="http://schemas.openxmlformats.org/spreadsheetml/2006/main" count="74" uniqueCount="55">
  <si>
    <t>Odcinek</t>
  </si>
  <si>
    <t>l [m]</t>
  </si>
  <si>
    <t>Re</t>
  </si>
  <si>
    <t>r</t>
  </si>
  <si>
    <t>n</t>
  </si>
  <si>
    <t>l</t>
  </si>
  <si>
    <t>Pr</t>
  </si>
  <si>
    <r>
      <t>V [m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/h]</t>
    </r>
  </si>
  <si>
    <t>a [mm]</t>
  </si>
  <si>
    <t>b [mm]</t>
  </si>
  <si>
    <t>Obliczenie schłodzenia w przewodzie wentylacyjnym</t>
  </si>
  <si>
    <t>d [mm]</t>
  </si>
  <si>
    <r>
      <t>g</t>
    </r>
    <r>
      <rPr>
        <vertAlign val="subscript"/>
        <sz val="10"/>
        <rFont val="Calibri"/>
        <family val="2"/>
        <charset val="238"/>
        <scheme val="minor"/>
      </rPr>
      <t>ść</t>
    </r>
    <r>
      <rPr>
        <sz val="10"/>
        <rFont val="Calibri"/>
        <family val="2"/>
        <charset val="238"/>
        <scheme val="minor"/>
      </rPr>
      <t xml:space="preserve"> [mm]</t>
    </r>
  </si>
  <si>
    <r>
      <t>c</t>
    </r>
    <r>
      <rPr>
        <vertAlign val="subscript"/>
        <sz val="10"/>
        <rFont val="Calibri"/>
        <family val="2"/>
        <charset val="238"/>
        <scheme val="minor"/>
      </rPr>
      <t>p</t>
    </r>
  </si>
  <si>
    <r>
      <t>kg/m</t>
    </r>
    <r>
      <rPr>
        <vertAlign val="superscript"/>
        <sz val="10"/>
        <rFont val="Calibri"/>
        <family val="2"/>
        <charset val="238"/>
        <scheme val="minor"/>
      </rPr>
      <t>3</t>
    </r>
  </si>
  <si>
    <r>
      <t>g</t>
    </r>
    <r>
      <rPr>
        <vertAlign val="subscript"/>
        <sz val="10"/>
        <rFont val="Calibri"/>
        <family val="2"/>
        <charset val="238"/>
        <scheme val="minor"/>
      </rPr>
      <t>iz</t>
    </r>
    <r>
      <rPr>
        <sz val="10"/>
        <rFont val="Calibri"/>
        <family val="2"/>
        <charset val="238"/>
        <scheme val="minor"/>
      </rPr>
      <t xml:space="preserve"> [mm]</t>
    </r>
  </si>
  <si>
    <r>
      <t>g</t>
    </r>
    <r>
      <rPr>
        <vertAlign val="subscript"/>
        <sz val="10"/>
        <rFont val="Calibri"/>
        <family val="2"/>
        <charset val="238"/>
        <scheme val="minor"/>
      </rPr>
      <t xml:space="preserve">pł </t>
    </r>
    <r>
      <rPr>
        <sz val="10"/>
        <rFont val="Calibri"/>
        <family val="2"/>
        <charset val="238"/>
        <scheme val="minor"/>
      </rPr>
      <t>[mm]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</si>
  <si>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</si>
  <si>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</si>
  <si>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t</t>
    </r>
    <r>
      <rPr>
        <vertAlign val="subscript"/>
        <sz val="10"/>
        <rFont val="Calibri"/>
        <family val="2"/>
        <charset val="238"/>
        <scheme val="minor"/>
      </rPr>
      <t xml:space="preserve">2 </t>
    </r>
    <r>
      <rPr>
        <sz val="10"/>
        <rFont val="Calibri"/>
        <family val="2"/>
        <charset val="238"/>
        <scheme val="minor"/>
      </rPr>
      <t>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</si>
  <si>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t</t>
    </r>
    <r>
      <rPr>
        <vertAlign val="subscript"/>
        <sz val="10"/>
        <rFont val="Calibri"/>
        <family val="2"/>
        <charset val="238"/>
        <scheme val="minor"/>
      </rPr>
      <t>log</t>
    </r>
    <r>
      <rPr>
        <sz val="10"/>
        <rFont val="Calibri"/>
        <family val="2"/>
        <charset val="238"/>
        <scheme val="minor"/>
      </rPr>
      <t xml:space="preserve"> [K]</t>
    </r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</si>
  <si>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Calibri"/>
        <family val="2"/>
        <charset val="238"/>
        <scheme val="minor"/>
      </rPr>
      <t>str</t>
    </r>
    <r>
      <rPr>
        <sz val="10"/>
        <rFont val="Calibri"/>
        <family val="2"/>
        <charset val="238"/>
        <scheme val="minor"/>
      </rPr>
      <t xml:space="preserve"> [W]</t>
    </r>
  </si>
  <si>
    <r>
      <t>t</t>
    </r>
    <r>
      <rPr>
        <vertAlign val="subscript"/>
        <sz val="10"/>
        <rFont val="Calibri"/>
        <family val="2"/>
        <charset val="238"/>
        <scheme val="minor"/>
      </rPr>
      <t>ot</t>
    </r>
    <r>
      <rPr>
        <sz val="10"/>
        <rFont val="Calibri"/>
        <family val="2"/>
        <charset val="238"/>
        <scheme val="minor"/>
      </rPr>
      <t xml:space="preserve"> [</t>
    </r>
    <r>
      <rPr>
        <vertAlign val="super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>C]</t>
    </r>
  </si>
  <si>
    <r>
      <t>h</t>
    </r>
    <r>
      <rPr>
        <vertAlign val="subscript"/>
        <sz val="1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 xml:space="preserve"> [W/(m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K)</t>
    </r>
  </si>
  <si>
    <r>
      <t>h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[W/(m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K)</t>
    </r>
  </si>
  <si>
    <t>t</t>
  </si>
  <si>
    <t>T</t>
  </si>
  <si>
    <t>K</t>
  </si>
  <si>
    <t>v</t>
  </si>
  <si>
    <t>kJ/kgK</t>
  </si>
  <si>
    <r>
      <t>o</t>
    </r>
    <r>
      <rPr>
        <sz val="10"/>
        <rFont val="Calibri"/>
        <family val="2"/>
        <charset val="238"/>
        <scheme val="minor"/>
      </rPr>
      <t>C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</si>
  <si>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/kg</t>
    </r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</si>
  <si>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/s</t>
    </r>
  </si>
  <si>
    <t>w</t>
  </si>
  <si>
    <r>
      <t>d</t>
    </r>
    <r>
      <rPr>
        <vertAlign val="subscript"/>
        <sz val="10"/>
        <rFont val="Calibri"/>
        <family val="2"/>
        <charset val="238"/>
        <scheme val="minor"/>
      </rPr>
      <t>1</t>
    </r>
  </si>
  <si>
    <r>
      <t>d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</si>
  <si>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>d</t>
    </r>
    <r>
      <rPr>
        <vertAlign val="subscript"/>
        <sz val="10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</si>
  <si>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t>d</t>
    </r>
    <r>
      <rPr>
        <vertAlign val="subscript"/>
        <sz val="10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charset val="238"/>
        <scheme val="minor"/>
      </rPr>
      <t/>
    </r>
  </si>
  <si>
    <t>m</t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</si>
  <si>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t</t>
    </r>
    <r>
      <rPr>
        <vertAlign val="subscript"/>
        <sz val="10"/>
        <rFont val="Calibri"/>
        <family val="2"/>
        <charset val="238"/>
        <scheme val="minor"/>
      </rPr>
      <t>o</t>
    </r>
    <r>
      <rPr>
        <sz val="10"/>
        <rFont val="Calibri"/>
        <family val="2"/>
        <charset val="238"/>
        <scheme val="minor"/>
      </rPr>
      <t xml:space="preserve"> [K]</t>
    </r>
  </si>
  <si>
    <r>
      <rPr>
        <sz val="10"/>
        <rFont val="Symbol"/>
        <family val="1"/>
        <charset val="2"/>
      </rPr>
      <t>D</t>
    </r>
    <r>
      <rPr>
        <sz val="10"/>
        <rFont val="Calibri"/>
        <family val="2"/>
        <charset val="238"/>
        <scheme val="minor"/>
      </rPr>
      <t>t</t>
    </r>
    <r>
      <rPr>
        <vertAlign val="subscript"/>
        <sz val="10"/>
        <rFont val="Calibri"/>
        <family val="2"/>
        <charset val="238"/>
        <scheme val="minor"/>
      </rPr>
      <t>k</t>
    </r>
    <r>
      <rPr>
        <sz val="10"/>
        <rFont val="Calibri"/>
        <family val="2"/>
        <charset val="238"/>
        <scheme val="minor"/>
      </rPr>
      <t xml:space="preserve"> [K]</t>
    </r>
  </si>
  <si>
    <t>A</t>
  </si>
  <si>
    <t>W/(m K)</t>
  </si>
  <si>
    <r>
      <t>U [W/(m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K)]</t>
    </r>
  </si>
  <si>
    <r>
      <t>U</t>
    </r>
    <r>
      <rPr>
        <vertAlign val="subscript"/>
        <sz val="10"/>
        <rFont val="Calibri"/>
        <family val="2"/>
        <charset val="238"/>
        <scheme val="minor"/>
      </rPr>
      <t>l</t>
    </r>
    <r>
      <rPr>
        <sz val="10"/>
        <rFont val="Calibri"/>
        <family val="2"/>
        <charset val="238"/>
        <scheme val="minor"/>
      </rPr>
      <t xml:space="preserve"> [W/(m K)]</t>
    </r>
  </si>
  <si>
    <r>
      <t>h</t>
    </r>
    <r>
      <rPr>
        <vertAlign val="sub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[W/(m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K)]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</si>
  <si>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 xml:space="preserve">pl </t>
    </r>
    <r>
      <rPr>
        <sz val="10"/>
        <rFont val="Calibri"/>
        <family val="2"/>
        <charset val="238"/>
        <scheme val="minor"/>
      </rPr>
      <t>[W/(m K)]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</si>
  <si>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 xml:space="preserve">iz </t>
    </r>
    <r>
      <rPr>
        <sz val="10"/>
        <rFont val="Calibri"/>
        <family val="2"/>
        <charset val="238"/>
        <scheme val="minor"/>
      </rPr>
      <t>[W/(m K)]</t>
    </r>
  </si>
  <si>
    <r>
      <rPr>
        <sz val="10"/>
        <rFont val="Symbol"/>
        <family val="1"/>
        <charset val="2"/>
      </rPr>
      <t>l</t>
    </r>
    <r>
      <rPr>
        <vertAlign val="subscript"/>
        <sz val="10"/>
        <rFont val="Calibri"/>
        <family val="2"/>
        <charset val="238"/>
        <scheme val="minor"/>
      </rPr>
      <t xml:space="preserve">ść </t>
    </r>
    <r>
      <rPr>
        <sz val="10"/>
        <rFont val="Calibri"/>
        <family val="2"/>
        <charset val="238"/>
        <scheme val="minor"/>
      </rPr>
      <t>[W/(m K)]</t>
    </r>
  </si>
  <si>
    <r>
      <t>h</t>
    </r>
    <r>
      <rPr>
        <vertAlign val="subscript"/>
        <sz val="10"/>
        <rFont val="Calibri"/>
        <family val="2"/>
        <charset val="238"/>
        <scheme val="minor"/>
      </rPr>
      <t>1</t>
    </r>
    <r>
      <rPr>
        <sz val="10"/>
        <rFont val="Calibri"/>
        <family val="2"/>
        <charset val="238"/>
        <scheme val="minor"/>
      </rPr>
      <t xml:space="preserve"> [W/(m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 xml:space="preserve"> K)]</t>
    </r>
  </si>
  <si>
    <r>
      <t>l</t>
    </r>
    <r>
      <rPr>
        <vertAlign val="subscript"/>
        <sz val="10"/>
        <rFont val="Calibri"/>
        <family val="2"/>
        <charset val="238"/>
        <scheme val="minor"/>
      </rPr>
      <t>char</t>
    </r>
  </si>
  <si>
    <t>U</t>
  </si>
  <si>
    <t>L</t>
  </si>
  <si>
    <t>M</t>
  </si>
  <si>
    <t>N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</si>
</sst>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0"/>
    <numFmt numFmtId="167" formatCode="0.00000000"/>
    <numFmt numFmtId="168" formatCode="0.000000"/>
  </numFmts>
  <fonts count="1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sz val="10"/>
      <name val="Symbol"/>
      <family val="1"/>
      <charset val="2"/>
    </font>
    <font>
      <sz val="10"/>
      <name val="Times New Roman"/>
      <family val="1"/>
      <charset val="238"/>
    </font>
    <font>
      <sz val="8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2" fontId="3" fillId="0" borderId="0" xfId="0" applyNumberFormat="1" applyFont="1" applyFill="1" applyAlignment="1">
      <alignment horizontal="center"/>
    </xf>
    <xf numFmtId="0" fontId="2" fillId="0" borderId="0" xfId="0" applyFont="1" applyFill="1" applyBorder="1"/>
    <xf numFmtId="0" fontId="0" fillId="0" borderId="0" xfId="0" applyFill="1" applyBorder="1"/>
    <xf numFmtId="0" fontId="7" fillId="0" borderId="0" xfId="0" applyFont="1"/>
    <xf numFmtId="0" fontId="8" fillId="0" borderId="0" xfId="0" applyFont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165" fontId="7" fillId="0" borderId="0" xfId="0" applyNumberFormat="1" applyFont="1" applyFill="1" applyBorder="1"/>
    <xf numFmtId="2" fontId="11" fillId="0" borderId="0" xfId="0" applyNumberFormat="1" applyFont="1" applyFill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7" fillId="3" borderId="1" xfId="0" applyFont="1" applyFill="1" applyBorder="1"/>
    <xf numFmtId="1" fontId="7" fillId="2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center"/>
    </xf>
    <xf numFmtId="0" fontId="11" fillId="0" borderId="0" xfId="0" applyFont="1"/>
    <xf numFmtId="0" fontId="7" fillId="0" borderId="1" xfId="0" applyFont="1" applyBorder="1"/>
    <xf numFmtId="165" fontId="7" fillId="0" borderId="1" xfId="0" applyNumberFormat="1" applyFont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165" fontId="7" fillId="4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2" fontId="7" fillId="4" borderId="1" xfId="0" applyNumberFormat="1" applyFont="1" applyFill="1" applyBorder="1"/>
    <xf numFmtId="0" fontId="10" fillId="4" borderId="1" xfId="0" applyFont="1" applyFill="1" applyBorder="1"/>
    <xf numFmtId="0" fontId="7" fillId="4" borderId="1" xfId="0" applyFont="1" applyFill="1" applyBorder="1"/>
    <xf numFmtId="166" fontId="7" fillId="4" borderId="1" xfId="0" applyNumberFormat="1" applyFont="1" applyFill="1" applyBorder="1"/>
    <xf numFmtId="165" fontId="7" fillId="4" borderId="1" xfId="0" applyNumberFormat="1" applyFont="1" applyFill="1" applyBorder="1"/>
    <xf numFmtId="167" fontId="7" fillId="4" borderId="1" xfId="0" applyNumberFormat="1" applyFont="1" applyFill="1" applyBorder="1"/>
    <xf numFmtId="0" fontId="7" fillId="0" borderId="0" xfId="0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center"/>
    </xf>
    <xf numFmtId="164" fontId="7" fillId="4" borderId="1" xfId="0" applyNumberFormat="1" applyFont="1" applyFill="1" applyBorder="1"/>
    <xf numFmtId="168" fontId="7" fillId="4" borderId="1" xfId="0" applyNumberFormat="1" applyFont="1" applyFill="1" applyBorder="1"/>
    <xf numFmtId="0" fontId="4" fillId="0" borderId="0" xfId="0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right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3"/>
  <sheetViews>
    <sheetView tabSelected="1" workbookViewId="0">
      <selection activeCell="O21" sqref="O21"/>
    </sheetView>
  </sheetViews>
  <sheetFormatPr defaultRowHeight="12.75"/>
  <cols>
    <col min="1" max="1" width="7.42578125" style="3" customWidth="1"/>
    <col min="2" max="2" width="10.85546875" style="3" customWidth="1"/>
    <col min="3" max="3" width="8.140625" style="3" customWidth="1"/>
    <col min="4" max="4" width="7.42578125" style="3" customWidth="1"/>
    <col min="5" max="5" width="6" style="3" customWidth="1"/>
    <col min="6" max="6" width="8.85546875" style="3" customWidth="1"/>
    <col min="7" max="7" width="11" style="3" customWidth="1"/>
    <col min="8" max="8" width="8.28515625" style="4" customWidth="1"/>
    <col min="9" max="9" width="10.28515625" style="3" customWidth="1"/>
    <col min="10" max="10" width="8.7109375" style="3" customWidth="1"/>
    <col min="11" max="11" width="10.42578125" style="3" customWidth="1"/>
    <col min="12" max="12" width="11.42578125" style="3" customWidth="1"/>
    <col min="13" max="13" width="11.140625" style="3" customWidth="1"/>
    <col min="14" max="14" width="10.42578125" style="3" customWidth="1"/>
    <col min="15" max="15" width="7.5703125" style="3" customWidth="1"/>
    <col min="16" max="16" width="10.5703125" style="3" customWidth="1"/>
    <col min="17" max="17" width="10.42578125" style="3" customWidth="1"/>
    <col min="18" max="18" width="7.5703125" style="3" customWidth="1"/>
    <col min="19" max="16384" width="9.140625" style="3"/>
  </cols>
  <sheetData>
    <row r="1" spans="1:27" s="1" customFormat="1" ht="15" customHeight="1">
      <c r="A1" s="18" t="s">
        <v>10</v>
      </c>
      <c r="B1" s="5"/>
      <c r="C1" s="5"/>
      <c r="D1" s="5"/>
      <c r="E1" s="5"/>
      <c r="F1" s="5"/>
      <c r="G1" s="5"/>
      <c r="H1" s="37"/>
      <c r="I1" s="7"/>
      <c r="J1" s="38"/>
      <c r="K1" s="6"/>
      <c r="L1" s="6"/>
      <c r="M1" s="6"/>
      <c r="N1" s="5"/>
      <c r="R1" s="3"/>
    </row>
    <row r="2" spans="1:27" s="1" customFormat="1">
      <c r="A2" s="7"/>
      <c r="B2" s="8"/>
      <c r="C2" s="9"/>
      <c r="D2" s="7"/>
      <c r="E2" s="5"/>
      <c r="F2" s="5"/>
      <c r="G2" s="5"/>
      <c r="H2" s="32"/>
      <c r="I2" s="7"/>
      <c r="J2" s="38"/>
      <c r="K2" s="5"/>
      <c r="L2" s="5"/>
      <c r="M2" s="5"/>
      <c r="N2" s="5"/>
      <c r="O2" s="5"/>
      <c r="P2"/>
    </row>
    <row r="3" spans="1:27" s="1" customFormat="1" ht="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0"/>
      <c r="O3" s="10"/>
      <c r="P3" s="2"/>
    </row>
    <row r="4" spans="1:27" s="1" customFormat="1" ht="15" customHeight="1">
      <c r="A4" s="17" t="s">
        <v>0</v>
      </c>
      <c r="B4" s="17" t="s">
        <v>7</v>
      </c>
      <c r="C4" s="15" t="s">
        <v>8</v>
      </c>
      <c r="D4" s="15" t="s">
        <v>9</v>
      </c>
      <c r="E4" s="17" t="s">
        <v>1</v>
      </c>
      <c r="F4" s="17" t="s">
        <v>12</v>
      </c>
      <c r="G4" s="17" t="s">
        <v>48</v>
      </c>
      <c r="H4" s="17" t="s">
        <v>15</v>
      </c>
      <c r="I4" s="17" t="s">
        <v>47</v>
      </c>
      <c r="J4" s="17" t="s">
        <v>16</v>
      </c>
      <c r="K4" s="17" t="s">
        <v>46</v>
      </c>
      <c r="L4" s="17" t="s">
        <v>49</v>
      </c>
      <c r="M4" s="17" t="s">
        <v>24</v>
      </c>
      <c r="N4" s="17" t="s">
        <v>43</v>
      </c>
      <c r="O4" s="17" t="s">
        <v>22</v>
      </c>
      <c r="P4" s="17" t="s">
        <v>18</v>
      </c>
      <c r="Q4" s="17" t="s">
        <v>19</v>
      </c>
      <c r="R4" s="17" t="s">
        <v>20</v>
      </c>
      <c r="S4" s="17" t="s">
        <v>21</v>
      </c>
      <c r="T4" s="32"/>
      <c r="U4" s="17" t="s">
        <v>50</v>
      </c>
      <c r="V4" s="17" t="s">
        <v>33</v>
      </c>
      <c r="W4" s="17" t="s">
        <v>2</v>
      </c>
      <c r="X4" s="17" t="s">
        <v>38</v>
      </c>
      <c r="Y4" s="17" t="s">
        <v>39</v>
      </c>
      <c r="Z4" s="17" t="s">
        <v>40</v>
      </c>
      <c r="AA4" s="17" t="s">
        <v>41</v>
      </c>
    </row>
    <row r="5" spans="1:27" s="1" customFormat="1">
      <c r="A5" s="11">
        <v>1</v>
      </c>
      <c r="B5" s="16">
        <v>5000</v>
      </c>
      <c r="C5" s="19">
        <v>500</v>
      </c>
      <c r="D5" s="19">
        <v>400</v>
      </c>
      <c r="E5" s="12">
        <v>15</v>
      </c>
      <c r="F5" s="19">
        <v>0.55000000000000004</v>
      </c>
      <c r="G5" s="19">
        <v>40</v>
      </c>
      <c r="H5" s="14">
        <v>30</v>
      </c>
      <c r="I5" s="20">
        <v>0.04</v>
      </c>
      <c r="J5" s="12">
        <v>0.5</v>
      </c>
      <c r="K5" s="20">
        <v>40</v>
      </c>
      <c r="L5" s="22">
        <f>0.021*W5^0.8*$B$19^0.4*$B$18/(D5/1000)</f>
        <v>18.793982000162348</v>
      </c>
      <c r="M5" s="14">
        <v>20</v>
      </c>
      <c r="N5" s="21">
        <f>1/(1/L5+1/M5+F5/G5/1000+H5/I5/1000+J5/K5/1000)</f>
        <v>1.1720103693740997</v>
      </c>
      <c r="O5" s="14">
        <v>-15</v>
      </c>
      <c r="P5" s="13">
        <v>22</v>
      </c>
      <c r="Q5" s="21">
        <f>O12+Z5</f>
        <v>21.203190334909451</v>
      </c>
      <c r="R5" s="21">
        <f>((P5-O5)-(Q5-O5))/LN((P5-O5)/(Q5-O5))</f>
        <v>36.600149589057317</v>
      </c>
      <c r="S5" s="21">
        <f>-X5*$B$21*(Q5-P5)</f>
        <v>1.312610098073957</v>
      </c>
      <c r="T5" s="33"/>
      <c r="U5" s="26">
        <f>D5</f>
        <v>400</v>
      </c>
      <c r="V5" s="26">
        <f>B5/3600/(C5*D5/10^6)</f>
        <v>6.9444444444444438</v>
      </c>
      <c r="W5" s="28">
        <f>V5*U5/1000/$B$20</f>
        <v>178731.95970278361</v>
      </c>
      <c r="X5" s="28">
        <f>B5/3600*$B$16</f>
        <v>1.6384767398958286</v>
      </c>
      <c r="Y5" s="34">
        <f>P5-O5</f>
        <v>37</v>
      </c>
      <c r="Z5" s="34">
        <f>Y5*EXP(-AA5*N5/X5/($B$21*1000))</f>
        <v>36.203190334909451</v>
      </c>
      <c r="AA5" s="34">
        <f>2*(C5+2*H5+D5+2*H5)/1000*E5</f>
        <v>30.6</v>
      </c>
    </row>
    <row r="6" spans="1:27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V6" s="7"/>
      <c r="W6" s="7"/>
    </row>
    <row r="7" spans="1:2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V7" s="7"/>
      <c r="W7" s="7"/>
    </row>
    <row r="8" spans="1:27">
      <c r="V8" s="7"/>
      <c r="W8" s="7"/>
    </row>
    <row r="9" spans="1:27">
      <c r="V9" s="7"/>
      <c r="W9" s="7"/>
    </row>
    <row r="10" spans="1:27">
      <c r="V10" s="7"/>
      <c r="W10" s="7"/>
    </row>
    <row r="11" spans="1:27" s="1" customFormat="1" ht="14.25" customHeight="1">
      <c r="A11" s="17" t="s">
        <v>0</v>
      </c>
      <c r="B11" s="17" t="s">
        <v>7</v>
      </c>
      <c r="C11" s="39" t="s">
        <v>11</v>
      </c>
      <c r="D11" s="40"/>
      <c r="E11" s="17" t="s">
        <v>1</v>
      </c>
      <c r="F11" s="17" t="s">
        <v>12</v>
      </c>
      <c r="G11" s="17" t="s">
        <v>48</v>
      </c>
      <c r="H11" s="17" t="s">
        <v>15</v>
      </c>
      <c r="I11" s="17" t="s">
        <v>47</v>
      </c>
      <c r="J11" s="17" t="s">
        <v>16</v>
      </c>
      <c r="K11" s="17" t="s">
        <v>46</v>
      </c>
      <c r="L11" s="17" t="s">
        <v>23</v>
      </c>
      <c r="M11" s="17" t="s">
        <v>45</v>
      </c>
      <c r="N11" s="17" t="s">
        <v>44</v>
      </c>
      <c r="O11" s="17" t="s">
        <v>17</v>
      </c>
      <c r="P11" s="17" t="s">
        <v>18</v>
      </c>
      <c r="Q11" s="17" t="s">
        <v>19</v>
      </c>
      <c r="R11" s="17" t="s">
        <v>20</v>
      </c>
      <c r="S11" s="17" t="s">
        <v>21</v>
      </c>
      <c r="T11" s="32"/>
      <c r="V11" s="17" t="s">
        <v>33</v>
      </c>
      <c r="W11" s="17" t="s">
        <v>2</v>
      </c>
      <c r="X11" s="17" t="s">
        <v>38</v>
      </c>
      <c r="Y11" s="17" t="s">
        <v>39</v>
      </c>
      <c r="Z11" s="17" t="s">
        <v>40</v>
      </c>
    </row>
    <row r="12" spans="1:27" s="1" customFormat="1">
      <c r="A12" s="11">
        <v>1</v>
      </c>
      <c r="B12" s="16">
        <v>5000</v>
      </c>
      <c r="C12" s="41">
        <v>630</v>
      </c>
      <c r="D12" s="42"/>
      <c r="E12" s="12">
        <v>15</v>
      </c>
      <c r="F12" s="19">
        <v>0.55000000000000004</v>
      </c>
      <c r="G12" s="19">
        <v>40</v>
      </c>
      <c r="H12" s="14">
        <v>30</v>
      </c>
      <c r="I12" s="20">
        <v>0.04</v>
      </c>
      <c r="J12" s="12">
        <v>0.5</v>
      </c>
      <c r="K12" s="12">
        <v>40</v>
      </c>
      <c r="L12" s="22">
        <f>0.021*W12^0.8*$B$19^0.4*$B$18/(C12/1000)</f>
        <v>12.032888910998119</v>
      </c>
      <c r="M12" s="14">
        <v>20</v>
      </c>
      <c r="N12" s="21">
        <f>1/N20</f>
        <v>2.3454349862519654</v>
      </c>
      <c r="O12" s="14">
        <v>-15</v>
      </c>
      <c r="P12" s="13">
        <v>22</v>
      </c>
      <c r="Q12" s="21">
        <f>O12+Z12</f>
        <v>21.218181493618133</v>
      </c>
      <c r="R12" s="21">
        <f>((P12-O12)-(Q12-O12))/LN((P12-O12)/(Q12-O12))</f>
        <v>36.607699337484476</v>
      </c>
      <c r="S12" s="21">
        <f>-X12*$B$21*(Q12-P12)</f>
        <v>1.2879146818849363</v>
      </c>
      <c r="T12" s="33"/>
      <c r="V12" s="26">
        <f>B12/3600/PI()/C12^2*4*10^6</f>
        <v>4.455500772427853</v>
      </c>
      <c r="W12" s="28">
        <f>V12*C12/1000/$B$20</f>
        <v>180609.99920761562</v>
      </c>
      <c r="X12" s="28">
        <f>B12/3600*$B$16</f>
        <v>1.6384767398958286</v>
      </c>
      <c r="Y12" s="21">
        <f>P12-O12</f>
        <v>37</v>
      </c>
      <c r="Z12" s="34">
        <f>Y12*EXP(-N12*E12/X12/($B$21*1000))</f>
        <v>36.218181493618133</v>
      </c>
    </row>
    <row r="13" spans="1:27">
      <c r="K13" s="32" t="s">
        <v>27</v>
      </c>
      <c r="L13" s="32" t="s">
        <v>52</v>
      </c>
      <c r="M13" s="32" t="s">
        <v>53</v>
      </c>
      <c r="N13" s="32" t="s">
        <v>54</v>
      </c>
    </row>
    <row r="14" spans="1:27" ht="15.75">
      <c r="A14" s="25" t="s">
        <v>25</v>
      </c>
      <c r="B14" s="26">
        <f>P5</f>
        <v>22</v>
      </c>
      <c r="C14" s="27" t="s">
        <v>30</v>
      </c>
      <c r="J14" s="7">
        <v>14</v>
      </c>
      <c r="K14" s="28" t="s">
        <v>34</v>
      </c>
      <c r="L14" s="35">
        <f>C12</f>
        <v>630</v>
      </c>
      <c r="M14" s="28"/>
      <c r="N14" s="28"/>
    </row>
    <row r="15" spans="1:27" ht="15">
      <c r="A15" s="25" t="s">
        <v>26</v>
      </c>
      <c r="B15" s="28">
        <f>273.15+B14</f>
        <v>295.14999999999998</v>
      </c>
      <c r="C15" s="28" t="s">
        <v>27</v>
      </c>
      <c r="J15" s="7">
        <v>15</v>
      </c>
      <c r="K15" s="28" t="s">
        <v>35</v>
      </c>
      <c r="L15" s="35">
        <f>L14+2*F12</f>
        <v>631.1</v>
      </c>
      <c r="M15" s="36">
        <f>LN(L15/L14)</f>
        <v>1.7445092046155547E-3</v>
      </c>
      <c r="N15" s="28">
        <f>1/2/PI()/G12*M15</f>
        <v>6.9411815795969057E-6</v>
      </c>
    </row>
    <row r="16" spans="1:27" ht="15.75">
      <c r="A16" s="23" t="s">
        <v>3</v>
      </c>
      <c r="B16" s="29">
        <f>100000/287.2/B15</f>
        <v>1.1797032527249967</v>
      </c>
      <c r="C16" s="28" t="s">
        <v>14</v>
      </c>
      <c r="J16" s="7">
        <v>16</v>
      </c>
      <c r="K16" s="28" t="s">
        <v>36</v>
      </c>
      <c r="L16" s="35">
        <f>L15+2*H12</f>
        <v>691.1</v>
      </c>
      <c r="M16" s="36">
        <f t="shared" ref="M16:M17" si="0">LN(L16/L15)</f>
        <v>9.0820202507154765E-2</v>
      </c>
      <c r="N16" s="28">
        <f>1/2/PI()/I12*M16</f>
        <v>0.36136210404051572</v>
      </c>
    </row>
    <row r="17" spans="1:17" ht="15.75">
      <c r="A17" s="24" t="s">
        <v>28</v>
      </c>
      <c r="B17" s="29">
        <f>1/B16</f>
        <v>0.84767079999999995</v>
      </c>
      <c r="C17" s="28" t="s">
        <v>31</v>
      </c>
      <c r="J17" s="7">
        <v>17</v>
      </c>
      <c r="K17" s="28" t="s">
        <v>37</v>
      </c>
      <c r="L17" s="35">
        <f>L16+2*J12</f>
        <v>692.1</v>
      </c>
      <c r="M17" s="36">
        <f t="shared" si="0"/>
        <v>1.4459227504690789E-3</v>
      </c>
      <c r="N17" s="28">
        <f>1/2/PI()/K12*M17</f>
        <v>5.7531438266545756E-6</v>
      </c>
    </row>
    <row r="18" spans="1:17">
      <c r="A18" s="23" t="s">
        <v>5</v>
      </c>
      <c r="B18" s="30">
        <f>-0.00035723023+0.00012587814*B15-2.6237125*10^(-6)*(B15)^1.5+2.5229349*10^(-8)*(B15)^2</f>
        <v>2.5689575714536384E-2</v>
      </c>
      <c r="C18" s="28" t="s">
        <v>42</v>
      </c>
      <c r="J18" s="7">
        <v>18</v>
      </c>
      <c r="K18" s="28"/>
      <c r="L18" s="28"/>
      <c r="M18" s="28"/>
      <c r="N18" s="28">
        <f>1/PI()/(L14/1000)/L12</f>
        <v>4.1989400162376143E-2</v>
      </c>
      <c r="Q18" s="3">
        <v>2.8</v>
      </c>
    </row>
    <row r="19" spans="1:17">
      <c r="A19" s="25" t="s">
        <v>6</v>
      </c>
      <c r="B19" s="30">
        <f>B20/1/(B18/B21/B16)*1000</f>
        <v>0.71754971217923846</v>
      </c>
      <c r="C19" s="28"/>
      <c r="J19" s="7">
        <v>19</v>
      </c>
      <c r="K19" s="28"/>
      <c r="L19" s="28"/>
      <c r="M19" s="28"/>
      <c r="N19" s="28">
        <f>1/PI()/(L17/1000)/M12</f>
        <v>2.2995946119331791E-2</v>
      </c>
      <c r="Q19" s="3">
        <f>Q18*0.85</f>
        <v>2.38</v>
      </c>
    </row>
    <row r="20" spans="1:17" ht="15">
      <c r="A20" s="23" t="s">
        <v>4</v>
      </c>
      <c r="B20" s="31">
        <f>(-0.5028033+0.14791508*(LN(B15))^2)^2/B16/10^6</f>
        <v>1.5541584070341929E-5</v>
      </c>
      <c r="C20" s="28" t="s">
        <v>32</v>
      </c>
      <c r="J20" s="7">
        <v>20</v>
      </c>
      <c r="K20" s="28"/>
      <c r="L20" s="28"/>
      <c r="M20" s="28"/>
      <c r="N20" s="28">
        <f>SUM(N15:N19)</f>
        <v>0.42636014464762995</v>
      </c>
      <c r="Q20" s="3">
        <v>1.01</v>
      </c>
    </row>
    <row r="21" spans="1:17" ht="14.25">
      <c r="A21" s="25" t="s">
        <v>13</v>
      </c>
      <c r="B21" s="29">
        <f>1.2983568-0.29397545/(1+((B14+25.715095)/807.3533)^2)</f>
        <v>1.0054045984659465</v>
      </c>
      <c r="C21" s="28" t="s">
        <v>29</v>
      </c>
      <c r="J21" s="7">
        <v>21</v>
      </c>
      <c r="M21" s="15" t="s">
        <v>51</v>
      </c>
      <c r="N21" s="15">
        <f>1/N20</f>
        <v>2.3454349862519654</v>
      </c>
      <c r="Q21" s="3">
        <f>Q19-Q20</f>
        <v>1.3699999999999999</v>
      </c>
    </row>
    <row r="22" spans="1:17">
      <c r="Q22" s="3">
        <v>0.45</v>
      </c>
    </row>
    <row r="23" spans="1:17">
      <c r="Q23" s="3">
        <f>Q21-Q22</f>
        <v>0.91999999999999993</v>
      </c>
    </row>
  </sheetData>
  <mergeCells count="2">
    <mergeCell ref="C11:D11"/>
    <mergeCell ref="C12:D12"/>
  </mergeCells>
  <phoneticPr fontId="6" type="noConversion"/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Schlodzenie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110</cp:lastModifiedBy>
  <cp:lastPrinted>2009-09-17T04:42:00Z</cp:lastPrinted>
  <dcterms:created xsi:type="dcterms:W3CDTF">2008-03-11T11:14:43Z</dcterms:created>
  <dcterms:modified xsi:type="dcterms:W3CDTF">2023-12-14T11:48:04Z</dcterms:modified>
</cp:coreProperties>
</file>