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9420" windowHeight="4965"/>
  </bookViews>
  <sheets>
    <sheet name="Obliczenia" sheetId="1" r:id="rId1"/>
    <sheet name="Arkusz4" sheetId="4" r:id="rId2"/>
    <sheet name="Arkusz5" sheetId="5" r:id="rId3"/>
    <sheet name="Arkusz6" sheetId="6" r:id="rId4"/>
    <sheet name="Arkusz7" sheetId="7" r:id="rId5"/>
    <sheet name="Arkusz8" sheetId="8" r:id="rId6"/>
    <sheet name="Arkusz9" sheetId="9" r:id="rId7"/>
    <sheet name="Arkusz10" sheetId="10" r:id="rId8"/>
    <sheet name="Arkusz11" sheetId="11" r:id="rId9"/>
    <sheet name="Arkusz12" sheetId="12" r:id="rId10"/>
    <sheet name="Arkusz13" sheetId="13" r:id="rId11"/>
    <sheet name="Arkusz14" sheetId="14" r:id="rId12"/>
    <sheet name="Arkusz15" sheetId="15" r:id="rId13"/>
    <sheet name="Arkusz16" sheetId="16" r:id="rId14"/>
  </sheets>
  <definedNames>
    <definedName name="V__m3_h">Obliczenia!$B:$B</definedName>
  </definedNames>
  <calcPr calcId="124519"/>
</workbook>
</file>

<file path=xl/calcChain.xml><?xml version="1.0" encoding="utf-8"?>
<calcChain xmlns="http://schemas.openxmlformats.org/spreadsheetml/2006/main">
  <c r="C8" i="1"/>
  <c r="H8" s="1"/>
  <c r="C9"/>
  <c r="H9" s="1"/>
  <c r="C10"/>
  <c r="H10" s="1"/>
  <c r="F10"/>
  <c r="F9"/>
  <c r="F8"/>
  <c r="B11"/>
  <c r="B12" s="1"/>
  <c r="C12" s="1"/>
  <c r="F12"/>
  <c r="F11"/>
  <c r="F5"/>
  <c r="C7"/>
  <c r="H7" s="1"/>
  <c r="F7"/>
  <c r="E2"/>
  <c r="K12" s="1"/>
  <c r="L12" s="1"/>
  <c r="C5"/>
  <c r="H5" s="1"/>
  <c r="C6"/>
  <c r="H6" s="1"/>
  <c r="F6"/>
  <c r="K7" l="1"/>
  <c r="L7" s="1"/>
  <c r="K5"/>
  <c r="L5" s="1"/>
  <c r="K6"/>
  <c r="L6" s="1"/>
  <c r="H2"/>
  <c r="R5" s="1"/>
  <c r="K10"/>
  <c r="L10" s="1"/>
  <c r="K9"/>
  <c r="L9" s="1"/>
  <c r="K8"/>
  <c r="L8" s="1"/>
  <c r="C11"/>
  <c r="H11" s="1"/>
  <c r="R10" l="1"/>
  <c r="S10" s="1"/>
  <c r="T10" s="1"/>
  <c r="U10" s="1"/>
  <c r="V10" s="1"/>
  <c r="W10" s="1"/>
  <c r="X10" s="1"/>
  <c r="Y10" s="1"/>
  <c r="Z10" s="1"/>
  <c r="G10" s="1"/>
  <c r="I10" s="1"/>
  <c r="M10" s="1"/>
  <c r="N10" s="1"/>
  <c r="R9"/>
  <c r="S5"/>
  <c r="T5" s="1"/>
  <c r="U5" s="1"/>
  <c r="V5" s="1"/>
  <c r="W5" s="1"/>
  <c r="X5" s="1"/>
  <c r="Y5" s="1"/>
  <c r="Z5" s="1"/>
  <c r="G5" s="1"/>
  <c r="I5" s="1"/>
  <c r="M5" s="1"/>
  <c r="N5" s="1"/>
  <c r="R12"/>
  <c r="R7"/>
  <c r="R8"/>
  <c r="S8" s="1"/>
  <c r="T8" s="1"/>
  <c r="U8" s="1"/>
  <c r="V8" s="1"/>
  <c r="W8" s="1"/>
  <c r="X8" s="1"/>
  <c r="Y8" s="1"/>
  <c r="Z8" s="1"/>
  <c r="G8" s="1"/>
  <c r="I8" s="1"/>
  <c r="M8" s="1"/>
  <c r="N8" s="1"/>
  <c r="R6"/>
  <c r="K11"/>
  <c r="L11" s="1"/>
  <c r="R11"/>
  <c r="S9" l="1"/>
  <c r="T9" s="1"/>
  <c r="U9" s="1"/>
  <c r="V9" s="1"/>
  <c r="W9" s="1"/>
  <c r="X9" s="1"/>
  <c r="Y9" s="1"/>
  <c r="Z9" s="1"/>
  <c r="G9" s="1"/>
  <c r="I9" s="1"/>
  <c r="M9" s="1"/>
  <c r="N9" s="1"/>
  <c r="S7"/>
  <c r="T7" s="1"/>
  <c r="U7" s="1"/>
  <c r="V7" s="1"/>
  <c r="W7" s="1"/>
  <c r="X7" s="1"/>
  <c r="Y7" s="1"/>
  <c r="Z7" s="1"/>
  <c r="G7" s="1"/>
  <c r="I7" s="1"/>
  <c r="M7" s="1"/>
  <c r="N7" s="1"/>
  <c r="S6"/>
  <c r="T6" s="1"/>
  <c r="U6" s="1"/>
  <c r="V6" s="1"/>
  <c r="W6" s="1"/>
  <c r="X6" s="1"/>
  <c r="Y6" s="1"/>
  <c r="Z6" s="1"/>
  <c r="G6" s="1"/>
  <c r="I6" s="1"/>
  <c r="M6" s="1"/>
  <c r="N6" s="1"/>
  <c r="S12"/>
  <c r="T12" s="1"/>
  <c r="U12" s="1"/>
  <c r="V12" s="1"/>
  <c r="W12" s="1"/>
  <c r="X12" s="1"/>
  <c r="Y12" s="1"/>
  <c r="Z12" s="1"/>
  <c r="G12" s="1"/>
  <c r="I12" s="1"/>
  <c r="M12" s="1"/>
  <c r="S11"/>
  <c r="T11" s="1"/>
  <c r="U11" s="1"/>
  <c r="V11" s="1"/>
  <c r="W11" s="1"/>
  <c r="X11" s="1"/>
  <c r="Y11" s="1"/>
  <c r="Z11" s="1"/>
  <c r="G11" s="1"/>
  <c r="I11" s="1"/>
  <c r="M11" s="1"/>
  <c r="N11" l="1"/>
  <c r="N12" s="1"/>
</calcChain>
</file>

<file path=xl/sharedStrings.xml><?xml version="1.0" encoding="utf-8"?>
<sst xmlns="http://schemas.openxmlformats.org/spreadsheetml/2006/main" count="25" uniqueCount="24">
  <si>
    <t>gęstość=</t>
  </si>
  <si>
    <t>k=</t>
  </si>
  <si>
    <t>Nr odc.</t>
  </si>
  <si>
    <t>d [mm]</t>
  </si>
  <si>
    <t>dh [mm]</t>
  </si>
  <si>
    <t>R [Pa/m]</t>
  </si>
  <si>
    <t>w [m/s]</t>
  </si>
  <si>
    <t>Rl [Pa]</t>
  </si>
  <si>
    <t>Sz</t>
  </si>
  <si>
    <t>pd [Pa]</t>
  </si>
  <si>
    <t>pc [Pa]</t>
  </si>
  <si>
    <t>Re</t>
  </si>
  <si>
    <t>64/Re</t>
  </si>
  <si>
    <t>l</t>
  </si>
  <si>
    <t>kin. wsp. lepk.</t>
  </si>
  <si>
    <t>t=</t>
  </si>
  <si>
    <t>l [m]</t>
  </si>
  <si>
    <t>zbiorczy</t>
  </si>
  <si>
    <r>
      <t>V [m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/h]</t>
    </r>
  </si>
  <si>
    <t>odpylacz</t>
  </si>
  <si>
    <r>
      <t>V</t>
    </r>
    <r>
      <rPr>
        <vertAlign val="subscript"/>
        <sz val="10"/>
        <rFont val="Calibri"/>
        <family val="2"/>
        <charset val="238"/>
        <scheme val="minor"/>
      </rPr>
      <t>k</t>
    </r>
    <r>
      <rPr>
        <sz val="10"/>
        <rFont val="Calibri"/>
        <family val="2"/>
        <charset val="238"/>
        <scheme val="minor"/>
      </rPr>
      <t xml:space="preserve"> [m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</si>
  <si>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m</t>
    </r>
    <r>
      <rPr>
        <sz val="10"/>
        <rFont val="Calibri"/>
        <family val="2"/>
        <charset val="238"/>
        <scheme val="minor"/>
      </rPr>
      <t xml:space="preserve"> [Pa]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</si>
  <si>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 [Pa]</t>
    </r>
  </si>
  <si>
    <t>Maszyna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</si>
</sst>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name val="Arial CE"/>
      <charset val="238"/>
    </font>
    <font>
      <sz val="8"/>
      <name val="Arial CE"/>
      <charset val="238"/>
    </font>
    <font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sz val="10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/>
    <xf numFmtId="0" fontId="2" fillId="0" borderId="1" xfId="0" applyFont="1" applyFill="1" applyBorder="1"/>
    <xf numFmtId="0" fontId="2" fillId="0" borderId="0" xfId="0" applyFont="1"/>
    <xf numFmtId="0" fontId="2" fillId="0" borderId="1" xfId="0" applyFont="1" applyBorder="1" applyAlignment="1">
      <alignment horizontal="left"/>
    </xf>
    <xf numFmtId="0" fontId="2" fillId="0" borderId="1" xfId="0" quotePrefix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NumberFormat="1" applyFont="1" applyBorder="1" applyAlignment="1">
      <alignment horizontal="left"/>
    </xf>
    <xf numFmtId="1" fontId="2" fillId="0" borderId="1" xfId="0" applyNumberFormat="1" applyFont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2" fillId="0" borderId="0" xfId="0" applyFont="1" applyFill="1"/>
    <xf numFmtId="2" fontId="2" fillId="0" borderId="0" xfId="0" applyNumberFormat="1" applyFont="1"/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1" xfId="0" quotePrefix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352425</xdr:colOff>
      <xdr:row>12</xdr:row>
      <xdr:rowOff>28575</xdr:rowOff>
    </xdr:from>
    <xdr:to>
      <xdr:col>14</xdr:col>
      <xdr:colOff>295275</xdr:colOff>
      <xdr:row>25</xdr:row>
      <xdr:rowOff>152400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9350" y="2009775"/>
          <a:ext cx="4495800" cy="22288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A2:Z32"/>
  <sheetViews>
    <sheetView tabSelected="1" workbookViewId="0">
      <selection activeCell="P18" sqref="P18"/>
    </sheetView>
  </sheetViews>
  <sheetFormatPr defaultRowHeight="12.75"/>
  <cols>
    <col min="1" max="1" width="7.25" style="3" customWidth="1"/>
    <col min="2" max="2" width="6.5" style="3" customWidth="1"/>
    <col min="3" max="3" width="7.125" style="3" customWidth="1"/>
    <col min="4" max="4" width="6.25" style="3" customWidth="1"/>
    <col min="5" max="5" width="5.25" style="3" customWidth="1"/>
    <col min="6" max="8" width="6.125" style="3" customWidth="1"/>
    <col min="9" max="9" width="6.25" style="3" customWidth="1"/>
    <col min="10" max="10" width="4.25" style="3" customWidth="1"/>
    <col min="11" max="12" width="6.375" style="3" customWidth="1"/>
    <col min="13" max="13" width="6.625" style="3" customWidth="1"/>
    <col min="14" max="14" width="6.25" style="3" customWidth="1"/>
    <col min="15" max="15" width="12.875" style="3" customWidth="1"/>
    <col min="16" max="16384" width="9" style="3"/>
  </cols>
  <sheetData>
    <row r="2" spans="1:26">
      <c r="A2" s="1" t="s">
        <v>15</v>
      </c>
      <c r="B2" s="2">
        <v>18</v>
      </c>
      <c r="D2" s="1" t="s">
        <v>0</v>
      </c>
      <c r="E2" s="1">
        <f>101325/(273+B2)/287.1</f>
        <v>1.2128034701799366</v>
      </c>
      <c r="F2" s="1" t="s">
        <v>14</v>
      </c>
      <c r="G2" s="1"/>
      <c r="H2" s="1">
        <f>(-0.5028033+0.14791508*(LN(273+B2))^2)^2*0.000001/E2</f>
        <v>1.4949860914241875E-5</v>
      </c>
      <c r="J2" s="1" t="s">
        <v>1</v>
      </c>
      <c r="K2" s="2">
        <v>0.15</v>
      </c>
    </row>
    <row r="3" spans="1:26" ht="15.75">
      <c r="A3" s="4" t="s">
        <v>2</v>
      </c>
      <c r="B3" s="5" t="s">
        <v>18</v>
      </c>
      <c r="C3" s="5" t="s">
        <v>20</v>
      </c>
      <c r="D3" s="6" t="s">
        <v>16</v>
      </c>
      <c r="E3" s="6" t="s">
        <v>3</v>
      </c>
      <c r="F3" s="6" t="s">
        <v>4</v>
      </c>
      <c r="G3" s="5" t="s">
        <v>5</v>
      </c>
      <c r="H3" s="6" t="s">
        <v>6</v>
      </c>
      <c r="I3" s="6" t="s">
        <v>7</v>
      </c>
      <c r="J3" s="16" t="s">
        <v>8</v>
      </c>
      <c r="K3" s="6" t="s">
        <v>9</v>
      </c>
      <c r="L3" s="6" t="s">
        <v>21</v>
      </c>
      <c r="M3" s="6" t="s">
        <v>22</v>
      </c>
      <c r="N3" s="6" t="s">
        <v>10</v>
      </c>
      <c r="R3" s="3" t="s">
        <v>11</v>
      </c>
      <c r="S3" s="3" t="s">
        <v>12</v>
      </c>
      <c r="Z3" s="3" t="s">
        <v>13</v>
      </c>
    </row>
    <row r="4" spans="1:26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26">
      <c r="A5" s="8">
        <v>1</v>
      </c>
      <c r="B5" s="9">
        <v>1400</v>
      </c>
      <c r="C5" s="10">
        <f>B5*(273+$B$2)/293</f>
        <v>1390.4436860068258</v>
      </c>
      <c r="D5" s="11">
        <v>8.5</v>
      </c>
      <c r="E5" s="12">
        <v>160</v>
      </c>
      <c r="F5" s="13">
        <f>IF((E5&gt;0),E5,2*#REF!*#REF!/(#REF!+#REF!))</f>
        <v>160</v>
      </c>
      <c r="G5" s="13">
        <f t="shared" ref="G5:G12" si="0">Z5/F5*1000*$E$2*H5*H5/2</f>
        <v>29.008216431027439</v>
      </c>
      <c r="H5" s="13">
        <f>IF((E5&gt;0),C5/3600/PI()/E5/E5*10^6*4,C5/3600/#REF!/#REF!*10^6)</f>
        <v>19.209720982543541</v>
      </c>
      <c r="I5" s="13">
        <f t="shared" ref="I5:I12" si="1">G5*D5</f>
        <v>246.56983966373323</v>
      </c>
      <c r="J5" s="19">
        <v>4</v>
      </c>
      <c r="K5" s="13">
        <f t="shared" ref="K5:K12" si="2">$E$2*H5*H5/2</f>
        <v>223.77035404117225</v>
      </c>
      <c r="L5" s="13">
        <f t="shared" ref="L5:L12" si="3">K5*J5</f>
        <v>895.08141616468902</v>
      </c>
      <c r="M5" s="13">
        <f t="shared" ref="M5:M12" si="4">L5+I5</f>
        <v>1141.6512558284223</v>
      </c>
      <c r="N5" s="13">
        <f t="shared" ref="N5:N10" si="5">M5</f>
        <v>1141.6512558284223</v>
      </c>
      <c r="P5" s="14"/>
      <c r="Q5" s="14"/>
      <c r="R5" s="14">
        <f t="shared" ref="R5:R12" si="6">H5*F5/1000/$H$2</f>
        <v>205590.89979753367</v>
      </c>
      <c r="S5" s="3">
        <f t="shared" ref="S5:S12" si="7">64/R5</f>
        <v>3.1129782525893572E-4</v>
      </c>
      <c r="T5" s="3">
        <f t="shared" ref="T5:Y12" si="8">(1/(-2*LOG(2.51/$R5/S5^0.5+$K$2/$F5/3.71)))^2</f>
        <v>2.7325488308297455E-2</v>
      </c>
      <c r="U5" s="3">
        <f t="shared" si="8"/>
        <v>2.057184208454467E-2</v>
      </c>
      <c r="V5" s="3">
        <f t="shared" si="8"/>
        <v>2.0746778816201183E-2</v>
      </c>
      <c r="W5" s="3">
        <f t="shared" si="8"/>
        <v>2.0741250576220442E-2</v>
      </c>
      <c r="X5" s="3">
        <f t="shared" si="8"/>
        <v>2.0741424261250054E-2</v>
      </c>
      <c r="Y5" s="3">
        <f t="shared" si="8"/>
        <v>2.0741418803450696E-2</v>
      </c>
      <c r="Z5" s="3">
        <f t="shared" ref="Z5:Z12" si="9">IF((R5&lt;2300),S5,Y5)</f>
        <v>2.0741418803450696E-2</v>
      </c>
    </row>
    <row r="6" spans="1:26">
      <c r="A6" s="8">
        <v>2</v>
      </c>
      <c r="B6" s="9">
        <v>1341.1137947111333</v>
      </c>
      <c r="C6" s="10">
        <f>B6*(273+$B$2)/293</f>
        <v>1331.9594343376787</v>
      </c>
      <c r="D6" s="11">
        <v>12</v>
      </c>
      <c r="E6" s="12">
        <v>160</v>
      </c>
      <c r="F6" s="13">
        <f>IF((E6&gt;0),E6,2*#REF!*#REF!/(#REF!+#REF!))</f>
        <v>160</v>
      </c>
      <c r="G6" s="13">
        <f t="shared" si="0"/>
        <v>26.690173437880315</v>
      </c>
      <c r="H6" s="13">
        <f>IF((E6&gt;0),C6/3600/PI()/E6/E6*10^6*4,C6/3600/#REF!/#REF!*10^6)</f>
        <v>18.401729858743607</v>
      </c>
      <c r="I6" s="13">
        <f t="shared" si="1"/>
        <v>320.28208125456376</v>
      </c>
      <c r="J6" s="19">
        <v>4</v>
      </c>
      <c r="K6" s="13">
        <f t="shared" si="2"/>
        <v>205.34197605450694</v>
      </c>
      <c r="L6" s="13">
        <f t="shared" si="3"/>
        <v>821.36790421802777</v>
      </c>
      <c r="M6" s="13">
        <f t="shared" si="4"/>
        <v>1141.6499854725917</v>
      </c>
      <c r="N6" s="13">
        <f t="shared" si="5"/>
        <v>1141.6499854725917</v>
      </c>
      <c r="O6" s="15"/>
      <c r="P6" s="14"/>
      <c r="Q6" s="14"/>
      <c r="R6" s="14">
        <f t="shared" si="6"/>
        <v>196943.42270396199</v>
      </c>
      <c r="S6" s="3">
        <f t="shared" si="7"/>
        <v>3.2496642498288666E-4</v>
      </c>
      <c r="T6" s="3">
        <f t="shared" si="8"/>
        <v>2.744976156457201E-2</v>
      </c>
      <c r="U6" s="3">
        <f t="shared" si="8"/>
        <v>2.0619860779388124E-2</v>
      </c>
      <c r="V6" s="3">
        <f t="shared" si="8"/>
        <v>2.0802435795817156E-2</v>
      </c>
      <c r="W6" s="3">
        <f t="shared" si="8"/>
        <v>2.0796475244217884E-2</v>
      </c>
      <c r="X6" s="3">
        <f t="shared" si="8"/>
        <v>2.079666866566764E-2</v>
      </c>
      <c r="Y6" s="3">
        <f t="shared" si="8"/>
        <v>2.0796662387856282E-2</v>
      </c>
      <c r="Z6" s="3">
        <f t="shared" si="9"/>
        <v>2.0796662387856282E-2</v>
      </c>
    </row>
    <row r="7" spans="1:26">
      <c r="A7" s="8">
        <v>3</v>
      </c>
      <c r="B7" s="9">
        <v>829.5539681162619</v>
      </c>
      <c r="C7" s="10">
        <f>B7*(273+$B$2)/293</f>
        <v>823.89148369226007</v>
      </c>
      <c r="D7" s="11">
        <v>8</v>
      </c>
      <c r="E7" s="12">
        <v>125</v>
      </c>
      <c r="F7" s="13">
        <f>IF((E7&gt;0),E7,2*#REF!*#REF!/(#REF!+#REF!))</f>
        <v>125</v>
      </c>
      <c r="G7" s="13">
        <f t="shared" si="0"/>
        <v>37.256476214343593</v>
      </c>
      <c r="H7" s="13">
        <f>IF((E7&gt;0),C7/3600/PI()/E7/E7*10^6*4,C7/3600/#REF!/#REF!*10^6)</f>
        <v>18.649088313022418</v>
      </c>
      <c r="I7" s="13">
        <f t="shared" si="1"/>
        <v>298.05180971474874</v>
      </c>
      <c r="J7" s="19">
        <v>4</v>
      </c>
      <c r="K7" s="13">
        <f t="shared" si="2"/>
        <v>210.89954675587842</v>
      </c>
      <c r="L7" s="13">
        <f t="shared" si="3"/>
        <v>843.59818702351367</v>
      </c>
      <c r="M7" s="13">
        <f t="shared" si="4"/>
        <v>1141.6499967382624</v>
      </c>
      <c r="N7" s="13">
        <f t="shared" si="5"/>
        <v>1141.6499967382624</v>
      </c>
      <c r="P7" s="14"/>
      <c r="Q7" s="14"/>
      <c r="R7" s="14">
        <f t="shared" si="6"/>
        <v>155930.28272972509</v>
      </c>
      <c r="S7" s="3">
        <f t="shared" si="7"/>
        <v>4.1043983810977621E-4</v>
      </c>
      <c r="T7" s="3">
        <f t="shared" si="8"/>
        <v>2.8697016772530923E-2</v>
      </c>
      <c r="U7" s="3">
        <f t="shared" si="8"/>
        <v>2.190458463119721E-2</v>
      </c>
      <c r="V7" s="3">
        <f t="shared" si="8"/>
        <v>2.208765946468539E-2</v>
      </c>
      <c r="W7" s="3">
        <f t="shared" si="8"/>
        <v>2.2081698194741168E-2</v>
      </c>
      <c r="X7" s="3">
        <f t="shared" si="8"/>
        <v>2.2081891196568088E-2</v>
      </c>
      <c r="Y7" s="3">
        <f t="shared" si="8"/>
        <v>2.2081884946787551E-2</v>
      </c>
      <c r="Z7" s="3">
        <f t="shared" si="9"/>
        <v>2.2081884946787551E-2</v>
      </c>
    </row>
    <row r="8" spans="1:26">
      <c r="A8" s="8">
        <v>4</v>
      </c>
      <c r="B8" s="9">
        <v>1382.4189069682145</v>
      </c>
      <c r="C8" s="10">
        <f t="shared" ref="C8:C10" si="10">B8*(273+$B$2)/293</f>
        <v>1372.9826004360084</v>
      </c>
      <c r="D8" s="11">
        <v>9.5</v>
      </c>
      <c r="E8" s="12">
        <v>160</v>
      </c>
      <c r="F8" s="13">
        <f>IF((E8&gt;0),E8,2*#REF!*#REF!/(#REF!+#REF!))</f>
        <v>160</v>
      </c>
      <c r="G8" s="13">
        <f t="shared" si="0"/>
        <v>28.306114292864695</v>
      </c>
      <c r="H8" s="13">
        <f>IF((E8&gt;0),C8/3600/PI()/E8/E8*10^6*4,C8/3600/#REF!/#REF!*10^6)</f>
        <v>18.968486774180157</v>
      </c>
      <c r="I8" s="13">
        <f t="shared" si="1"/>
        <v>268.90808578221458</v>
      </c>
      <c r="J8" s="19">
        <v>4</v>
      </c>
      <c r="K8" s="13">
        <f t="shared" si="2"/>
        <v>218.18546093198984</v>
      </c>
      <c r="L8" s="13">
        <f t="shared" si="3"/>
        <v>872.74184372795935</v>
      </c>
      <c r="M8" s="13">
        <f t="shared" si="4"/>
        <v>1141.6499295101739</v>
      </c>
      <c r="N8" s="13">
        <f t="shared" si="5"/>
        <v>1141.6499295101739</v>
      </c>
      <c r="P8" s="14"/>
      <c r="Q8" s="14"/>
      <c r="R8" s="14">
        <f t="shared" si="6"/>
        <v>203009.10498622729</v>
      </c>
      <c r="S8" s="3">
        <f t="shared" si="7"/>
        <v>3.1525679601583358E-4</v>
      </c>
      <c r="T8" s="3">
        <f t="shared" si="8"/>
        <v>2.736187420627886E-2</v>
      </c>
      <c r="U8" s="3">
        <f t="shared" si="8"/>
        <v>2.0585792619105123E-2</v>
      </c>
      <c r="V8" s="3">
        <f t="shared" si="8"/>
        <v>2.0762949421751754E-2</v>
      </c>
      <c r="W8" s="3">
        <f t="shared" si="8"/>
        <v>2.0757296980767805E-2</v>
      </c>
      <c r="X8" s="3">
        <f t="shared" si="8"/>
        <v>2.0757476270615111E-2</v>
      </c>
      <c r="Y8" s="3">
        <f t="shared" si="8"/>
        <v>2.075747058265294E-2</v>
      </c>
      <c r="Z8" s="3">
        <f t="shared" si="9"/>
        <v>2.075747058265294E-2</v>
      </c>
    </row>
    <row r="9" spans="1:26">
      <c r="A9" s="8">
        <v>5</v>
      </c>
      <c r="B9" s="9">
        <v>829.55394334647008</v>
      </c>
      <c r="C9" s="10">
        <f t="shared" si="10"/>
        <v>823.89145909154536</v>
      </c>
      <c r="D9" s="11">
        <v>8</v>
      </c>
      <c r="E9" s="12">
        <v>125</v>
      </c>
      <c r="F9" s="13">
        <f>IF((E9&gt;0),E9,2*#REF!*#REF!/(#REF!+#REF!))</f>
        <v>125</v>
      </c>
      <c r="G9" s="13">
        <f t="shared" si="0"/>
        <v>37.256474059235032</v>
      </c>
      <c r="H9" s="13">
        <f>IF((E9&gt;0),C9/3600/PI()/E9/E9*10^6*4,C9/3600/#REF!/#REF!*10^6)</f>
        <v>18.649087756176147</v>
      </c>
      <c r="I9" s="13">
        <f t="shared" si="1"/>
        <v>298.05179247388025</v>
      </c>
      <c r="J9" s="19">
        <v>4</v>
      </c>
      <c r="K9" s="13">
        <f t="shared" si="2"/>
        <v>210.89953416130842</v>
      </c>
      <c r="L9" s="13">
        <f t="shared" si="3"/>
        <v>843.59813664523369</v>
      </c>
      <c r="M9" s="13">
        <f t="shared" si="4"/>
        <v>1141.6499291191139</v>
      </c>
      <c r="N9" s="13">
        <f t="shared" si="5"/>
        <v>1141.6499291191139</v>
      </c>
      <c r="P9" s="14"/>
      <c r="Q9" s="14"/>
      <c r="R9" s="14">
        <f t="shared" si="6"/>
        <v>155930.27807377651</v>
      </c>
      <c r="S9" s="3">
        <f t="shared" si="7"/>
        <v>4.1043985036516882E-4</v>
      </c>
      <c r="T9" s="3">
        <f t="shared" si="8"/>
        <v>2.8697016862134581E-2</v>
      </c>
      <c r="U9" s="3">
        <f t="shared" si="8"/>
        <v>2.190458466738485E-2</v>
      </c>
      <c r="V9" s="3">
        <f t="shared" si="8"/>
        <v>2.2087659506347571E-2</v>
      </c>
      <c r="W9" s="3">
        <f t="shared" si="8"/>
        <v>2.2081698236089499E-2</v>
      </c>
      <c r="X9" s="3">
        <f t="shared" si="8"/>
        <v>2.2081891237930942E-2</v>
      </c>
      <c r="Y9" s="3">
        <f t="shared" si="8"/>
        <v>2.2081884988149787E-2</v>
      </c>
      <c r="Z9" s="3">
        <f t="shared" si="9"/>
        <v>2.2081884988149787E-2</v>
      </c>
    </row>
    <row r="10" spans="1:26">
      <c r="A10" s="8">
        <v>6</v>
      </c>
      <c r="B10" s="9">
        <v>1341.1137947111333</v>
      </c>
      <c r="C10" s="10">
        <f t="shared" si="10"/>
        <v>1331.9594343376787</v>
      </c>
      <c r="D10" s="11">
        <v>12</v>
      </c>
      <c r="E10" s="12">
        <v>160</v>
      </c>
      <c r="F10" s="13">
        <f>IF((E10&gt;0),E10,2*#REF!*#REF!/(#REF!+#REF!))</f>
        <v>160</v>
      </c>
      <c r="G10" s="13">
        <f t="shared" si="0"/>
        <v>26.690173437880315</v>
      </c>
      <c r="H10" s="13">
        <f>IF((E10&gt;0),C10/3600/PI()/E10/E10*10^6*4,C10/3600/#REF!/#REF!*10^6)</f>
        <v>18.401729858743607</v>
      </c>
      <c r="I10" s="13">
        <f t="shared" si="1"/>
        <v>320.28208125456376</v>
      </c>
      <c r="J10" s="19">
        <v>4</v>
      </c>
      <c r="K10" s="13">
        <f t="shared" si="2"/>
        <v>205.34197605450694</v>
      </c>
      <c r="L10" s="13">
        <f t="shared" si="3"/>
        <v>821.36790421802777</v>
      </c>
      <c r="M10" s="13">
        <f t="shared" si="4"/>
        <v>1141.6499854725917</v>
      </c>
      <c r="N10" s="13">
        <f t="shared" si="5"/>
        <v>1141.6499854725917</v>
      </c>
      <c r="P10" s="14"/>
      <c r="Q10" s="14"/>
      <c r="R10" s="14">
        <f t="shared" si="6"/>
        <v>196943.42270396199</v>
      </c>
      <c r="S10" s="3">
        <f t="shared" si="7"/>
        <v>3.2496642498288666E-4</v>
      </c>
      <c r="T10" s="3">
        <f t="shared" si="8"/>
        <v>2.744976156457201E-2</v>
      </c>
      <c r="U10" s="3">
        <f t="shared" si="8"/>
        <v>2.0619860779388124E-2</v>
      </c>
      <c r="V10" s="3">
        <f t="shared" si="8"/>
        <v>2.0802435795817156E-2</v>
      </c>
      <c r="W10" s="3">
        <f t="shared" si="8"/>
        <v>2.0796475244217884E-2</v>
      </c>
      <c r="X10" s="3">
        <f t="shared" si="8"/>
        <v>2.079666866566764E-2</v>
      </c>
      <c r="Y10" s="3">
        <f t="shared" si="8"/>
        <v>2.0796662387856282E-2</v>
      </c>
      <c r="Z10" s="3">
        <f t="shared" si="9"/>
        <v>2.0796662387856282E-2</v>
      </c>
    </row>
    <row r="11" spans="1:26">
      <c r="A11" s="7" t="s">
        <v>17</v>
      </c>
      <c r="B11" s="9">
        <f>SUM(B5:B10)</f>
        <v>7123.7544078532137</v>
      </c>
      <c r="C11" s="10">
        <f>B11*(273+$B$2)/293</f>
        <v>7075.1280979019975</v>
      </c>
      <c r="D11" s="11">
        <v>26</v>
      </c>
      <c r="E11" s="12">
        <v>315</v>
      </c>
      <c r="F11" s="13">
        <f>IF((E11&gt;0),E11,2*#REF!*#REF!/(#REF!+#REF!))</f>
        <v>315</v>
      </c>
      <c r="G11" s="13">
        <f t="shared" si="0"/>
        <v>21.366373933912044</v>
      </c>
      <c r="H11" s="13">
        <f>IF((E11&gt;0),C11/3600/PI()/E11/E11*10^6*4,C11/3600/#REF!/#REF!*10^6)</f>
        <v>25.218590964182688</v>
      </c>
      <c r="I11" s="13">
        <f t="shared" si="1"/>
        <v>555.52572228171312</v>
      </c>
      <c r="J11" s="19">
        <v>7.5</v>
      </c>
      <c r="K11" s="13">
        <f t="shared" si="2"/>
        <v>385.65775652253984</v>
      </c>
      <c r="L11" s="13">
        <f t="shared" si="3"/>
        <v>2892.4331739190488</v>
      </c>
      <c r="M11" s="13">
        <f t="shared" si="4"/>
        <v>3447.958896200762</v>
      </c>
      <c r="N11" s="13">
        <f>MAX(N5:N7)+M11</f>
        <v>4589.6101520291841</v>
      </c>
      <c r="P11" s="14"/>
      <c r="Q11" s="14"/>
      <c r="R11" s="14">
        <f t="shared" si="6"/>
        <v>531366.55914637237</v>
      </c>
      <c r="S11" s="3">
        <f t="shared" si="7"/>
        <v>1.2044416212946194E-4</v>
      </c>
      <c r="T11" s="3">
        <f t="shared" si="8"/>
        <v>2.3628360750326805E-2</v>
      </c>
      <c r="U11" s="3">
        <f t="shared" si="8"/>
        <v>1.7327830818500253E-2</v>
      </c>
      <c r="V11" s="3">
        <f t="shared" si="8"/>
        <v>1.7454877354286854E-2</v>
      </c>
      <c r="W11" s="3">
        <f t="shared" si="8"/>
        <v>1.7451685259405405E-2</v>
      </c>
      <c r="X11" s="3">
        <f t="shared" si="8"/>
        <v>1.7451765055245472E-2</v>
      </c>
      <c r="Y11" s="3">
        <f t="shared" si="8"/>
        <v>1.7451763060258672E-2</v>
      </c>
      <c r="Z11" s="3">
        <f t="shared" si="9"/>
        <v>1.7451763060258672E-2</v>
      </c>
    </row>
    <row r="12" spans="1:26">
      <c r="A12" s="8" t="s">
        <v>19</v>
      </c>
      <c r="B12" s="9">
        <f>B11</f>
        <v>7123.7544078532137</v>
      </c>
      <c r="C12" s="10">
        <f>B12*(273+$B$2)/293</f>
        <v>7075.1280979019975</v>
      </c>
      <c r="D12" s="11"/>
      <c r="E12" s="12">
        <v>200</v>
      </c>
      <c r="F12" s="13">
        <f>IF((E12&gt;0),E12,2*#REF!*#REF!/(#REF!+#REF!))</f>
        <v>200</v>
      </c>
      <c r="G12" s="13">
        <f t="shared" si="0"/>
        <v>22.649008640740579</v>
      </c>
      <c r="H12" s="13">
        <v>19.5</v>
      </c>
      <c r="I12" s="13">
        <f t="shared" si="1"/>
        <v>0</v>
      </c>
      <c r="J12" s="19">
        <v>8</v>
      </c>
      <c r="K12" s="13">
        <f t="shared" si="2"/>
        <v>230.58425976796048</v>
      </c>
      <c r="L12" s="13">
        <f t="shared" si="3"/>
        <v>1844.6740781436838</v>
      </c>
      <c r="M12" s="13">
        <f t="shared" si="4"/>
        <v>1844.6740781436838</v>
      </c>
      <c r="N12" s="13">
        <f>N11+M12</f>
        <v>6434.2842301728679</v>
      </c>
      <c r="P12" s="14"/>
      <c r="Q12" s="14"/>
      <c r="R12" s="14">
        <f t="shared" si="6"/>
        <v>260871.99221262944</v>
      </c>
      <c r="S12" s="3">
        <f t="shared" si="7"/>
        <v>2.4533105090037951E-4</v>
      </c>
      <c r="T12" s="3">
        <f t="shared" si="8"/>
        <v>2.621587427146092E-2</v>
      </c>
      <c r="U12" s="3">
        <f t="shared" si="8"/>
        <v>1.9480191066982792E-2</v>
      </c>
      <c r="V12" s="3">
        <f t="shared" si="8"/>
        <v>1.9650000249178606E-2</v>
      </c>
      <c r="W12" s="3">
        <f t="shared" si="8"/>
        <v>1.9644729389887143E-2</v>
      </c>
      <c r="X12" s="3">
        <f t="shared" si="8"/>
        <v>1.9644892023481391E-2</v>
      </c>
      <c r="Y12" s="3">
        <f t="shared" si="8"/>
        <v>1.9644887004457746E-2</v>
      </c>
      <c r="Z12" s="3">
        <f t="shared" si="9"/>
        <v>1.9644887004457746E-2</v>
      </c>
    </row>
    <row r="26" spans="1:2" ht="15">
      <c r="A26" s="17" t="s">
        <v>23</v>
      </c>
      <c r="B26" s="18" t="s">
        <v>18</v>
      </c>
    </row>
    <row r="27" spans="1:2">
      <c r="A27" s="8">
        <v>1</v>
      </c>
      <c r="B27" s="9">
        <v>1400</v>
      </c>
    </row>
    <row r="28" spans="1:2">
      <c r="A28" s="8">
        <v>2</v>
      </c>
      <c r="B28" s="9">
        <v>1200</v>
      </c>
    </row>
    <row r="29" spans="1:2">
      <c r="A29" s="8">
        <v>3</v>
      </c>
      <c r="B29" s="9">
        <v>800</v>
      </c>
    </row>
    <row r="30" spans="1:2">
      <c r="A30" s="8">
        <v>4</v>
      </c>
      <c r="B30" s="9">
        <v>1200</v>
      </c>
    </row>
    <row r="31" spans="1:2">
      <c r="A31" s="8">
        <v>5</v>
      </c>
      <c r="B31" s="9">
        <v>750</v>
      </c>
    </row>
    <row r="32" spans="1:2">
      <c r="A32" s="8">
        <v>6</v>
      </c>
      <c r="B32" s="9">
        <v>1100</v>
      </c>
    </row>
  </sheetData>
  <phoneticPr fontId="1" type="noConversion"/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Strona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3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Arkusz4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Arkusz5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Arkusz6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Arkusz7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Arkusz8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Arkusz9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Arkusz10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Arkusz11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Arkusz12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Arkusz13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Arkusz14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Arkusz15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1</vt:i4>
      </vt:variant>
    </vt:vector>
  </HeadingPairs>
  <TitlesOfParts>
    <vt:vector size="15" baseType="lpstr">
      <vt:lpstr>Obliczenia</vt:lpstr>
      <vt:lpstr>Arkusz4</vt:lpstr>
      <vt:lpstr>Arkusz5</vt:lpstr>
      <vt:lpstr>Arkusz6</vt:lpstr>
      <vt:lpstr>Arkusz7</vt:lpstr>
      <vt:lpstr>Arkusz8</vt:lpstr>
      <vt:lpstr>Arkusz9</vt:lpstr>
      <vt:lpstr>Arkusz10</vt:lpstr>
      <vt:lpstr>Arkusz11</vt:lpstr>
      <vt:lpstr>Arkusz12</vt:lpstr>
      <vt:lpstr>Arkusz13</vt:lpstr>
      <vt:lpstr>Arkusz14</vt:lpstr>
      <vt:lpstr>Arkusz15</vt:lpstr>
      <vt:lpstr>Arkusz16</vt:lpstr>
      <vt:lpstr>V__m3_h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Kazik</dc:creator>
  <cp:lastModifiedBy>110</cp:lastModifiedBy>
  <dcterms:created xsi:type="dcterms:W3CDTF">2007-07-19T12:53:16Z</dcterms:created>
  <dcterms:modified xsi:type="dcterms:W3CDTF">2023-12-14T11:45:52Z</dcterms:modified>
</cp:coreProperties>
</file>