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420" windowHeight="5220" tabRatio="641"/>
  </bookViews>
  <sheets>
    <sheet name="model oswietlenia" sheetId="9" r:id="rId1"/>
    <sheet name="s" sheetId="10" r:id="rId2"/>
  </sheets>
  <calcPr calcId="124519"/>
</workbook>
</file>

<file path=xl/calcChain.xml><?xml version="1.0" encoding="utf-8"?>
<calcChain xmlns="http://schemas.openxmlformats.org/spreadsheetml/2006/main">
  <c r="C21" i="9"/>
  <c r="C22"/>
  <c r="C23"/>
  <c r="C24"/>
  <c r="C25"/>
  <c r="C26"/>
  <c r="C27"/>
  <c r="C28"/>
  <c r="C29"/>
  <c r="C30"/>
  <c r="C31"/>
  <c r="C32"/>
  <c r="C33"/>
  <c r="C34"/>
  <c r="C20"/>
  <c r="C7"/>
  <c r="C8"/>
  <c r="C9"/>
  <c r="C10"/>
  <c r="C11"/>
  <c r="C12"/>
  <c r="C13"/>
  <c r="C14"/>
  <c r="C15"/>
  <c r="C16"/>
  <c r="C17"/>
  <c r="C6"/>
  <c r="C5"/>
  <c r="C1"/>
  <c r="C19" l="1"/>
</calcChain>
</file>

<file path=xl/sharedStrings.xml><?xml version="1.0" encoding="utf-8"?>
<sst xmlns="http://schemas.openxmlformats.org/spreadsheetml/2006/main" count="8" uniqueCount="6">
  <si>
    <t>W</t>
  </si>
  <si>
    <t>t</t>
  </si>
  <si>
    <t>h</t>
  </si>
  <si>
    <r>
      <t>P</t>
    </r>
    <r>
      <rPr>
        <vertAlign val="subscript"/>
        <sz val="10"/>
        <rFont val="Calibri"/>
        <family val="2"/>
        <charset val="238"/>
        <scheme val="minor"/>
      </rPr>
      <t>el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</si>
  <si>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 xml:space="preserve">osw </t>
    </r>
    <r>
      <rPr>
        <sz val="10"/>
        <rFont val="Calibri"/>
        <family val="2"/>
        <charset val="238"/>
        <scheme val="minor"/>
      </rPr>
      <t>[W]</t>
    </r>
  </si>
  <si>
    <t>j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</si>
</sst>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name val="Arial CE"/>
      <charset val="238"/>
    </font>
    <font>
      <sz val="10"/>
      <name val="Calibri"/>
      <family val="2"/>
      <charset val="238"/>
      <scheme val="minor"/>
    </font>
    <font>
      <sz val="10"/>
      <name val="Symbol"/>
      <family val="1"/>
      <charset val="2"/>
    </font>
    <font>
      <vertAlign val="subscript"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0" xfId="0" applyFont="1"/>
    <xf numFmtId="2" fontId="1" fillId="0" borderId="1" xfId="0" applyNumberFormat="1" applyFont="1" applyBorder="1"/>
    <xf numFmtId="0" fontId="1" fillId="2" borderId="0" xfId="0" applyFont="1" applyFill="1"/>
    <xf numFmtId="0" fontId="2" fillId="0" borderId="1" xfId="0" applyFont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2" fontId="1" fillId="4" borderId="1" xfId="0" applyNumberFormat="1" applyFont="1" applyFill="1" applyBorder="1"/>
    <xf numFmtId="0" fontId="2" fillId="0" borderId="2" xfId="0" applyFont="1" applyBorder="1"/>
    <xf numFmtId="0" fontId="1" fillId="0" borderId="0" xfId="0" applyFont="1" applyBorder="1"/>
    <xf numFmtId="164" fontId="1" fillId="0" borderId="1" xfId="0" applyNumberFormat="1" applyFont="1" applyBorder="1"/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0551558799320918"/>
          <c:y val="7.5532201334007648E-2"/>
          <c:w val="0.8673332770570138"/>
          <c:h val="0.79556310829143251"/>
        </c:manualLayout>
      </c:layout>
      <c:scatterChart>
        <c:scatterStyle val="smoothMarker"/>
        <c:ser>
          <c:idx val="0"/>
          <c:order val="0"/>
          <c:spPr>
            <a:ln w="22225"/>
          </c:spPr>
          <c:marker>
            <c:symbol val="none"/>
          </c:marker>
          <c:dLbls>
            <c:dLbl>
              <c:idx val="7"/>
              <c:layout>
                <c:manualLayout>
                  <c:x val="0"/>
                  <c:y val="4.221636273717156E-2"/>
                </c:manualLayout>
              </c:layout>
              <c:showVal val="1"/>
            </c:dLbl>
            <c:delete val="1"/>
          </c:dLbls>
          <c:xVal>
            <c:numRef>
              <c:f>'model oswietlenia'!$B$5:$B$17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'model oswietlenia'!$C$5:$C$17</c:f>
              <c:numCache>
                <c:formatCode>0.00</c:formatCode>
                <c:ptCount val="13"/>
                <c:pt idx="0">
                  <c:v>0</c:v>
                </c:pt>
                <c:pt idx="1">
                  <c:v>72.15787260339691</c:v>
                </c:pt>
                <c:pt idx="2">
                  <c:v>129.24989283802046</c:v>
                </c:pt>
                <c:pt idx="3">
                  <c:v>174.42166213873048</c:v>
                </c:pt>
                <c:pt idx="4">
                  <c:v>210.16201137442124</c:v>
                </c:pt>
                <c:pt idx="5">
                  <c:v>238.44012806685419</c:v>
                </c:pt>
                <c:pt idx="6">
                  <c:v>260.81405279818597</c:v>
                </c:pt>
                <c:pt idx="7">
                  <c:v>278.51652263830988</c:v>
                </c:pt>
                <c:pt idx="8">
                  <c:v>292.52289131093056</c:v>
                </c:pt>
                <c:pt idx="9">
                  <c:v>303.60486829861145</c:v>
                </c:pt>
                <c:pt idx="10">
                  <c:v>312.37303775252252</c:v>
                </c:pt>
                <c:pt idx="11">
                  <c:v>319.31049987304146</c:v>
                </c:pt>
                <c:pt idx="12">
                  <c:v>324.79948830176852</c:v>
                </c:pt>
              </c:numCache>
            </c:numRef>
          </c:yVal>
          <c:smooth val="1"/>
        </c:ser>
        <c:axId val="105072896"/>
        <c:axId val="105078784"/>
      </c:scatterChart>
      <c:valAx>
        <c:axId val="105072896"/>
        <c:scaling>
          <c:orientation val="minMax"/>
        </c:scaling>
        <c:axPos val="b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05078784"/>
        <c:crosses val="autoZero"/>
        <c:crossBetween val="midCat"/>
      </c:valAx>
      <c:valAx>
        <c:axId val="105078784"/>
        <c:scaling>
          <c:orientation val="minMax"/>
        </c:scaling>
        <c:axPos val="l"/>
        <c:majorGridlines/>
        <c:numFmt formatCode="0.00" sourceLinked="1"/>
        <c:tickLblPos val="nextTo"/>
        <c:crossAx val="105072896"/>
        <c:crosses val="autoZero"/>
        <c:crossBetween val="midCat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spPr>
            <a:ln w="22225"/>
          </c:spPr>
          <c:marker>
            <c:symbol val="none"/>
          </c:marker>
          <c:xVal>
            <c:numRef>
              <c:f>'model oswietlenia'!$B$20:$B$34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xVal>
          <c:yVal>
            <c:numRef>
              <c:f>'model oswietlenia'!$C$20:$C$34</c:f>
              <c:numCache>
                <c:formatCode>0.00</c:formatCode>
                <c:ptCount val="15"/>
                <c:pt idx="0">
                  <c:v>278.51652263830988</c:v>
                </c:pt>
                <c:pt idx="1">
                  <c:v>220.36501870753361</c:v>
                </c:pt>
                <c:pt idx="2">
                  <c:v>174.35497546059096</c:v>
                </c:pt>
                <c:pt idx="3">
                  <c:v>137.95137561379201</c:v>
                </c:pt>
                <c:pt idx="4">
                  <c:v>109.14848849862025</c:v>
                </c:pt>
                <c:pt idx="5">
                  <c:v>86.359360234914305</c:v>
                </c:pt>
                <c:pt idx="6">
                  <c:v>68.328377266332694</c:v>
                </c:pt>
                <c:pt idx="7">
                  <c:v>54.062085767545433</c:v>
                </c:pt>
                <c:pt idx="8">
                  <c:v>42.774455277127437</c:v>
                </c:pt>
                <c:pt idx="9">
                  <c:v>33.843570744237795</c:v>
                </c:pt>
                <c:pt idx="10">
                  <c:v>26.777366848963599</c:v>
                </c:pt>
                <c:pt idx="11">
                  <c:v>21.186516658738082</c:v>
                </c:pt>
                <c:pt idx="12">
                  <c:v>16.76298086599801</c:v>
                </c:pt>
                <c:pt idx="13">
                  <c:v>13.263035733527339</c:v>
                </c:pt>
                <c:pt idx="14">
                  <c:v>10.4938446374794</c:v>
                </c:pt>
              </c:numCache>
            </c:numRef>
          </c:yVal>
          <c:smooth val="1"/>
        </c:ser>
        <c:axId val="105084800"/>
        <c:axId val="105086336"/>
      </c:scatterChart>
      <c:valAx>
        <c:axId val="105084800"/>
        <c:scaling>
          <c:orientation val="minMax"/>
        </c:scaling>
        <c:axPos val="b"/>
        <c:majorGridlines/>
        <c:numFmt formatCode="General" sourceLinked="1"/>
        <c:tickLblPos val="nextTo"/>
        <c:crossAx val="105086336"/>
        <c:crosses val="autoZero"/>
        <c:crossBetween val="midCat"/>
      </c:valAx>
      <c:valAx>
        <c:axId val="105086336"/>
        <c:scaling>
          <c:orientation val="minMax"/>
        </c:scaling>
        <c:axPos val="l"/>
        <c:majorGridlines/>
        <c:numFmt formatCode="0.00" sourceLinked="1"/>
        <c:tickLblPos val="nextTo"/>
        <c:crossAx val="105084800"/>
        <c:crosses val="autoZero"/>
        <c:crossBetween val="midCat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</xdr:row>
      <xdr:rowOff>57149</xdr:rowOff>
    </xdr:from>
    <xdr:to>
      <xdr:col>10</xdr:col>
      <xdr:colOff>83344</xdr:colOff>
      <xdr:row>14</xdr:row>
      <xdr:rowOff>97630</xdr:rowOff>
    </xdr:to>
    <xdr:graphicFrame macro="">
      <xdr:nvGraphicFramePr>
        <xdr:cNvPr id="12353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209550</xdr:colOff>
      <xdr:row>15</xdr:row>
      <xdr:rowOff>95250</xdr:rowOff>
    </xdr:from>
    <xdr:to>
      <xdr:col>10</xdr:col>
      <xdr:colOff>247650</xdr:colOff>
      <xdr:row>30</xdr:row>
      <xdr:rowOff>28575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34"/>
  <sheetViews>
    <sheetView tabSelected="1" workbookViewId="0">
      <selection activeCell="L5" sqref="L5"/>
    </sheetView>
  </sheetViews>
  <sheetFormatPr defaultRowHeight="12.75"/>
  <cols>
    <col min="1" max="16384" width="9" style="2"/>
  </cols>
  <sheetData>
    <row r="1" spans="2:4" ht="14.25">
      <c r="B1" s="1" t="s">
        <v>3</v>
      </c>
      <c r="C1" s="1">
        <f>6*4.8*12</f>
        <v>345.59999999999997</v>
      </c>
      <c r="D1" s="1" t="s">
        <v>0</v>
      </c>
    </row>
    <row r="2" spans="2:4">
      <c r="B2" s="5" t="s">
        <v>1</v>
      </c>
      <c r="C2" s="1">
        <v>4.2699999999999996</v>
      </c>
      <c r="D2" s="1" t="s">
        <v>2</v>
      </c>
    </row>
    <row r="3" spans="2:4">
      <c r="B3" s="9" t="s">
        <v>5</v>
      </c>
      <c r="C3" s="11">
        <v>1</v>
      </c>
      <c r="D3" s="10"/>
    </row>
    <row r="4" spans="2:4" ht="14.25">
      <c r="B4" s="7" t="s">
        <v>1</v>
      </c>
      <c r="C4" s="6" t="s">
        <v>4</v>
      </c>
    </row>
    <row r="5" spans="2:4">
      <c r="B5" s="1">
        <v>0</v>
      </c>
      <c r="C5" s="3">
        <f>(1-EXP(-B5/$C$2))*$C$1</f>
        <v>0</v>
      </c>
    </row>
    <row r="6" spans="2:4">
      <c r="B6" s="1">
        <v>1</v>
      </c>
      <c r="C6" s="3">
        <f>(1-EXP(-B6/$C$2))*$C$1</f>
        <v>72.15787260339691</v>
      </c>
    </row>
    <row r="7" spans="2:4">
      <c r="B7" s="1">
        <v>2</v>
      </c>
      <c r="C7" s="3">
        <f t="shared" ref="C7:C17" si="0">(1-EXP(-B7/$C$2))*$C$1</f>
        <v>129.24989283802046</v>
      </c>
    </row>
    <row r="8" spans="2:4">
      <c r="B8" s="1">
        <v>3</v>
      </c>
      <c r="C8" s="3">
        <f t="shared" si="0"/>
        <v>174.42166213873048</v>
      </c>
    </row>
    <row r="9" spans="2:4">
      <c r="B9" s="1">
        <v>4</v>
      </c>
      <c r="C9" s="3">
        <f t="shared" si="0"/>
        <v>210.16201137442124</v>
      </c>
    </row>
    <row r="10" spans="2:4">
      <c r="B10" s="1">
        <v>5</v>
      </c>
      <c r="C10" s="3">
        <f t="shared" si="0"/>
        <v>238.44012806685419</v>
      </c>
    </row>
    <row r="11" spans="2:4">
      <c r="B11" s="1">
        <v>6</v>
      </c>
      <c r="C11" s="3">
        <f t="shared" si="0"/>
        <v>260.81405279818597</v>
      </c>
    </row>
    <row r="12" spans="2:4">
      <c r="B12" s="1">
        <v>7</v>
      </c>
      <c r="C12" s="8">
        <f t="shared" si="0"/>
        <v>278.51652263830988</v>
      </c>
    </row>
    <row r="13" spans="2:4">
      <c r="B13" s="1">
        <v>8</v>
      </c>
      <c r="C13" s="3">
        <f t="shared" si="0"/>
        <v>292.52289131093056</v>
      </c>
    </row>
    <row r="14" spans="2:4">
      <c r="B14" s="1">
        <v>9</v>
      </c>
      <c r="C14" s="3">
        <f t="shared" si="0"/>
        <v>303.60486829861145</v>
      </c>
    </row>
    <row r="15" spans="2:4">
      <c r="B15" s="1">
        <v>10</v>
      </c>
      <c r="C15" s="3">
        <f t="shared" si="0"/>
        <v>312.37303775252252</v>
      </c>
    </row>
    <row r="16" spans="2:4">
      <c r="B16" s="1">
        <v>11</v>
      </c>
      <c r="C16" s="3">
        <f t="shared" si="0"/>
        <v>319.31049987304146</v>
      </c>
    </row>
    <row r="17" spans="2:4">
      <c r="B17" s="1">
        <v>12</v>
      </c>
      <c r="C17" s="3">
        <f t="shared" si="0"/>
        <v>324.79948830176852</v>
      </c>
    </row>
    <row r="19" spans="2:4">
      <c r="B19" s="1" t="s">
        <v>1</v>
      </c>
      <c r="C19" s="1">
        <f>C2</f>
        <v>4.2699999999999996</v>
      </c>
    </row>
    <row r="20" spans="2:4">
      <c r="B20" s="1">
        <v>0</v>
      </c>
      <c r="C20" s="3">
        <f>EXP(-B20/$C$19)*$C$12</f>
        <v>278.51652263830988</v>
      </c>
      <c r="D20" s="4"/>
    </row>
    <row r="21" spans="2:4">
      <c r="B21" s="1">
        <v>1</v>
      </c>
      <c r="C21" s="3">
        <f t="shared" ref="C21:C34" si="1">EXP(-B21/$C$19)*$C$12</f>
        <v>220.36501870753361</v>
      </c>
    </row>
    <row r="22" spans="2:4">
      <c r="B22" s="1">
        <v>2</v>
      </c>
      <c r="C22" s="3">
        <f t="shared" si="1"/>
        <v>174.35497546059096</v>
      </c>
    </row>
    <row r="23" spans="2:4">
      <c r="B23" s="1">
        <v>3</v>
      </c>
      <c r="C23" s="3">
        <f t="shared" si="1"/>
        <v>137.95137561379201</v>
      </c>
    </row>
    <row r="24" spans="2:4">
      <c r="B24" s="1">
        <v>4</v>
      </c>
      <c r="C24" s="3">
        <f t="shared" si="1"/>
        <v>109.14848849862025</v>
      </c>
    </row>
    <row r="25" spans="2:4">
      <c r="B25" s="1">
        <v>5</v>
      </c>
      <c r="C25" s="3">
        <f t="shared" si="1"/>
        <v>86.359360234914305</v>
      </c>
    </row>
    <row r="26" spans="2:4">
      <c r="B26" s="1">
        <v>6</v>
      </c>
      <c r="C26" s="3">
        <f t="shared" si="1"/>
        <v>68.328377266332694</v>
      </c>
    </row>
    <row r="27" spans="2:4">
      <c r="B27" s="1">
        <v>7</v>
      </c>
      <c r="C27" s="3">
        <f t="shared" si="1"/>
        <v>54.062085767545433</v>
      </c>
    </row>
    <row r="28" spans="2:4">
      <c r="B28" s="1">
        <v>8</v>
      </c>
      <c r="C28" s="3">
        <f t="shared" si="1"/>
        <v>42.774455277127437</v>
      </c>
    </row>
    <row r="29" spans="2:4">
      <c r="B29" s="1">
        <v>9</v>
      </c>
      <c r="C29" s="3">
        <f t="shared" si="1"/>
        <v>33.843570744237795</v>
      </c>
    </row>
    <row r="30" spans="2:4">
      <c r="B30" s="1">
        <v>10</v>
      </c>
      <c r="C30" s="3">
        <f t="shared" si="1"/>
        <v>26.777366848963599</v>
      </c>
    </row>
    <row r="31" spans="2:4">
      <c r="B31" s="1">
        <v>11</v>
      </c>
      <c r="C31" s="3">
        <f t="shared" si="1"/>
        <v>21.186516658738082</v>
      </c>
    </row>
    <row r="32" spans="2:4">
      <c r="B32" s="1">
        <v>12</v>
      </c>
      <c r="C32" s="3">
        <f t="shared" si="1"/>
        <v>16.76298086599801</v>
      </c>
    </row>
    <row r="33" spans="2:3">
      <c r="B33" s="1">
        <v>13</v>
      </c>
      <c r="C33" s="3">
        <f t="shared" si="1"/>
        <v>13.263035733527339</v>
      </c>
    </row>
    <row r="34" spans="2:3">
      <c r="B34" s="1">
        <v>14</v>
      </c>
      <c r="C34" s="3">
        <f t="shared" si="1"/>
        <v>10.4938446374794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3" sqref="H1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model oswietlenia</vt:lpstr>
      <vt:lpstr>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110</cp:lastModifiedBy>
  <dcterms:created xsi:type="dcterms:W3CDTF">2007-02-28T16:24:16Z</dcterms:created>
  <dcterms:modified xsi:type="dcterms:W3CDTF">2023-12-14T12:03:18Z</dcterms:modified>
</cp:coreProperties>
</file>