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" windowWidth="19140" windowHeight="8640"/>
  </bookViews>
  <sheets>
    <sheet name="Arkusz1" sheetId="1" r:id="rId1"/>
    <sheet name="Arkusz2" sheetId="2" r:id="rId2"/>
    <sheet name="Arkusz3" sheetId="3" r:id="rId3"/>
  </sheets>
  <calcPr calcId="124519"/>
</workbook>
</file>

<file path=xl/calcChain.xml><?xml version="1.0" encoding="utf-8"?>
<calcChain xmlns="http://schemas.openxmlformats.org/spreadsheetml/2006/main">
  <c r="C26" i="1"/>
  <c r="C5" s="1"/>
  <c r="D26"/>
  <c r="D24"/>
  <c r="E24" s="1"/>
  <c r="D23"/>
  <c r="E23" s="1"/>
  <c r="D21"/>
  <c r="C24"/>
  <c r="C23"/>
  <c r="C22"/>
  <c r="D22" s="1"/>
  <c r="E22" s="1"/>
  <c r="C11" l="1"/>
  <c r="C10"/>
  <c r="E21"/>
  <c r="E26" s="1"/>
  <c r="F26" s="1"/>
  <c r="E9" s="1"/>
  <c r="C12" l="1"/>
  <c r="C16" l="1"/>
  <c r="C17" s="1"/>
  <c r="C18" s="1"/>
  <c r="C13"/>
  <c r="C14" s="1"/>
</calcChain>
</file>

<file path=xl/sharedStrings.xml><?xml version="1.0" encoding="utf-8"?>
<sst xmlns="http://schemas.openxmlformats.org/spreadsheetml/2006/main" count="57" uniqueCount="47">
  <si>
    <t>V</t>
  </si>
  <si>
    <t>z</t>
  </si>
  <si>
    <t>bar</t>
  </si>
  <si>
    <t>kW</t>
  </si>
  <si>
    <r>
      <t>p</t>
    </r>
    <r>
      <rPr>
        <vertAlign val="subscript"/>
        <sz val="10"/>
        <color theme="1"/>
        <rFont val="Calibri"/>
        <family val="2"/>
        <charset val="238"/>
        <scheme val="minor"/>
      </rPr>
      <t>1</t>
    </r>
  </si>
  <si>
    <r>
      <t>p</t>
    </r>
    <r>
      <rPr>
        <vertAlign val="subscript"/>
        <sz val="10"/>
        <color theme="1"/>
        <rFont val="Calibri"/>
        <family val="2"/>
        <charset val="238"/>
        <scheme val="minor"/>
      </rPr>
      <t>2</t>
    </r>
    <r>
      <rPr>
        <sz val="11"/>
        <color theme="1"/>
        <rFont val="Czcionka tekstu podstawowego"/>
        <family val="2"/>
        <charset val="238"/>
      </rPr>
      <t/>
    </r>
  </si>
  <si>
    <r>
      <t>m</t>
    </r>
    <r>
      <rPr>
        <vertAlign val="superscript"/>
        <sz val="10"/>
        <color theme="1"/>
        <rFont val="Calibri"/>
        <family val="2"/>
        <charset val="238"/>
        <scheme val="minor"/>
      </rPr>
      <t>3</t>
    </r>
    <r>
      <rPr>
        <sz val="10"/>
        <color theme="1"/>
        <rFont val="Calibri"/>
        <family val="2"/>
        <charset val="238"/>
        <scheme val="minor"/>
      </rPr>
      <t>/h</t>
    </r>
  </si>
  <si>
    <r>
      <t>m</t>
    </r>
    <r>
      <rPr>
        <vertAlign val="superscript"/>
        <sz val="10"/>
        <color theme="1"/>
        <rFont val="Calibri"/>
        <family val="2"/>
        <charset val="238"/>
        <scheme val="minor"/>
      </rPr>
      <t>3/</t>
    </r>
    <r>
      <rPr>
        <sz val="10"/>
        <color theme="1"/>
        <rFont val="Calibri"/>
        <family val="2"/>
        <charset val="238"/>
        <scheme val="minor"/>
      </rPr>
      <t>kg</t>
    </r>
  </si>
  <si>
    <t>powietrze</t>
  </si>
  <si>
    <t>azot</t>
  </si>
  <si>
    <t>amoniak</t>
  </si>
  <si>
    <t>propan</t>
  </si>
  <si>
    <t xml:space="preserve">indywidualnastała gazowa </t>
  </si>
  <si>
    <t>R</t>
  </si>
  <si>
    <t>J/(kg K)</t>
  </si>
  <si>
    <t>ciśnienie początkowe</t>
  </si>
  <si>
    <t>ciśnienie końcowe</t>
  </si>
  <si>
    <t>temperatura początkowa</t>
  </si>
  <si>
    <r>
      <rPr>
        <vertAlign val="superscript"/>
        <sz val="10"/>
        <color theme="1"/>
        <rFont val="Calibri"/>
        <family val="2"/>
        <charset val="238"/>
        <scheme val="minor"/>
      </rPr>
      <t>o</t>
    </r>
    <r>
      <rPr>
        <sz val="10"/>
        <color theme="1"/>
        <rFont val="Calibri"/>
        <family val="2"/>
        <charset val="238"/>
        <scheme val="minor"/>
      </rPr>
      <t>C</t>
    </r>
  </si>
  <si>
    <r>
      <t>t</t>
    </r>
    <r>
      <rPr>
        <vertAlign val="subscript"/>
        <sz val="10"/>
        <color theme="1"/>
        <rFont val="Calibri"/>
        <family val="2"/>
        <charset val="238"/>
        <scheme val="minor"/>
      </rPr>
      <t>1</t>
    </r>
  </si>
  <si>
    <r>
      <t>t</t>
    </r>
    <r>
      <rPr>
        <vertAlign val="subscript"/>
        <sz val="10"/>
        <color theme="1"/>
        <rFont val="Calibri"/>
        <family val="2"/>
        <charset val="238"/>
        <scheme val="minor"/>
      </rPr>
      <t>2</t>
    </r>
    <r>
      <rPr>
        <sz val="11"/>
        <color theme="1"/>
        <rFont val="Czcionka tekstu podstawowego"/>
        <family val="2"/>
        <charset val="238"/>
      </rPr>
      <t/>
    </r>
  </si>
  <si>
    <r>
      <t>v</t>
    </r>
    <r>
      <rPr>
        <vertAlign val="subscript"/>
        <sz val="10"/>
        <color theme="1"/>
        <rFont val="Calibri"/>
        <family val="2"/>
        <charset val="238"/>
        <scheme val="minor"/>
      </rPr>
      <t>1</t>
    </r>
  </si>
  <si>
    <r>
      <t>v</t>
    </r>
    <r>
      <rPr>
        <vertAlign val="subscript"/>
        <sz val="10"/>
        <color theme="1"/>
        <rFont val="Calibri"/>
        <family val="2"/>
        <charset val="238"/>
        <scheme val="minor"/>
      </rPr>
      <t>2</t>
    </r>
    <r>
      <rPr>
        <sz val="11"/>
        <color theme="1"/>
        <rFont val="Czcionka tekstu podstawowego"/>
        <family val="2"/>
        <charset val="238"/>
      </rPr>
      <t/>
    </r>
  </si>
  <si>
    <t>początkowa objętość właściwa</t>
  </si>
  <si>
    <t>końcowa objętość właściwa</t>
  </si>
  <si>
    <t>wykładnik politropy</t>
  </si>
  <si>
    <t>teoretyczna moc sprężania</t>
  </si>
  <si>
    <r>
      <t>P</t>
    </r>
    <r>
      <rPr>
        <vertAlign val="subscript"/>
        <sz val="10"/>
        <color theme="1"/>
        <rFont val="Calibri"/>
        <family val="2"/>
        <charset val="238"/>
        <scheme val="minor"/>
      </rPr>
      <t>t</t>
    </r>
  </si>
  <si>
    <t>ciepło sprężania</t>
  </si>
  <si>
    <t>F</t>
  </si>
  <si>
    <r>
      <t>P</t>
    </r>
    <r>
      <rPr>
        <vertAlign val="subscript"/>
        <sz val="10"/>
        <color theme="1"/>
        <rFont val="Calibri"/>
        <family val="2"/>
        <charset val="238"/>
        <scheme val="minor"/>
      </rPr>
      <t>el</t>
    </r>
  </si>
  <si>
    <t>ciepło właściwe przemiany</t>
  </si>
  <si>
    <t>c</t>
  </si>
  <si>
    <r>
      <t>c</t>
    </r>
    <r>
      <rPr>
        <vertAlign val="subscript"/>
        <sz val="10"/>
        <color theme="1"/>
        <rFont val="Calibri"/>
        <family val="2"/>
        <charset val="238"/>
        <scheme val="minor"/>
      </rPr>
      <t>v</t>
    </r>
  </si>
  <si>
    <r>
      <t>c</t>
    </r>
    <r>
      <rPr>
        <vertAlign val="subscript"/>
        <sz val="10"/>
        <color theme="1"/>
        <rFont val="Calibri"/>
        <family val="2"/>
        <charset val="238"/>
        <scheme val="minor"/>
      </rPr>
      <t>p</t>
    </r>
  </si>
  <si>
    <t>wybór</t>
  </si>
  <si>
    <r>
      <t>F</t>
    </r>
    <r>
      <rPr>
        <vertAlign val="subscript"/>
        <sz val="10"/>
        <color theme="1"/>
        <rFont val="Calibri"/>
        <family val="2"/>
        <charset val="238"/>
        <scheme val="minor"/>
      </rPr>
      <t>tot</t>
    </r>
  </si>
  <si>
    <t>łączne zyski ciepła</t>
  </si>
  <si>
    <r>
      <t>P</t>
    </r>
    <r>
      <rPr>
        <vertAlign val="subscript"/>
        <sz val="10"/>
        <color theme="1"/>
        <rFont val="Calibri"/>
        <family val="2"/>
        <charset val="238"/>
        <scheme val="minor"/>
      </rPr>
      <t>s</t>
    </r>
  </si>
  <si>
    <r>
      <t>wymagana moc silnika (</t>
    </r>
    <r>
      <rPr>
        <sz val="10"/>
        <color theme="1"/>
        <rFont val="Symbol"/>
        <family val="1"/>
        <charset val="2"/>
      </rPr>
      <t>h</t>
    </r>
    <r>
      <rPr>
        <vertAlign val="subscript"/>
        <sz val="10"/>
        <color theme="1"/>
        <rFont val="Calibri"/>
        <family val="2"/>
        <charset val="238"/>
        <scheme val="minor"/>
      </rPr>
      <t>og</t>
    </r>
    <r>
      <rPr>
        <sz val="10"/>
        <color theme="1"/>
        <rFont val="Calibri"/>
        <family val="2"/>
        <charset val="238"/>
        <scheme val="minor"/>
      </rPr>
      <t>=0.70)</t>
    </r>
  </si>
  <si>
    <t>strumien objętości gazu w warunkach początkowych</t>
  </si>
  <si>
    <t>(dane w białych polach)</t>
  </si>
  <si>
    <r>
      <t>t</t>
    </r>
    <r>
      <rPr>
        <vertAlign val="subscript"/>
        <sz val="10"/>
        <color theme="1"/>
        <rFont val="Calibri"/>
        <family val="2"/>
        <charset val="238"/>
        <scheme val="minor"/>
      </rPr>
      <t>adiab</t>
    </r>
  </si>
  <si>
    <t>temperatura końcowa (adiabata wpisz =E9, izoterma wpisz =C8))</t>
  </si>
  <si>
    <t>sprężany gaz (powietrze, azot, amoniak, propan)</t>
  </si>
  <si>
    <t>Zyski ciepła z procesu sprężania</t>
  </si>
  <si>
    <t>moc silnika (z katalogu)</t>
  </si>
</sst>
</file>

<file path=xl/styles.xml><?xml version="1.0" encoding="utf-8"?>
<styleSheet xmlns="http://schemas.openxmlformats.org/spreadsheetml/2006/main">
  <numFmts count="2">
    <numFmt numFmtId="164" formatCode="0.0000"/>
    <numFmt numFmtId="165" formatCode="0.000"/>
  </numFmts>
  <fonts count="6">
    <font>
      <sz val="11"/>
      <color theme="1"/>
      <name val="Czcionka tekstu podstawowego"/>
      <family val="2"/>
      <charset val="238"/>
    </font>
    <font>
      <sz val="10"/>
      <color theme="1"/>
      <name val="Calibri"/>
      <family val="2"/>
      <charset val="238"/>
      <scheme val="minor"/>
    </font>
    <font>
      <vertAlign val="subscript"/>
      <sz val="10"/>
      <color theme="1"/>
      <name val="Calibri"/>
      <family val="2"/>
      <charset val="238"/>
      <scheme val="minor"/>
    </font>
    <font>
      <vertAlign val="superscript"/>
      <sz val="10"/>
      <color theme="1"/>
      <name val="Calibri"/>
      <family val="2"/>
      <charset val="238"/>
      <scheme val="minor"/>
    </font>
    <font>
      <sz val="10"/>
      <color theme="1"/>
      <name val="Symbol"/>
      <family val="1"/>
      <charset val="2"/>
    </font>
    <font>
      <sz val="11"/>
      <color theme="1"/>
      <name val="Symbol"/>
      <family val="1"/>
      <charset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1" fillId="3" borderId="0" xfId="0" applyFont="1" applyFill="1" applyAlignment="1">
      <alignment horizontal="center"/>
    </xf>
    <xf numFmtId="0" fontId="0" fillId="3" borderId="0" xfId="0" applyFill="1"/>
    <xf numFmtId="0" fontId="1" fillId="3" borderId="0" xfId="0" applyFont="1" applyFill="1"/>
    <xf numFmtId="2" fontId="1" fillId="3" borderId="0" xfId="0" applyNumberFormat="1" applyFont="1" applyFill="1"/>
    <xf numFmtId="0" fontId="5" fillId="0" borderId="0" xfId="0" applyFont="1" applyAlignment="1">
      <alignment horizontal="justify"/>
    </xf>
    <xf numFmtId="0" fontId="1" fillId="0" borderId="1" xfId="0" applyFont="1" applyBorder="1"/>
    <xf numFmtId="0" fontId="1" fillId="4" borderId="1" xfId="0" applyFont="1" applyFill="1" applyBorder="1" applyAlignment="1">
      <alignment horizontal="center"/>
    </xf>
    <xf numFmtId="0" fontId="0" fillId="0" borderId="1" xfId="0" applyBorder="1"/>
    <xf numFmtId="2" fontId="1" fillId="0" borderId="1" xfId="0" applyNumberFormat="1" applyFont="1" applyBorder="1"/>
    <xf numFmtId="165" fontId="1" fillId="0" borderId="1" xfId="0" applyNumberFormat="1" applyFont="1" applyBorder="1"/>
    <xf numFmtId="165" fontId="1" fillId="3" borderId="1" xfId="0" applyNumberFormat="1" applyFont="1" applyFill="1" applyBorder="1"/>
    <xf numFmtId="0" fontId="1" fillId="3" borderId="1" xfId="0" applyFont="1" applyFill="1" applyBorder="1"/>
    <xf numFmtId="0" fontId="1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0" fillId="3" borderId="1" xfId="0" applyFill="1" applyBorder="1"/>
    <xf numFmtId="2" fontId="1" fillId="3" borderId="1" xfId="0" applyNumberFormat="1" applyFont="1" applyFill="1" applyBorder="1"/>
    <xf numFmtId="164" fontId="1" fillId="3" borderId="1" xfId="0" applyNumberFormat="1" applyFont="1" applyFill="1" applyBorder="1"/>
    <xf numFmtId="11" fontId="1" fillId="3" borderId="1" xfId="0" applyNumberFormat="1" applyFont="1" applyFill="1" applyBorder="1" applyAlignment="1">
      <alignment horizontal="right"/>
    </xf>
    <xf numFmtId="0" fontId="1" fillId="2" borderId="1" xfId="0" applyFont="1" applyFill="1" applyBorder="1" applyAlignment="1">
      <alignment horizontal="center"/>
    </xf>
    <xf numFmtId="2" fontId="1" fillId="2" borderId="1" xfId="0" applyNumberFormat="1" applyFont="1" applyFill="1" applyBorder="1"/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6"/>
  <sheetViews>
    <sheetView tabSelected="1" workbookViewId="0">
      <selection activeCell="C16" sqref="C16"/>
    </sheetView>
  </sheetViews>
  <sheetFormatPr defaultRowHeight="14.25"/>
  <cols>
    <col min="1" max="1" width="44" customWidth="1"/>
    <col min="2" max="2" width="8.375" customWidth="1"/>
    <col min="3" max="3" width="8.75" customWidth="1"/>
  </cols>
  <sheetData>
    <row r="1" spans="1:8">
      <c r="A1" s="1" t="s">
        <v>45</v>
      </c>
    </row>
    <row r="2" spans="1:8">
      <c r="A2" s="1" t="s">
        <v>41</v>
      </c>
    </row>
    <row r="3" spans="1:8">
      <c r="A3" s="13" t="s">
        <v>44</v>
      </c>
      <c r="B3" s="8" t="s">
        <v>8</v>
      </c>
      <c r="C3" s="9"/>
      <c r="D3" s="16"/>
    </row>
    <row r="4" spans="1:8" ht="15">
      <c r="A4" s="13" t="s">
        <v>40</v>
      </c>
      <c r="B4" s="14" t="s">
        <v>0</v>
      </c>
      <c r="C4" s="7">
        <v>900</v>
      </c>
      <c r="D4" s="13" t="s">
        <v>6</v>
      </c>
    </row>
    <row r="5" spans="1:8">
      <c r="A5" s="13" t="s">
        <v>12</v>
      </c>
      <c r="B5" s="14" t="s">
        <v>13</v>
      </c>
      <c r="C5" s="17">
        <f>C26</f>
        <v>287.2</v>
      </c>
      <c r="D5" s="13" t="s">
        <v>14</v>
      </c>
      <c r="E5" s="1"/>
      <c r="F5" s="1"/>
      <c r="G5" s="1"/>
      <c r="H5" s="1"/>
    </row>
    <row r="6" spans="1:8" ht="15">
      <c r="A6" s="13" t="s">
        <v>15</v>
      </c>
      <c r="B6" s="14" t="s">
        <v>4</v>
      </c>
      <c r="C6" s="7">
        <v>1</v>
      </c>
      <c r="D6" s="13" t="s">
        <v>2</v>
      </c>
      <c r="E6" s="1"/>
      <c r="G6" s="1"/>
      <c r="H6" s="1"/>
    </row>
    <row r="7" spans="1:8" ht="15">
      <c r="A7" s="13" t="s">
        <v>16</v>
      </c>
      <c r="B7" s="14" t="s">
        <v>5</v>
      </c>
      <c r="C7" s="7">
        <v>8</v>
      </c>
      <c r="D7" s="13" t="s">
        <v>2</v>
      </c>
      <c r="E7" s="1"/>
      <c r="G7" s="1"/>
      <c r="H7" s="1"/>
    </row>
    <row r="8" spans="1:8" ht="15.75">
      <c r="A8" s="13" t="s">
        <v>17</v>
      </c>
      <c r="B8" s="14" t="s">
        <v>19</v>
      </c>
      <c r="C8" s="10">
        <v>10</v>
      </c>
      <c r="D8" s="13" t="s">
        <v>18</v>
      </c>
      <c r="E8" s="20" t="s">
        <v>42</v>
      </c>
      <c r="G8" s="1"/>
      <c r="H8" s="1"/>
    </row>
    <row r="9" spans="1:8" ht="15.75">
      <c r="A9" s="13" t="s">
        <v>43</v>
      </c>
      <c r="B9" s="14" t="s">
        <v>20</v>
      </c>
      <c r="C9" s="10">
        <v>80</v>
      </c>
      <c r="D9" s="13" t="s">
        <v>18</v>
      </c>
      <c r="E9" s="21">
        <f>(C7/C6)^((F26-1)/(F26))*(C8+273.15)-273.15</f>
        <v>239.76131107265041</v>
      </c>
      <c r="G9" s="1"/>
      <c r="H9" s="1"/>
    </row>
    <row r="10" spans="1:8" ht="15.75">
      <c r="A10" s="13" t="s">
        <v>23</v>
      </c>
      <c r="B10" s="14" t="s">
        <v>21</v>
      </c>
      <c r="C10" s="18">
        <f>C5*(273.15+C8)/C6/10^5</f>
        <v>0.8132067999999999</v>
      </c>
      <c r="D10" s="13" t="s">
        <v>7</v>
      </c>
      <c r="E10" s="1"/>
      <c r="F10" s="1"/>
      <c r="G10" s="1"/>
      <c r="H10" s="1"/>
    </row>
    <row r="11" spans="1:8" ht="15.75">
      <c r="A11" s="13" t="s">
        <v>24</v>
      </c>
      <c r="B11" s="14" t="s">
        <v>22</v>
      </c>
      <c r="C11" s="18">
        <f>C5*(273.15+C9)/C7/10^5</f>
        <v>0.12678085</v>
      </c>
      <c r="D11" s="13" t="s">
        <v>7</v>
      </c>
      <c r="E11" s="1"/>
      <c r="F11" s="1"/>
      <c r="G11" s="1"/>
      <c r="H11" s="1"/>
    </row>
    <row r="12" spans="1:8">
      <c r="A12" s="13" t="s">
        <v>25</v>
      </c>
      <c r="B12" s="14" t="s">
        <v>1</v>
      </c>
      <c r="C12" s="12">
        <f>LN(C7/C6)/LN(C10/C11)+0.000000001</f>
        <v>1.1188663338101228</v>
      </c>
      <c r="D12" s="16"/>
      <c r="E12" s="1"/>
      <c r="F12" s="1"/>
      <c r="G12" s="1"/>
      <c r="H12" s="1"/>
    </row>
    <row r="13" spans="1:8" ht="15">
      <c r="A13" s="13" t="s">
        <v>26</v>
      </c>
      <c r="B13" s="14" t="s">
        <v>27</v>
      </c>
      <c r="C13" s="12">
        <f>-C6*10^5*C4/3600*C12/(C12-1)*(1-(C7/C6)^((C12-1)/C12))/1000</f>
        <v>58.175593781026926</v>
      </c>
      <c r="D13" s="13" t="s">
        <v>3</v>
      </c>
      <c r="E13" s="1"/>
      <c r="F13" s="1"/>
      <c r="G13" s="1"/>
      <c r="H13" s="1"/>
    </row>
    <row r="14" spans="1:8" ht="15">
      <c r="A14" s="13" t="s">
        <v>39</v>
      </c>
      <c r="B14" s="14" t="s">
        <v>38</v>
      </c>
      <c r="C14" s="12">
        <f>C13/0.7</f>
        <v>83.107991115752753</v>
      </c>
      <c r="D14" s="13" t="s">
        <v>3</v>
      </c>
      <c r="E14" s="1"/>
      <c r="F14" s="1"/>
      <c r="G14" s="1"/>
      <c r="H14" s="1"/>
    </row>
    <row r="15" spans="1:8" ht="15">
      <c r="A15" s="13" t="s">
        <v>46</v>
      </c>
      <c r="B15" s="14" t="s">
        <v>30</v>
      </c>
      <c r="C15" s="11">
        <v>90</v>
      </c>
      <c r="D15" s="13" t="s">
        <v>3</v>
      </c>
      <c r="E15" s="1"/>
      <c r="F15" s="1"/>
      <c r="G15" s="1"/>
      <c r="H15" s="1"/>
    </row>
    <row r="16" spans="1:8" ht="15">
      <c r="A16" s="13" t="s">
        <v>31</v>
      </c>
      <c r="B16" s="14" t="s">
        <v>32</v>
      </c>
      <c r="C16" s="19">
        <f>(C12*D26-E26)/(C12-1)</f>
        <v>-1698.1593177322486</v>
      </c>
      <c r="D16" s="13" t="s">
        <v>14</v>
      </c>
      <c r="E16" s="1"/>
      <c r="F16" s="6"/>
      <c r="G16" s="1"/>
      <c r="H16" s="1"/>
    </row>
    <row r="17" spans="1:8">
      <c r="A17" s="13" t="s">
        <v>28</v>
      </c>
      <c r="B17" s="15" t="s">
        <v>29</v>
      </c>
      <c r="C17" s="12">
        <f>IF(C8=C9,C13,-C4/3600/C10*C16*(C9-C8)/1000)</f>
        <v>36.543949288562708</v>
      </c>
      <c r="D17" s="13" t="s">
        <v>3</v>
      </c>
      <c r="E17" s="1"/>
      <c r="F17" s="1"/>
      <c r="G17" s="1"/>
      <c r="H17" s="1"/>
    </row>
    <row r="18" spans="1:8" ht="15">
      <c r="A18" s="13" t="s">
        <v>37</v>
      </c>
      <c r="B18" s="15" t="s">
        <v>36</v>
      </c>
      <c r="C18" s="12">
        <f>C17+(C15-C13)</f>
        <v>68.368355507535782</v>
      </c>
      <c r="D18" s="13" t="s">
        <v>3</v>
      </c>
      <c r="E18" s="1"/>
      <c r="F18" s="1"/>
      <c r="G18" s="1"/>
      <c r="H18" s="1"/>
    </row>
    <row r="20" spans="1:8" ht="13.5" customHeight="1">
      <c r="B20" s="3"/>
      <c r="C20" s="2" t="s">
        <v>13</v>
      </c>
      <c r="D20" s="2" t="s">
        <v>33</v>
      </c>
      <c r="E20" s="2" t="s">
        <v>34</v>
      </c>
    </row>
    <row r="21" spans="1:8">
      <c r="B21" s="4" t="s">
        <v>8</v>
      </c>
      <c r="C21" s="5">
        <v>287.2</v>
      </c>
      <c r="D21" s="5">
        <f>5/2*C21</f>
        <v>718</v>
      </c>
      <c r="E21" s="5">
        <f>C21+D21</f>
        <v>1005.2</v>
      </c>
    </row>
    <row r="22" spans="1:8">
      <c r="B22" s="4" t="s">
        <v>9</v>
      </c>
      <c r="C22" s="5">
        <f>8314.4/28</f>
        <v>296.94285714285712</v>
      </c>
      <c r="D22" s="5">
        <f>5/2*C22</f>
        <v>742.35714285714278</v>
      </c>
      <c r="E22" s="5">
        <f>C22+D22</f>
        <v>1039.3</v>
      </c>
    </row>
    <row r="23" spans="1:8">
      <c r="B23" s="4" t="s">
        <v>10</v>
      </c>
      <c r="C23" s="5">
        <f>8314.4/18</f>
        <v>461.9111111111111</v>
      </c>
      <c r="D23" s="5">
        <f>6/2*C23</f>
        <v>1385.7333333333333</v>
      </c>
      <c r="E23" s="5">
        <f>C23+D23</f>
        <v>1847.6444444444444</v>
      </c>
    </row>
    <row r="24" spans="1:8">
      <c r="B24" s="4" t="s">
        <v>11</v>
      </c>
      <c r="C24" s="5">
        <f>8314.4/44</f>
        <v>188.96363636363637</v>
      </c>
      <c r="D24" s="5">
        <f>6/2*C24</f>
        <v>566.89090909090908</v>
      </c>
      <c r="E24" s="5">
        <f>C24+D24</f>
        <v>755.85454545454547</v>
      </c>
    </row>
    <row r="25" spans="1:8">
      <c r="B25" s="1"/>
    </row>
    <row r="26" spans="1:8">
      <c r="B26" s="4" t="s">
        <v>35</v>
      </c>
      <c r="C26" s="4">
        <f>VLOOKUP(B3,$B$21:$E$24,2,FALSE)</f>
        <v>287.2</v>
      </c>
      <c r="D26" s="5">
        <f>VLOOKUP(B3,$B$21:$E$24,3,FALSE)</f>
        <v>718</v>
      </c>
      <c r="E26" s="4">
        <f>VLOOKUP(B3,$B$21:$E$24,4,FALSE)</f>
        <v>1005.2</v>
      </c>
      <c r="F26" s="4">
        <f>E26/D26</f>
        <v>1.4000000000000001</v>
      </c>
    </row>
  </sheetData>
  <dataValidations count="1">
    <dataValidation type="list" allowBlank="1" showInputMessage="1" showErrorMessage="1" sqref="B3">
      <formula1>$B$21:$B$24</formula1>
    </dataValidation>
  </dataValidations>
  <pageMargins left="0.7" right="0.7" top="0.75" bottom="0.75" header="0.3" footer="0.3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110</cp:lastModifiedBy>
  <dcterms:created xsi:type="dcterms:W3CDTF">2015-09-29T06:17:04Z</dcterms:created>
  <dcterms:modified xsi:type="dcterms:W3CDTF">2023-12-14T12:46:07Z</dcterms:modified>
</cp:coreProperties>
</file>