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checkCompatibility="1" defaultThemeVersion="124226"/>
  <bookViews>
    <workbookView xWindow="0" yWindow="45" windowWidth="9420" windowHeight="4965" activeTab="1"/>
  </bookViews>
  <sheets>
    <sheet name="okrągłe" sheetId="1" r:id="rId1"/>
    <sheet name="prostokątne" sheetId="17" r:id="rId2"/>
    <sheet name="Arkusz4" sheetId="4" r:id="rId3"/>
    <sheet name="Arkusz5" sheetId="5" r:id="rId4"/>
    <sheet name="Arkusz6" sheetId="6" r:id="rId5"/>
    <sheet name="Arkusz7" sheetId="7" r:id="rId6"/>
    <sheet name="Arkusz8" sheetId="8" r:id="rId7"/>
    <sheet name="Arkusz9" sheetId="9" r:id="rId8"/>
    <sheet name="Arkusz10" sheetId="10" r:id="rId9"/>
    <sheet name="Arkusz11" sheetId="11" r:id="rId10"/>
    <sheet name="Arkusz12" sheetId="12" r:id="rId11"/>
    <sheet name="Arkusz13" sheetId="13" r:id="rId12"/>
    <sheet name="Arkusz14" sheetId="14" r:id="rId13"/>
    <sheet name="Arkusz15" sheetId="15" r:id="rId14"/>
    <sheet name="Arkusz16" sheetId="16" r:id="rId15"/>
  </sheets>
  <definedNames>
    <definedName name="V__m3_h" localSheetId="1">prostokątne!$B:$B</definedName>
    <definedName name="V__m3_h">okrągłe!$B:$B</definedName>
  </definedNames>
  <calcPr calcId="124519"/>
</workbook>
</file>

<file path=xl/calcChain.xml><?xml version="1.0" encoding="utf-8"?>
<calcChain xmlns="http://schemas.openxmlformats.org/spreadsheetml/2006/main">
  <c r="K17" i="17"/>
  <c r="I17"/>
  <c r="C17"/>
  <c r="I16"/>
  <c r="C16"/>
  <c r="K16" s="1"/>
  <c r="K15"/>
  <c r="I15"/>
  <c r="C15"/>
  <c r="I14"/>
  <c r="C14"/>
  <c r="K14" s="1"/>
  <c r="I13"/>
  <c r="C13"/>
  <c r="K13" s="1"/>
  <c r="R13" s="1"/>
  <c r="I12"/>
  <c r="C12"/>
  <c r="K12" s="1"/>
  <c r="I11"/>
  <c r="C11"/>
  <c r="K11" s="1"/>
  <c r="R11" s="1"/>
  <c r="I10"/>
  <c r="C10"/>
  <c r="K10" s="1"/>
  <c r="K9"/>
  <c r="I9"/>
  <c r="C9"/>
  <c r="I8"/>
  <c r="C8"/>
  <c r="K8" s="1"/>
  <c r="K7"/>
  <c r="I7"/>
  <c r="C7"/>
  <c r="I6"/>
  <c r="C6"/>
  <c r="K6" s="1"/>
  <c r="I5"/>
  <c r="C5"/>
  <c r="K5" s="1"/>
  <c r="H2"/>
  <c r="E2"/>
  <c r="E2" i="1"/>
  <c r="C5"/>
  <c r="K5" s="1"/>
  <c r="I5"/>
  <c r="C6"/>
  <c r="K6" s="1"/>
  <c r="I6"/>
  <c r="C7"/>
  <c r="K7" s="1"/>
  <c r="I7"/>
  <c r="C8"/>
  <c r="K8" s="1"/>
  <c r="I8"/>
  <c r="C9"/>
  <c r="K9" s="1"/>
  <c r="I9"/>
  <c r="C10"/>
  <c r="K10" s="1"/>
  <c r="I10"/>
  <c r="C11"/>
  <c r="K11" s="1"/>
  <c r="I11"/>
  <c r="C12"/>
  <c r="K12" s="1"/>
  <c r="I12"/>
  <c r="C13"/>
  <c r="K13" s="1"/>
  <c r="I13"/>
  <c r="C14"/>
  <c r="K14" s="1"/>
  <c r="C15"/>
  <c r="K15" s="1"/>
  <c r="M15" s="1"/>
  <c r="N15" s="1"/>
  <c r="C16"/>
  <c r="K16" s="1"/>
  <c r="C17"/>
  <c r="K17" s="1"/>
  <c r="I14"/>
  <c r="I15"/>
  <c r="I16"/>
  <c r="I17"/>
  <c r="R7" i="17" l="1"/>
  <c r="R10"/>
  <c r="R17"/>
  <c r="R16"/>
  <c r="S16" s="1"/>
  <c r="T16" s="1"/>
  <c r="U16" s="1"/>
  <c r="V16" s="1"/>
  <c r="W16" s="1"/>
  <c r="X16" s="1"/>
  <c r="Y16" s="1"/>
  <c r="Z16" s="1"/>
  <c r="J16" s="1"/>
  <c r="L16" s="1"/>
  <c r="R15"/>
  <c r="S15" s="1"/>
  <c r="T15" s="1"/>
  <c r="U15" s="1"/>
  <c r="V15" s="1"/>
  <c r="W15" s="1"/>
  <c r="X15" s="1"/>
  <c r="Y15" s="1"/>
  <c r="Z15" s="1"/>
  <c r="J15" s="1"/>
  <c r="L15" s="1"/>
  <c r="R9"/>
  <c r="S9" s="1"/>
  <c r="T9" s="1"/>
  <c r="U9" s="1"/>
  <c r="V9" s="1"/>
  <c r="W9" s="1"/>
  <c r="X9" s="1"/>
  <c r="Y9" s="1"/>
  <c r="Z9" s="1"/>
  <c r="J9" s="1"/>
  <c r="L9" s="1"/>
  <c r="R14"/>
  <c r="S14" s="1"/>
  <c r="T14" s="1"/>
  <c r="U14" s="1"/>
  <c r="V14" s="1"/>
  <c r="W14" s="1"/>
  <c r="X14" s="1"/>
  <c r="Y14" s="1"/>
  <c r="Z14" s="1"/>
  <c r="J14" s="1"/>
  <c r="L14" s="1"/>
  <c r="R5"/>
  <c r="S5" s="1"/>
  <c r="T5" s="1"/>
  <c r="U5" s="1"/>
  <c r="V5" s="1"/>
  <c r="W5" s="1"/>
  <c r="X5" s="1"/>
  <c r="Y5" s="1"/>
  <c r="Z5" s="1"/>
  <c r="J5" s="1"/>
  <c r="L5" s="1"/>
  <c r="R12"/>
  <c r="S12" s="1"/>
  <c r="T12" s="1"/>
  <c r="U12" s="1"/>
  <c r="V12" s="1"/>
  <c r="W12" s="1"/>
  <c r="X12" s="1"/>
  <c r="Y12" s="1"/>
  <c r="Z12" s="1"/>
  <c r="J12" s="1"/>
  <c r="L12" s="1"/>
  <c r="S10"/>
  <c r="T10" s="1"/>
  <c r="U10" s="1"/>
  <c r="V10" s="1"/>
  <c r="W10" s="1"/>
  <c r="X10" s="1"/>
  <c r="Y10" s="1"/>
  <c r="Z10" s="1"/>
  <c r="J10" s="1"/>
  <c r="L10" s="1"/>
  <c r="S11"/>
  <c r="T11" s="1"/>
  <c r="U11" s="1"/>
  <c r="V11" s="1"/>
  <c r="W11" s="1"/>
  <c r="X11" s="1"/>
  <c r="Y11" s="1"/>
  <c r="Z11" s="1"/>
  <c r="J11" s="1"/>
  <c r="L11" s="1"/>
  <c r="R8"/>
  <c r="M8"/>
  <c r="N8" s="1"/>
  <c r="S17"/>
  <c r="T17" s="1"/>
  <c r="U17" s="1"/>
  <c r="V17" s="1"/>
  <c r="W17" s="1"/>
  <c r="X17" s="1"/>
  <c r="Y17" s="1"/>
  <c r="Z17" s="1"/>
  <c r="J17" s="1"/>
  <c r="L17" s="1"/>
  <c r="R6"/>
  <c r="M6"/>
  <c r="N6" s="1"/>
  <c r="S7"/>
  <c r="T7" s="1"/>
  <c r="U7" s="1"/>
  <c r="V7" s="1"/>
  <c r="W7" s="1"/>
  <c r="X7" s="1"/>
  <c r="Y7" s="1"/>
  <c r="Z7" s="1"/>
  <c r="J7" s="1"/>
  <c r="L7" s="1"/>
  <c r="S13"/>
  <c r="T13" s="1"/>
  <c r="U13" s="1"/>
  <c r="V13" s="1"/>
  <c r="W13" s="1"/>
  <c r="X13" s="1"/>
  <c r="Y13" s="1"/>
  <c r="Z13" s="1"/>
  <c r="J13" s="1"/>
  <c r="L13" s="1"/>
  <c r="M16"/>
  <c r="N16" s="1"/>
  <c r="M5"/>
  <c r="N5" s="1"/>
  <c r="M7"/>
  <c r="N7" s="1"/>
  <c r="M9"/>
  <c r="N9" s="1"/>
  <c r="M11"/>
  <c r="N11" s="1"/>
  <c r="M13"/>
  <c r="N13" s="1"/>
  <c r="M15"/>
  <c r="N15" s="1"/>
  <c r="M17"/>
  <c r="N17" s="1"/>
  <c r="M10"/>
  <c r="N10" s="1"/>
  <c r="M12"/>
  <c r="N12" s="1"/>
  <c r="M14"/>
  <c r="N14" s="1"/>
  <c r="M12" i="1"/>
  <c r="N12" s="1"/>
  <c r="M8"/>
  <c r="N8" s="1"/>
  <c r="M11"/>
  <c r="N11" s="1"/>
  <c r="M5"/>
  <c r="N5" s="1"/>
  <c r="M14"/>
  <c r="N14" s="1"/>
  <c r="M10"/>
  <c r="N10" s="1"/>
  <c r="M13"/>
  <c r="N13" s="1"/>
  <c r="M9"/>
  <c r="N9" s="1"/>
  <c r="M7"/>
  <c r="N7" s="1"/>
  <c r="M16"/>
  <c r="N16" s="1"/>
  <c r="M6"/>
  <c r="N6" s="1"/>
  <c r="M17"/>
  <c r="N17" s="1"/>
  <c r="H2"/>
  <c r="S8" i="17" l="1"/>
  <c r="T8" s="1"/>
  <c r="U8" s="1"/>
  <c r="V8" s="1"/>
  <c r="W8" s="1"/>
  <c r="X8" s="1"/>
  <c r="Y8" s="1"/>
  <c r="Z8" s="1"/>
  <c r="J8" s="1"/>
  <c r="L8" s="1"/>
  <c r="O8" s="1"/>
  <c r="O10"/>
  <c r="O11"/>
  <c r="O16"/>
  <c r="S6"/>
  <c r="T6" s="1"/>
  <c r="U6" s="1"/>
  <c r="V6" s="1"/>
  <c r="W6" s="1"/>
  <c r="X6" s="1"/>
  <c r="Y6" s="1"/>
  <c r="Z6" s="1"/>
  <c r="J6" s="1"/>
  <c r="L6" s="1"/>
  <c r="O6" s="1"/>
  <c r="O17"/>
  <c r="O12"/>
  <c r="O13"/>
  <c r="O5"/>
  <c r="P5" s="1"/>
  <c r="O14"/>
  <c r="O15"/>
  <c r="O7"/>
  <c r="O9"/>
  <c r="R16" i="1"/>
  <c r="R7"/>
  <c r="R13"/>
  <c r="R5"/>
  <c r="R10"/>
  <c r="R8"/>
  <c r="R17"/>
  <c r="R15"/>
  <c r="R6"/>
  <c r="R9"/>
  <c r="R11"/>
  <c r="R14"/>
  <c r="R12"/>
  <c r="P6" i="17" l="1"/>
  <c r="P7"/>
  <c r="P8" s="1"/>
  <c r="P9" s="1"/>
  <c r="P10" s="1"/>
  <c r="P11" s="1"/>
  <c r="P12" s="1"/>
  <c r="P13" s="1"/>
  <c r="P14" s="1"/>
  <c r="P15" s="1"/>
  <c r="P16" s="1"/>
  <c r="P17" s="1"/>
  <c r="S10" i="1"/>
  <c r="T10" s="1"/>
  <c r="U10" s="1"/>
  <c r="V10" s="1"/>
  <c r="W10" s="1"/>
  <c r="X10" s="1"/>
  <c r="Y10" s="1"/>
  <c r="Z10" s="1"/>
  <c r="J10" s="1"/>
  <c r="L10" s="1"/>
  <c r="O10" s="1"/>
  <c r="S17"/>
  <c r="T17" s="1"/>
  <c r="U17" s="1"/>
  <c r="V17" s="1"/>
  <c r="W17" s="1"/>
  <c r="X17" s="1"/>
  <c r="Y17" s="1"/>
  <c r="Z17" s="1"/>
  <c r="J17" s="1"/>
  <c r="L17" s="1"/>
  <c r="O17" s="1"/>
  <c r="S16"/>
  <c r="T16" s="1"/>
  <c r="U16" s="1"/>
  <c r="V16" s="1"/>
  <c r="W16" s="1"/>
  <c r="X16" s="1"/>
  <c r="Y16" s="1"/>
  <c r="Z16" s="1"/>
  <c r="J16" s="1"/>
  <c r="L16" s="1"/>
  <c r="O16" s="1"/>
  <c r="S14"/>
  <c r="T14" s="1"/>
  <c r="U14" s="1"/>
  <c r="V14" s="1"/>
  <c r="W14" s="1"/>
  <c r="X14" s="1"/>
  <c r="Y14" s="1"/>
  <c r="Z14" s="1"/>
  <c r="J14" s="1"/>
  <c r="L14" s="1"/>
  <c r="O14" s="1"/>
  <c r="S6"/>
  <c r="T6" s="1"/>
  <c r="U6" s="1"/>
  <c r="V6" s="1"/>
  <c r="W6" s="1"/>
  <c r="X6" s="1"/>
  <c r="Y6" s="1"/>
  <c r="Z6" s="1"/>
  <c r="J6" s="1"/>
  <c r="L6" s="1"/>
  <c r="O6" s="1"/>
  <c r="S12"/>
  <c r="T12" s="1"/>
  <c r="U12" s="1"/>
  <c r="V12" s="1"/>
  <c r="W12" s="1"/>
  <c r="X12" s="1"/>
  <c r="Y12" s="1"/>
  <c r="Z12" s="1"/>
  <c r="J12" s="1"/>
  <c r="L12" s="1"/>
  <c r="O12" s="1"/>
  <c r="S15"/>
  <c r="T15" s="1"/>
  <c r="U15" s="1"/>
  <c r="V15" s="1"/>
  <c r="W15" s="1"/>
  <c r="X15" s="1"/>
  <c r="Y15" s="1"/>
  <c r="Z15" s="1"/>
  <c r="J15" s="1"/>
  <c r="L15" s="1"/>
  <c r="O15" s="1"/>
  <c r="S5"/>
  <c r="T5" s="1"/>
  <c r="U5" s="1"/>
  <c r="V5" s="1"/>
  <c r="W5" s="1"/>
  <c r="X5" s="1"/>
  <c r="Y5" s="1"/>
  <c r="Z5" s="1"/>
  <c r="J5" s="1"/>
  <c r="L5" s="1"/>
  <c r="O5" s="1"/>
  <c r="P5" s="1"/>
  <c r="S7"/>
  <c r="T7" s="1"/>
  <c r="U7" s="1"/>
  <c r="V7" s="1"/>
  <c r="W7" s="1"/>
  <c r="X7" s="1"/>
  <c r="Y7" s="1"/>
  <c r="Z7" s="1"/>
  <c r="J7" s="1"/>
  <c r="L7" s="1"/>
  <c r="O7" s="1"/>
  <c r="S11"/>
  <c r="T11" s="1"/>
  <c r="U11" s="1"/>
  <c r="V11" s="1"/>
  <c r="W11" s="1"/>
  <c r="X11" s="1"/>
  <c r="Y11" s="1"/>
  <c r="Z11" s="1"/>
  <c r="J11" s="1"/>
  <c r="L11" s="1"/>
  <c r="O11" s="1"/>
  <c r="S9"/>
  <c r="T9" s="1"/>
  <c r="U9" s="1"/>
  <c r="V9" s="1"/>
  <c r="W9" s="1"/>
  <c r="X9" s="1"/>
  <c r="Y9" s="1"/>
  <c r="Z9" s="1"/>
  <c r="J9" s="1"/>
  <c r="L9" s="1"/>
  <c r="O9" s="1"/>
  <c r="S8"/>
  <c r="T8" s="1"/>
  <c r="U8" s="1"/>
  <c r="V8" s="1"/>
  <c r="W8" s="1"/>
  <c r="X8" s="1"/>
  <c r="Y8" s="1"/>
  <c r="Z8" s="1"/>
  <c r="J8" s="1"/>
  <c r="L8" s="1"/>
  <c r="O8" s="1"/>
  <c r="S13"/>
  <c r="T13" s="1"/>
  <c r="U13" s="1"/>
  <c r="V13" s="1"/>
  <c r="W13" s="1"/>
  <c r="X13" s="1"/>
  <c r="Y13" s="1"/>
  <c r="Z13" s="1"/>
  <c r="J13" s="1"/>
  <c r="L13" s="1"/>
  <c r="O13" s="1"/>
  <c r="P7" l="1"/>
  <c r="P8" s="1"/>
  <c r="P9" s="1"/>
  <c r="P10" s="1"/>
  <c r="P11" s="1"/>
  <c r="P12" s="1"/>
  <c r="P13" s="1"/>
  <c r="P14" s="1"/>
  <c r="P15" s="1"/>
  <c r="P16" s="1"/>
  <c r="P17" s="1"/>
  <c r="P6"/>
</calcChain>
</file>

<file path=xl/sharedStrings.xml><?xml version="1.0" encoding="utf-8"?>
<sst xmlns="http://schemas.openxmlformats.org/spreadsheetml/2006/main" count="116" uniqueCount="56">
  <si>
    <t>gęstość=</t>
  </si>
  <si>
    <t>k=</t>
  </si>
  <si>
    <t>Nr odc.</t>
  </si>
  <si>
    <t>d [mm]</t>
  </si>
  <si>
    <t>a [mm]</t>
  </si>
  <si>
    <t>b [mm]</t>
  </si>
  <si>
    <t>dh [mm]</t>
  </si>
  <si>
    <t>R [Pa/m]</t>
  </si>
  <si>
    <t>w [m/s]</t>
  </si>
  <si>
    <t>Rl [Pa]</t>
  </si>
  <si>
    <t>Sz</t>
  </si>
  <si>
    <t>Re</t>
  </si>
  <si>
    <t>64/Re</t>
  </si>
  <si>
    <t>l</t>
  </si>
  <si>
    <t>kin. wsp. lepk.</t>
  </si>
  <si>
    <t>wypełniać pola białe</t>
  </si>
  <si>
    <t>t</t>
  </si>
  <si>
    <t xml:space="preserve">temperatura transportowanego powietrza </t>
  </si>
  <si>
    <t>V</t>
  </si>
  <si>
    <t>strumień powietrza w temp. 20 oC</t>
  </si>
  <si>
    <t>strumień skorygowany do temperatury transportu</t>
  </si>
  <si>
    <t>l [m]</t>
  </si>
  <si>
    <t>długość przewodu</t>
  </si>
  <si>
    <t>d</t>
  </si>
  <si>
    <t>średnica przewodu (okrągłego)</t>
  </si>
  <si>
    <t>a,b</t>
  </si>
  <si>
    <t>boki przewodu prostokątnego</t>
  </si>
  <si>
    <t>dh</t>
  </si>
  <si>
    <t xml:space="preserve">średnica hydrauliczna </t>
  </si>
  <si>
    <t xml:space="preserve">R </t>
  </si>
  <si>
    <t>jednostkowy opór liniowy</t>
  </si>
  <si>
    <t>Rl</t>
  </si>
  <si>
    <t>suma współczynników oporów liniowych</t>
  </si>
  <si>
    <t>ciśnienuie dynamiczne</t>
  </si>
  <si>
    <t>opory miejscowe</t>
  </si>
  <si>
    <t>ciśnienie całkowite w trójniku</t>
  </si>
  <si>
    <t>pola kolorowe liczy program</t>
  </si>
  <si>
    <t>chropowatość przewodu:</t>
  </si>
  <si>
    <t xml:space="preserve">k </t>
  </si>
  <si>
    <t>wpisywać średnicę lub wymiary poprzeczne a i b</t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</si>
  <si>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</si>
  <si>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Vk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</si>
  <si>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p</t>
    </r>
    <r>
      <rPr>
        <vertAlign val="subscript"/>
        <sz val="10"/>
        <rFont val="Calibri"/>
        <family val="2"/>
        <charset val="238"/>
        <scheme val="minor"/>
      </rPr>
      <t>d</t>
    </r>
    <r>
      <rPr>
        <sz val="10"/>
        <rFont val="Calibri"/>
        <family val="2"/>
        <charset val="238"/>
        <scheme val="minor"/>
      </rPr>
      <t xml:space="preserve"> [Pa]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</si>
  <si>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</si>
  <si>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 [Pa]</t>
    </r>
  </si>
  <si>
    <r>
      <t>p</t>
    </r>
    <r>
      <rPr>
        <vertAlign val="subscript"/>
        <sz val="10"/>
        <rFont val="Calibri"/>
        <family val="2"/>
        <charset val="238"/>
        <scheme val="minor"/>
      </rPr>
      <t>c</t>
    </r>
    <r>
      <rPr>
        <sz val="10"/>
        <rFont val="Calibri"/>
        <family val="2"/>
        <charset val="238"/>
        <scheme val="minor"/>
      </rPr>
      <t xml:space="preserve"> [Pa]</t>
    </r>
  </si>
  <si>
    <r>
      <t>V</t>
    </r>
    <r>
      <rPr>
        <vertAlign val="subscript"/>
        <sz val="10"/>
        <rFont val="Calibri"/>
        <family val="2"/>
        <charset val="238"/>
        <scheme val="minor"/>
      </rPr>
      <t>k</t>
    </r>
  </si>
  <si>
    <t>liniowa strata ciśnienia</t>
  </si>
  <si>
    <r>
      <t>p</t>
    </r>
    <r>
      <rPr>
        <vertAlign val="subscript"/>
        <sz val="10"/>
        <rFont val="Calibri"/>
        <family val="2"/>
        <charset val="238"/>
        <scheme val="minor"/>
      </rPr>
      <t>d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</si>
  <si>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</si>
  <si>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 xml:space="preserve">p </t>
    </r>
  </si>
  <si>
    <t>całkowita strata ciśnienia</t>
  </si>
  <si>
    <r>
      <t>p</t>
    </r>
    <r>
      <rPr>
        <vertAlign val="subscript"/>
        <sz val="10"/>
        <rFont val="Calibri"/>
        <family val="2"/>
        <charset val="238"/>
        <scheme val="minor"/>
      </rPr>
      <t>c</t>
    </r>
  </si>
  <si>
    <r>
      <t>t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</si>
  <si>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t>k</t>
  </si>
  <si>
    <t>chropowatość bezwzgledna ścianik przewodu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</si>
</sst>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name val="Arial CE"/>
      <charset val="238"/>
    </font>
    <font>
      <sz val="8"/>
      <name val="Arial CE"/>
      <charset val="238"/>
    </font>
    <font>
      <sz val="10"/>
      <name val="Symbol"/>
      <family val="1"/>
      <charset val="2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3" borderId="0" xfId="0" applyFont="1" applyFill="1"/>
    <xf numFmtId="0" fontId="3" fillId="4" borderId="1" xfId="0" applyFont="1" applyFill="1" applyBorder="1"/>
    <xf numFmtId="1" fontId="3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4" borderId="1" xfId="0" quotePrefix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AP43"/>
  <sheetViews>
    <sheetView topLeftCell="A2" zoomScale="75" workbookViewId="0">
      <selection activeCell="H27" sqref="H27"/>
    </sheetView>
  </sheetViews>
  <sheetFormatPr defaultRowHeight="14.25"/>
  <cols>
    <col min="1" max="1" width="6" customWidth="1"/>
    <col min="2" max="2" width="8" customWidth="1"/>
    <col min="3" max="3" width="7.125" customWidth="1"/>
    <col min="4" max="4" width="7.625" customWidth="1"/>
    <col min="5" max="5" width="6" customWidth="1"/>
    <col min="6" max="6" width="7.125" customWidth="1"/>
    <col min="7" max="8" width="6.625" customWidth="1"/>
    <col min="9" max="9" width="7.125" customWidth="1"/>
    <col min="10" max="10" width="6.75" customWidth="1"/>
    <col min="11" max="11" width="5.875" customWidth="1"/>
    <col min="12" max="12" width="5" customWidth="1"/>
    <col min="13" max="13" width="7" customWidth="1"/>
    <col min="14" max="14" width="7.625" customWidth="1"/>
    <col min="15" max="15" width="10.25" customWidth="1"/>
    <col min="16" max="16" width="6.75" customWidth="1"/>
    <col min="20" max="20" width="19.875" customWidth="1"/>
    <col min="26" max="26" width="11.25" customWidth="1"/>
  </cols>
  <sheetData>
    <row r="1" spans="1:4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5">
      <c r="A2" s="26" t="s">
        <v>53</v>
      </c>
      <c r="B2" s="2">
        <v>26</v>
      </c>
      <c r="C2" s="1"/>
      <c r="D2" s="26" t="s">
        <v>0</v>
      </c>
      <c r="E2" s="26">
        <f>101325/(273+B2)/287.1</f>
        <v>1.1803538790045536</v>
      </c>
      <c r="F2" s="26" t="s">
        <v>14</v>
      </c>
      <c r="G2" s="26"/>
      <c r="H2" s="26">
        <f>(-0.5028033+0.14791508*(LN(273+B2))^2)^2*0.000001/E2</f>
        <v>1.5691804480075556E-5</v>
      </c>
      <c r="I2" s="1"/>
      <c r="J2" s="26" t="s">
        <v>1</v>
      </c>
      <c r="K2" s="2">
        <v>0.1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5.75">
      <c r="A3" s="30" t="s">
        <v>2</v>
      </c>
      <c r="B3" s="31" t="s">
        <v>40</v>
      </c>
      <c r="C3" s="31" t="s">
        <v>41</v>
      </c>
      <c r="D3" s="32" t="s">
        <v>21</v>
      </c>
      <c r="E3" s="33" t="s">
        <v>10</v>
      </c>
      <c r="F3" s="32" t="s">
        <v>3</v>
      </c>
      <c r="G3" s="32" t="s">
        <v>4</v>
      </c>
      <c r="H3" s="32" t="s">
        <v>5</v>
      </c>
      <c r="I3" s="32" t="s">
        <v>6</v>
      </c>
      <c r="J3" s="31" t="s">
        <v>7</v>
      </c>
      <c r="K3" s="32" t="s">
        <v>8</v>
      </c>
      <c r="L3" s="32" t="s">
        <v>9</v>
      </c>
      <c r="M3" s="32" t="s">
        <v>42</v>
      </c>
      <c r="N3" s="32" t="s">
        <v>43</v>
      </c>
      <c r="O3" s="32" t="s">
        <v>44</v>
      </c>
      <c r="P3" s="32" t="s">
        <v>45</v>
      </c>
      <c r="Q3" s="1"/>
      <c r="R3" s="1" t="s">
        <v>11</v>
      </c>
      <c r="S3" s="1" t="s">
        <v>12</v>
      </c>
      <c r="T3" s="38" t="s">
        <v>13</v>
      </c>
      <c r="U3" s="38"/>
      <c r="V3" s="38"/>
      <c r="W3" s="38"/>
      <c r="X3" s="38"/>
      <c r="Y3" s="38"/>
      <c r="Z3" s="38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>
        <v>50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>
      <c r="A5" s="6">
        <v>1</v>
      </c>
      <c r="B5" s="7">
        <v>100</v>
      </c>
      <c r="C5" s="27">
        <f t="shared" ref="C5:C17" si="0">B5*(273+$B$2)/293</f>
        <v>102.04778156996586</v>
      </c>
      <c r="D5" s="8">
        <v>3.5</v>
      </c>
      <c r="E5" s="10">
        <v>2.1</v>
      </c>
      <c r="F5" s="7">
        <v>125</v>
      </c>
      <c r="G5" s="3"/>
      <c r="H5" s="3"/>
      <c r="I5" s="28">
        <f>IF((F5&gt;0),F5,2*G5*H5/(G5+H5))</f>
        <v>125</v>
      </c>
      <c r="J5" s="29">
        <f t="shared" ref="J5:J17" si="1">Z5/I5*1000*$E$2*K5*K5/2</f>
        <v>0.70589355064048465</v>
      </c>
      <c r="K5" s="9">
        <f t="shared" ref="K5:K17" si="2">IF((F5&gt;0),C5/3600/PI()/F5/F5*10^6*4,C5/3600/G5/H5*10^6)</f>
        <v>2.3098892612866964</v>
      </c>
      <c r="L5" s="29">
        <f t="shared" ref="L5:L17" si="3">J5*D5</f>
        <v>2.4706274272416962</v>
      </c>
      <c r="M5" s="29">
        <f>$E$2*K5*K5/2</f>
        <v>3.1489412320062287</v>
      </c>
      <c r="N5" s="29">
        <f t="shared" ref="N5:N17" si="4">M5*E5</f>
        <v>6.6127765872130801</v>
      </c>
      <c r="O5" s="29">
        <f t="shared" ref="O5:O17" si="5">N5+L5</f>
        <v>9.0834040144547767</v>
      </c>
      <c r="P5" s="29">
        <f>P4+O5</f>
        <v>59.083404014454779</v>
      </c>
      <c r="Q5" s="11"/>
      <c r="R5" s="11">
        <f t="shared" ref="R5:R17" si="6">K5*I5/1000/$H$2</f>
        <v>18400.443239492033</v>
      </c>
      <c r="S5" s="1">
        <f>64/R5</f>
        <v>3.4781770833998017E-3</v>
      </c>
      <c r="T5" s="1">
        <f t="shared" ref="T5:Y17" si="7">(1/(-2*LOG(2.51/$R5/S5^0.5+$K$2/$I5/3.71)))^2</f>
        <v>3.706432470650961E-2</v>
      </c>
      <c r="U5" s="1">
        <f t="shared" si="7"/>
        <v>2.715432081018149E-2</v>
      </c>
      <c r="V5" s="1">
        <f t="shared" si="7"/>
        <v>2.812290862099007E-2</v>
      </c>
      <c r="W5" s="1">
        <f t="shared" si="7"/>
        <v>2.800955704936213E-2</v>
      </c>
      <c r="X5" s="1">
        <f t="shared" si="7"/>
        <v>2.8022562869859016E-2</v>
      </c>
      <c r="Y5" s="1">
        <f t="shared" si="7"/>
        <v>2.8021067187031595E-2</v>
      </c>
      <c r="Z5" s="1">
        <f t="shared" ref="Z5:Z17" si="8">IF((R5&lt;2300),S5,Y5)</f>
        <v>2.8021067187031595E-2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>
      <c r="A6" s="6">
        <v>2</v>
      </c>
      <c r="B6" s="7">
        <v>200</v>
      </c>
      <c r="C6" s="27">
        <f t="shared" si="0"/>
        <v>204.09556313993173</v>
      </c>
      <c r="D6" s="8">
        <v>5.5</v>
      </c>
      <c r="E6" s="10">
        <v>0.2</v>
      </c>
      <c r="F6" s="7">
        <v>125</v>
      </c>
      <c r="G6" s="3"/>
      <c r="H6" s="3"/>
      <c r="I6" s="28">
        <f>IF((F6&gt;0),F6,2*G6*H6/(G6+H6))</f>
        <v>125</v>
      </c>
      <c r="J6" s="29">
        <f t="shared" si="1"/>
        <v>2.4804467895627558</v>
      </c>
      <c r="K6" s="9">
        <f t="shared" si="2"/>
        <v>4.6197785225733927</v>
      </c>
      <c r="L6" s="29">
        <f t="shared" si="3"/>
        <v>13.642457342595156</v>
      </c>
      <c r="M6" s="29">
        <f>$E$2*K6*K6/2</f>
        <v>12.595764928024915</v>
      </c>
      <c r="N6" s="29">
        <f t="shared" si="4"/>
        <v>2.519152985604983</v>
      </c>
      <c r="O6" s="29">
        <f t="shared" si="5"/>
        <v>16.16161032820014</v>
      </c>
      <c r="P6" s="29">
        <f>P5+O6</f>
        <v>75.245014342654912</v>
      </c>
      <c r="Q6" s="11"/>
      <c r="R6" s="11">
        <f t="shared" si="6"/>
        <v>36800.886478984066</v>
      </c>
      <c r="S6" s="1">
        <f>64/R6</f>
        <v>1.7390885416999008E-3</v>
      </c>
      <c r="T6" s="1">
        <f t="shared" si="7"/>
        <v>3.3481199407778169E-2</v>
      </c>
      <c r="U6" s="1">
        <f t="shared" si="7"/>
        <v>2.3957593470920586E-2</v>
      </c>
      <c r="V6" s="1">
        <f t="shared" si="7"/>
        <v>2.467696220123904E-2</v>
      </c>
      <c r="W6" s="1">
        <f t="shared" si="7"/>
        <v>2.4610376031236666E-2</v>
      </c>
      <c r="X6" s="1">
        <f t="shared" si="7"/>
        <v>2.4616432634806992E-2</v>
      </c>
      <c r="Y6" s="1">
        <f t="shared" si="7"/>
        <v>2.4615880850990361E-2</v>
      </c>
      <c r="Z6" s="1">
        <f t="shared" si="8"/>
        <v>2.4615880850990361E-2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>
      <c r="A7" s="6">
        <v>3</v>
      </c>
      <c r="B7" s="7">
        <v>300</v>
      </c>
      <c r="C7" s="27">
        <f t="shared" si="0"/>
        <v>306.14334470989763</v>
      </c>
      <c r="D7" s="8">
        <v>5.5</v>
      </c>
      <c r="E7" s="10">
        <v>0.2</v>
      </c>
      <c r="F7" s="7">
        <v>160</v>
      </c>
      <c r="G7" s="3"/>
      <c r="H7" s="3"/>
      <c r="I7" s="28">
        <f t="shared" ref="I7:I17" si="9">IF((F7&gt;0),F7,2*G7*H7/(G7+H7))</f>
        <v>160</v>
      </c>
      <c r="J7" s="29">
        <f t="shared" si="1"/>
        <v>1.5511063843322475</v>
      </c>
      <c r="K7" s="9">
        <f t="shared" si="2"/>
        <v>4.2295335594849179</v>
      </c>
      <c r="L7" s="29">
        <f t="shared" si="3"/>
        <v>8.5310851138273609</v>
      </c>
      <c r="M7" s="29">
        <f>$E$2*K7*K7/2</f>
        <v>10.557648199817562</v>
      </c>
      <c r="N7" s="29">
        <f t="shared" si="4"/>
        <v>2.1115296399635124</v>
      </c>
      <c r="O7" s="29">
        <f t="shared" si="5"/>
        <v>10.642614753790873</v>
      </c>
      <c r="P7" s="29">
        <f>P5+O7</f>
        <v>69.726018768245652</v>
      </c>
      <c r="Q7" s="11"/>
      <c r="R7" s="11">
        <f t="shared" si="6"/>
        <v>43126.038842559457</v>
      </c>
      <c r="S7" s="1">
        <f>64/R7</f>
        <v>1.4840222222505819E-3</v>
      </c>
      <c r="T7" s="1">
        <f t="shared" si="7"/>
        <v>3.2467825831463015E-2</v>
      </c>
      <c r="U7" s="1">
        <f t="shared" si="7"/>
        <v>2.2838960409334134E-2</v>
      </c>
      <c r="V7" s="1">
        <f t="shared" si="7"/>
        <v>2.3569661201903624E-2</v>
      </c>
      <c r="W7" s="1">
        <f t="shared" si="7"/>
        <v>2.3501116876372571E-2</v>
      </c>
      <c r="X7" s="1">
        <f t="shared" si="7"/>
        <v>2.3507429393516556E-2</v>
      </c>
      <c r="Y7" s="1">
        <f t="shared" si="7"/>
        <v>2.3506847054957578E-2</v>
      </c>
      <c r="Z7" s="1">
        <f t="shared" si="8"/>
        <v>2.3506847054957578E-2</v>
      </c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>
      <c r="A8" s="6">
        <v>4</v>
      </c>
      <c r="B8" s="7">
        <v>500</v>
      </c>
      <c r="C8" s="27">
        <f t="shared" si="0"/>
        <v>510.23890784982933</v>
      </c>
      <c r="D8" s="8">
        <v>8</v>
      </c>
      <c r="E8" s="10">
        <v>0.2</v>
      </c>
      <c r="F8" s="7">
        <v>200</v>
      </c>
      <c r="G8" s="3"/>
      <c r="H8" s="3"/>
      <c r="I8" s="28">
        <f t="shared" si="9"/>
        <v>200</v>
      </c>
      <c r="J8" s="29">
        <f t="shared" si="1"/>
        <v>1.3238879855951495</v>
      </c>
      <c r="K8" s="9">
        <f t="shared" si="2"/>
        <v>4.5115024634505794</v>
      </c>
      <c r="L8" s="29">
        <f t="shared" si="3"/>
        <v>10.591103884761196</v>
      </c>
      <c r="M8" s="29">
        <f t="shared" ref="M8:M17" si="10">$E$2*K8*K8/2</f>
        <v>12.012257507347982</v>
      </c>
      <c r="N8" s="29">
        <f t="shared" si="4"/>
        <v>2.4024515014695966</v>
      </c>
      <c r="O8" s="29">
        <f t="shared" si="5"/>
        <v>12.993555386230792</v>
      </c>
      <c r="P8" s="29">
        <f t="shared" ref="P8:P17" si="11">P7+O8</f>
        <v>82.719574154476447</v>
      </c>
      <c r="Q8" s="11"/>
      <c r="R8" s="11">
        <f t="shared" si="6"/>
        <v>57501.385123412612</v>
      </c>
      <c r="S8" s="1">
        <f t="shared" ref="S8:S17" si="12">64/R8</f>
        <v>1.1130166666879365E-3</v>
      </c>
      <c r="T8" s="1">
        <f t="shared" si="7"/>
        <v>3.0981027563642689E-2</v>
      </c>
      <c r="U8" s="1">
        <f t="shared" si="7"/>
        <v>2.1410846238769762E-2</v>
      </c>
      <c r="V8" s="1">
        <f t="shared" si="7"/>
        <v>2.2099216140191336E-2</v>
      </c>
      <c r="W8" s="1">
        <f t="shared" si="7"/>
        <v>2.203730143799797E-2</v>
      </c>
      <c r="X8" s="1">
        <f t="shared" si="7"/>
        <v>2.204276790388067E-2</v>
      </c>
      <c r="Y8" s="1">
        <f t="shared" si="7"/>
        <v>2.204228447126309E-2</v>
      </c>
      <c r="Z8" s="1">
        <f t="shared" si="8"/>
        <v>2.204228447126309E-2</v>
      </c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>
      <c r="A9" s="6">
        <v>5</v>
      </c>
      <c r="B9" s="7">
        <v>1200</v>
      </c>
      <c r="C9" s="27">
        <f t="shared" si="0"/>
        <v>1224.5733788395905</v>
      </c>
      <c r="D9" s="8">
        <v>4</v>
      </c>
      <c r="E9" s="10">
        <v>0.2</v>
      </c>
      <c r="F9" s="7">
        <v>250</v>
      </c>
      <c r="G9" s="3"/>
      <c r="H9" s="3"/>
      <c r="I9" s="28">
        <f t="shared" si="9"/>
        <v>250</v>
      </c>
      <c r="J9" s="29">
        <f t="shared" si="1"/>
        <v>2.2255236487563614</v>
      </c>
      <c r="K9" s="9">
        <f t="shared" si="2"/>
        <v>6.9296677838600909</v>
      </c>
      <c r="L9" s="29">
        <f t="shared" si="3"/>
        <v>8.9020945950254458</v>
      </c>
      <c r="M9" s="29">
        <f t="shared" si="10"/>
        <v>28.340471088056074</v>
      </c>
      <c r="N9" s="29">
        <f t="shared" si="4"/>
        <v>5.6680942176112152</v>
      </c>
      <c r="O9" s="29">
        <f t="shared" si="5"/>
        <v>14.570188812636662</v>
      </c>
      <c r="P9" s="29">
        <f t="shared" si="11"/>
        <v>97.289762967113106</v>
      </c>
      <c r="Q9" s="11"/>
      <c r="R9" s="11">
        <f t="shared" si="6"/>
        <v>110402.65943695222</v>
      </c>
      <c r="S9" s="1">
        <f t="shared" si="12"/>
        <v>5.7969618056663346E-4</v>
      </c>
      <c r="T9" s="1">
        <f t="shared" si="7"/>
        <v>2.8190648769291761E-2</v>
      </c>
      <c r="U9" s="1">
        <f t="shared" si="7"/>
        <v>1.9141025620434772E-2</v>
      </c>
      <c r="V9" s="1">
        <f t="shared" si="7"/>
        <v>1.9668543046020358E-2</v>
      </c>
      <c r="W9" s="1">
        <f t="shared" si="7"/>
        <v>1.9629376279890826E-2</v>
      </c>
      <c r="X9" s="1">
        <f t="shared" si="7"/>
        <v>1.9632236829649482E-2</v>
      </c>
      <c r="Y9" s="1">
        <f t="shared" si="7"/>
        <v>1.9632027656151907E-2</v>
      </c>
      <c r="Z9" s="1">
        <f t="shared" si="8"/>
        <v>1.9632027656151907E-2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>
      <c r="A10" s="6">
        <v>6</v>
      </c>
      <c r="B10" s="7">
        <v>1800</v>
      </c>
      <c r="C10" s="27">
        <f t="shared" si="0"/>
        <v>1836.8600682593856</v>
      </c>
      <c r="D10" s="8">
        <v>5</v>
      </c>
      <c r="E10" s="10">
        <v>0.2</v>
      </c>
      <c r="F10" s="7">
        <v>315</v>
      </c>
      <c r="G10" s="3"/>
      <c r="H10" s="3"/>
      <c r="I10" s="28">
        <f t="shared" si="9"/>
        <v>315</v>
      </c>
      <c r="J10" s="29">
        <f t="shared" si="1"/>
        <v>1.5087798944037214</v>
      </c>
      <c r="K10" s="9">
        <f t="shared" si="2"/>
        <v>6.5473051623772562</v>
      </c>
      <c r="L10" s="29">
        <f t="shared" si="3"/>
        <v>7.543899472018607</v>
      </c>
      <c r="M10" s="29">
        <f t="shared" si="10"/>
        <v>25.299235786579313</v>
      </c>
      <c r="N10" s="29">
        <f t="shared" si="4"/>
        <v>5.059847157315863</v>
      </c>
      <c r="O10" s="29">
        <f t="shared" si="5"/>
        <v>12.60374662933447</v>
      </c>
      <c r="P10" s="29">
        <f t="shared" si="11"/>
        <v>109.89350959644757</v>
      </c>
      <c r="Q10" s="11"/>
      <c r="R10" s="11">
        <f t="shared" si="6"/>
        <v>131431.73742494307</v>
      </c>
      <c r="S10" s="1">
        <f t="shared" si="12"/>
        <v>4.8694479167597234E-4</v>
      </c>
      <c r="T10" s="1">
        <f t="shared" si="7"/>
        <v>2.7378096818198906E-2</v>
      </c>
      <c r="U10" s="1">
        <f t="shared" si="7"/>
        <v>1.8292802696731305E-2</v>
      </c>
      <c r="V10" s="1">
        <f t="shared" si="7"/>
        <v>1.8822779786066397E-2</v>
      </c>
      <c r="W10" s="1">
        <f t="shared" si="7"/>
        <v>1.8783061534026015E-2</v>
      </c>
      <c r="X10" s="1">
        <f t="shared" si="7"/>
        <v>1.8785987485695415E-2</v>
      </c>
      <c r="Y10" s="1">
        <f t="shared" si="7"/>
        <v>1.8785771663082814E-2</v>
      </c>
      <c r="Z10" s="1">
        <f t="shared" si="8"/>
        <v>1.8785771663082814E-2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>
      <c r="A11" s="6">
        <v>7</v>
      </c>
      <c r="B11" s="7">
        <v>2400</v>
      </c>
      <c r="C11" s="27">
        <f t="shared" si="0"/>
        <v>2449.1467576791811</v>
      </c>
      <c r="D11" s="8">
        <v>3.7</v>
      </c>
      <c r="E11" s="10">
        <v>0.2</v>
      </c>
      <c r="F11" s="7">
        <v>400</v>
      </c>
      <c r="G11" s="3"/>
      <c r="H11" s="3"/>
      <c r="I11" s="28">
        <f t="shared" si="9"/>
        <v>400</v>
      </c>
      <c r="J11" s="29">
        <f t="shared" si="1"/>
        <v>0.79180460417037835</v>
      </c>
      <c r="K11" s="9">
        <f t="shared" si="2"/>
        <v>5.4138029561406951</v>
      </c>
      <c r="L11" s="29">
        <f t="shared" si="3"/>
        <v>2.9296770354303998</v>
      </c>
      <c r="M11" s="29">
        <f t="shared" si="10"/>
        <v>17.297650810581093</v>
      </c>
      <c r="N11" s="29">
        <f t="shared" si="4"/>
        <v>3.4595301621162187</v>
      </c>
      <c r="O11" s="29">
        <f t="shared" si="5"/>
        <v>6.389207197546618</v>
      </c>
      <c r="P11" s="29">
        <f t="shared" si="11"/>
        <v>116.28271679399418</v>
      </c>
      <c r="Q11" s="11"/>
      <c r="R11" s="11">
        <f t="shared" si="6"/>
        <v>138003.32429619026</v>
      </c>
      <c r="S11" s="1">
        <f t="shared" si="12"/>
        <v>4.6375694445330686E-4</v>
      </c>
      <c r="T11" s="1">
        <f t="shared" si="7"/>
        <v>2.7051177876193232E-2</v>
      </c>
      <c r="U11" s="1">
        <f t="shared" si="7"/>
        <v>1.7781046424931297E-2</v>
      </c>
      <c r="V11" s="1">
        <f t="shared" si="7"/>
        <v>1.8352332706852596E-2</v>
      </c>
      <c r="W11" s="1">
        <f t="shared" si="7"/>
        <v>1.8306828296723743E-2</v>
      </c>
      <c r="X11" s="1">
        <f t="shared" si="7"/>
        <v>1.8310385789432265E-2</v>
      </c>
      <c r="Y11" s="1">
        <f t="shared" si="7"/>
        <v>1.8310107258866067E-2</v>
      </c>
      <c r="Z11" s="1">
        <f t="shared" si="8"/>
        <v>1.8310107258866067E-2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>
      <c r="A12" s="6">
        <v>8</v>
      </c>
      <c r="B12" s="7">
        <v>2800</v>
      </c>
      <c r="C12" s="27">
        <f t="shared" si="0"/>
        <v>2857.3378839590446</v>
      </c>
      <c r="D12" s="8">
        <v>9.5</v>
      </c>
      <c r="E12" s="10">
        <v>0.2</v>
      </c>
      <c r="F12" s="7">
        <v>400</v>
      </c>
      <c r="G12" s="3"/>
      <c r="H12" s="3"/>
      <c r="I12" s="28">
        <f t="shared" si="9"/>
        <v>400</v>
      </c>
      <c r="J12" s="29">
        <f t="shared" si="1"/>
        <v>1.0545279064355733</v>
      </c>
      <c r="K12" s="9">
        <f t="shared" si="2"/>
        <v>6.3161034488308108</v>
      </c>
      <c r="L12" s="29">
        <f t="shared" si="3"/>
        <v>10.018015111137945</v>
      </c>
      <c r="M12" s="29">
        <f t="shared" si="10"/>
        <v>23.544024714402045</v>
      </c>
      <c r="N12" s="29">
        <f t="shared" si="4"/>
        <v>4.7088049428804091</v>
      </c>
      <c r="O12" s="29">
        <f t="shared" si="5"/>
        <v>14.726820054018354</v>
      </c>
      <c r="P12" s="29">
        <f t="shared" si="11"/>
        <v>131.00953684801254</v>
      </c>
      <c r="Q12" s="11"/>
      <c r="R12" s="11">
        <f t="shared" si="6"/>
        <v>161003.87834555531</v>
      </c>
      <c r="S12" s="1">
        <f t="shared" si="12"/>
        <v>3.9750595238854876E-4</v>
      </c>
      <c r="T12" s="1">
        <f t="shared" si="7"/>
        <v>2.6509363254536653E-2</v>
      </c>
      <c r="U12" s="1">
        <f t="shared" si="7"/>
        <v>1.7427924450999742E-2</v>
      </c>
      <c r="V12" s="1">
        <f t="shared" si="7"/>
        <v>1.795244539561516E-2</v>
      </c>
      <c r="W12" s="1">
        <f t="shared" si="7"/>
        <v>1.7913171577933318E-2</v>
      </c>
      <c r="X12" s="1">
        <f t="shared" si="7"/>
        <v>1.791606055801306E-2</v>
      </c>
      <c r="Y12" s="1">
        <f t="shared" si="7"/>
        <v>1.7915847765662789E-2</v>
      </c>
      <c r="Z12" s="1">
        <f t="shared" si="8"/>
        <v>1.7915847765662789E-2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" customHeight="1">
      <c r="A13" s="6">
        <v>9</v>
      </c>
      <c r="B13" s="7">
        <v>3200</v>
      </c>
      <c r="C13" s="27">
        <f t="shared" si="0"/>
        <v>3265.5290102389076</v>
      </c>
      <c r="D13" s="8">
        <v>6</v>
      </c>
      <c r="E13" s="10">
        <v>0.2</v>
      </c>
      <c r="F13" s="7">
        <v>500</v>
      </c>
      <c r="G13" s="3"/>
      <c r="H13" s="3"/>
      <c r="I13" s="28">
        <f t="shared" si="9"/>
        <v>500</v>
      </c>
      <c r="J13" s="29">
        <f t="shared" si="1"/>
        <v>0.44997111547442276</v>
      </c>
      <c r="K13" s="9">
        <f t="shared" si="2"/>
        <v>4.6197785225733927</v>
      </c>
      <c r="L13" s="29">
        <f t="shared" si="3"/>
        <v>2.6998266928465364</v>
      </c>
      <c r="M13" s="29">
        <f t="shared" si="10"/>
        <v>12.595764928024915</v>
      </c>
      <c r="N13" s="29">
        <f t="shared" si="4"/>
        <v>2.519152985604983</v>
      </c>
      <c r="O13" s="29">
        <f t="shared" si="5"/>
        <v>5.2189796784515199</v>
      </c>
      <c r="P13" s="29">
        <f t="shared" si="11"/>
        <v>136.22851652646406</v>
      </c>
      <c r="Q13" s="11"/>
      <c r="R13" s="11">
        <f t="shared" si="6"/>
        <v>147203.54591593627</v>
      </c>
      <c r="S13" s="1">
        <f t="shared" si="12"/>
        <v>4.3477213542497521E-4</v>
      </c>
      <c r="T13" s="1">
        <f t="shared" si="7"/>
        <v>2.6705243134583841E-2</v>
      </c>
      <c r="U13" s="1">
        <f t="shared" si="7"/>
        <v>1.7307037859992252E-2</v>
      </c>
      <c r="V13" s="1">
        <f t="shared" si="7"/>
        <v>1.790823065807581E-2</v>
      </c>
      <c r="W13" s="1">
        <f t="shared" si="7"/>
        <v>1.7858261054087381E-2</v>
      </c>
      <c r="X13" s="1">
        <f t="shared" si="7"/>
        <v>1.7862332668821465E-2</v>
      </c>
      <c r="Y13" s="1">
        <f t="shared" si="7"/>
        <v>1.7862000364632903E-2</v>
      </c>
      <c r="Z13" s="1">
        <f t="shared" si="8"/>
        <v>1.7862000364632903E-2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>
      <c r="A14" s="6">
        <v>10</v>
      </c>
      <c r="B14" s="7">
        <v>3600</v>
      </c>
      <c r="C14" s="27">
        <f t="shared" si="0"/>
        <v>3673.7201365187711</v>
      </c>
      <c r="D14" s="8">
        <v>6</v>
      </c>
      <c r="E14" s="10">
        <v>0.2</v>
      </c>
      <c r="F14" s="7">
        <v>500</v>
      </c>
      <c r="G14" s="3"/>
      <c r="H14" s="3"/>
      <c r="I14" s="28">
        <f t="shared" si="9"/>
        <v>500</v>
      </c>
      <c r="J14" s="29">
        <f t="shared" si="1"/>
        <v>0.55965339636911537</v>
      </c>
      <c r="K14" s="9">
        <f t="shared" si="2"/>
        <v>5.1972508378950657</v>
      </c>
      <c r="L14" s="29">
        <f t="shared" si="3"/>
        <v>3.3579203782146925</v>
      </c>
      <c r="M14" s="29">
        <f t="shared" si="10"/>
        <v>15.941514987031526</v>
      </c>
      <c r="N14" s="29">
        <f t="shared" si="4"/>
        <v>3.1883029974063053</v>
      </c>
      <c r="O14" s="29">
        <f t="shared" si="5"/>
        <v>6.5462233756209978</v>
      </c>
      <c r="P14" s="29">
        <f t="shared" si="11"/>
        <v>142.77473990208506</v>
      </c>
      <c r="Q14" s="11"/>
      <c r="R14" s="11">
        <f t="shared" si="6"/>
        <v>165603.98915542825</v>
      </c>
      <c r="S14" s="1">
        <f t="shared" si="12"/>
        <v>3.8646412037775588E-4</v>
      </c>
      <c r="T14" s="1">
        <f t="shared" si="7"/>
        <v>2.6292019802207665E-2</v>
      </c>
      <c r="U14" s="1">
        <f t="shared" si="7"/>
        <v>1.70290339195075E-2</v>
      </c>
      <c r="V14" s="1">
        <f t="shared" si="7"/>
        <v>1.7595163735495155E-2</v>
      </c>
      <c r="W14" s="1">
        <f t="shared" si="7"/>
        <v>1.7550085993392018E-2</v>
      </c>
      <c r="X14" s="1">
        <f t="shared" si="7"/>
        <v>1.7553607004044736E-2</v>
      </c>
      <c r="Y14" s="1">
        <f t="shared" si="7"/>
        <v>1.7553331563041379E-2</v>
      </c>
      <c r="Z14" s="1">
        <f t="shared" si="8"/>
        <v>1.7553331563041379E-2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>
      <c r="A15" s="6">
        <v>11</v>
      </c>
      <c r="B15" s="7">
        <v>4230</v>
      </c>
      <c r="C15" s="27">
        <f t="shared" si="0"/>
        <v>4316.6211604095561</v>
      </c>
      <c r="D15" s="8">
        <v>6</v>
      </c>
      <c r="E15" s="10">
        <v>0.2</v>
      </c>
      <c r="F15" s="7">
        <v>500</v>
      </c>
      <c r="G15" s="3"/>
      <c r="H15" s="3"/>
      <c r="I15" s="28">
        <f t="shared" si="9"/>
        <v>500</v>
      </c>
      <c r="J15" s="29">
        <f t="shared" si="1"/>
        <v>0.75529429335799336</v>
      </c>
      <c r="K15" s="9">
        <f t="shared" si="2"/>
        <v>6.1067697345267025</v>
      </c>
      <c r="L15" s="29">
        <f t="shared" si="3"/>
        <v>4.5317657601479606</v>
      </c>
      <c r="M15" s="29">
        <f t="shared" si="10"/>
        <v>22.009254128970404</v>
      </c>
      <c r="N15" s="29">
        <f t="shared" si="4"/>
        <v>4.4018508257940807</v>
      </c>
      <c r="O15" s="29">
        <f t="shared" si="5"/>
        <v>8.9336165859420404</v>
      </c>
      <c r="P15" s="29">
        <f t="shared" si="11"/>
        <v>151.70835648802711</v>
      </c>
      <c r="Q15" s="11"/>
      <c r="R15" s="11">
        <f t="shared" si="6"/>
        <v>194584.68725762822</v>
      </c>
      <c r="S15" s="1">
        <f t="shared" si="12"/>
        <v>3.2890563436404751E-4</v>
      </c>
      <c r="T15" s="1">
        <f t="shared" si="7"/>
        <v>2.5744095688917487E-2</v>
      </c>
      <c r="U15" s="1">
        <f t="shared" si="7"/>
        <v>1.6675866958413849E-2</v>
      </c>
      <c r="V15" s="1">
        <f t="shared" si="7"/>
        <v>1.7194724501788154E-2</v>
      </c>
      <c r="W15" s="1">
        <f t="shared" si="7"/>
        <v>1.7155921870577823E-2</v>
      </c>
      <c r="X15" s="1">
        <f t="shared" si="7"/>
        <v>1.715877130676631E-2</v>
      </c>
      <c r="Y15" s="1">
        <f t="shared" si="7"/>
        <v>1.7158561778879467E-2</v>
      </c>
      <c r="Z15" s="1">
        <f t="shared" si="8"/>
        <v>1.7158561778879467E-2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>
      <c r="A16" s="6">
        <v>12</v>
      </c>
      <c r="B16" s="7">
        <v>4800</v>
      </c>
      <c r="C16" s="27">
        <f t="shared" si="0"/>
        <v>4898.2935153583621</v>
      </c>
      <c r="D16" s="8">
        <v>6</v>
      </c>
      <c r="E16" s="10">
        <v>0.2</v>
      </c>
      <c r="F16" s="7">
        <v>500</v>
      </c>
      <c r="G16" s="3"/>
      <c r="H16" s="3"/>
      <c r="I16" s="28">
        <f t="shared" si="9"/>
        <v>500</v>
      </c>
      <c r="J16" s="29">
        <f t="shared" si="1"/>
        <v>0.95625713730764517</v>
      </c>
      <c r="K16" s="9">
        <f t="shared" si="2"/>
        <v>6.9296677838600909</v>
      </c>
      <c r="L16" s="29">
        <f t="shared" si="3"/>
        <v>5.737542823845871</v>
      </c>
      <c r="M16" s="29">
        <f t="shared" si="10"/>
        <v>28.340471088056074</v>
      </c>
      <c r="N16" s="29">
        <f t="shared" si="4"/>
        <v>5.6680942176112152</v>
      </c>
      <c r="O16" s="29">
        <f t="shared" si="5"/>
        <v>11.405637041457087</v>
      </c>
      <c r="P16" s="29">
        <f t="shared" si="11"/>
        <v>163.11399352948419</v>
      </c>
      <c r="Q16" s="11"/>
      <c r="R16" s="11">
        <f t="shared" si="6"/>
        <v>220805.31887390444</v>
      </c>
      <c r="S16" s="1">
        <f t="shared" si="12"/>
        <v>2.8984809028331673E-4</v>
      </c>
      <c r="T16" s="1">
        <f t="shared" si="7"/>
        <v>2.5328554091118633E-2</v>
      </c>
      <c r="U16" s="1">
        <f t="shared" si="7"/>
        <v>1.6420312880742079E-2</v>
      </c>
      <c r="V16" s="1">
        <f t="shared" si="7"/>
        <v>1.6902898916138338E-2</v>
      </c>
      <c r="W16" s="1">
        <f t="shared" si="7"/>
        <v>1.6868654516265406E-2</v>
      </c>
      <c r="X16" s="1">
        <f t="shared" si="7"/>
        <v>1.6871042563825558E-2</v>
      </c>
      <c r="Y16" s="1">
        <f t="shared" si="7"/>
        <v>1.6870875828712922E-2</v>
      </c>
      <c r="Z16" s="1">
        <f t="shared" si="8"/>
        <v>1.6870875828712922E-2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>
      <c r="A17" s="6">
        <v>13</v>
      </c>
      <c r="B17" s="7">
        <v>5400</v>
      </c>
      <c r="C17" s="27">
        <f t="shared" si="0"/>
        <v>5510.5802047781572</v>
      </c>
      <c r="D17" s="8">
        <v>6</v>
      </c>
      <c r="E17" s="10">
        <v>1.45</v>
      </c>
      <c r="F17" s="7">
        <v>630</v>
      </c>
      <c r="G17" s="3"/>
      <c r="H17" s="3"/>
      <c r="I17" s="28">
        <f t="shared" si="9"/>
        <v>630</v>
      </c>
      <c r="J17" s="29">
        <f t="shared" si="1"/>
        <v>0.38073822472017554</v>
      </c>
      <c r="K17" s="9">
        <f t="shared" si="2"/>
        <v>4.9104788717829431</v>
      </c>
      <c r="L17" s="29">
        <f t="shared" si="3"/>
        <v>2.2844293483210532</v>
      </c>
      <c r="M17" s="29">
        <f t="shared" si="10"/>
        <v>14.230820129950867</v>
      </c>
      <c r="N17" s="29">
        <f t="shared" si="4"/>
        <v>20.634689188428759</v>
      </c>
      <c r="O17" s="29">
        <f t="shared" si="5"/>
        <v>22.919118536749814</v>
      </c>
      <c r="P17" s="29">
        <f t="shared" si="11"/>
        <v>186.033112066234</v>
      </c>
      <c r="Q17" s="11"/>
      <c r="R17" s="11">
        <f t="shared" si="6"/>
        <v>197147.60613741464</v>
      </c>
      <c r="S17" s="1">
        <f t="shared" si="12"/>
        <v>3.2462986111731482E-4</v>
      </c>
      <c r="T17" s="1">
        <f t="shared" si="7"/>
        <v>2.5595383314974841E-2</v>
      </c>
      <c r="U17" s="1">
        <f t="shared" si="7"/>
        <v>1.6332978044423633E-2</v>
      </c>
      <c r="V17" s="1">
        <f t="shared" si="7"/>
        <v>1.6897182678135406E-2</v>
      </c>
      <c r="W17" s="1">
        <f t="shared" si="7"/>
        <v>1.6852064330816121E-2</v>
      </c>
      <c r="X17" s="1">
        <f t="shared" si="7"/>
        <v>1.6855601575713797E-2</v>
      </c>
      <c r="Y17" s="1">
        <f t="shared" si="7"/>
        <v>1.6855323824160988E-2</v>
      </c>
      <c r="Z17" s="1">
        <f t="shared" si="8"/>
        <v>1.6855323824160988E-2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2"/>
      <c r="O18" s="12"/>
      <c r="P18" s="13"/>
      <c r="Q18" s="11"/>
      <c r="R18" s="1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2"/>
      <c r="O19" s="12"/>
      <c r="P19" s="13"/>
      <c r="Q19" s="11"/>
      <c r="R19" s="1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>
      <c r="A20" s="14"/>
      <c r="B20" s="15"/>
      <c r="C20" s="15"/>
      <c r="D20" s="16"/>
      <c r="E20" s="17"/>
      <c r="F20" s="18"/>
      <c r="G20" s="18"/>
      <c r="H20" s="19" t="s">
        <v>39</v>
      </c>
      <c r="I20" s="12"/>
      <c r="J20" s="12"/>
      <c r="K20" s="12"/>
      <c r="L20" s="12"/>
      <c r="M20" s="1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>
      <c r="A21" s="20" t="s">
        <v>15</v>
      </c>
      <c r="B21" s="21"/>
      <c r="C21" s="21"/>
      <c r="D21" s="22" t="s">
        <v>36</v>
      </c>
      <c r="E21" s="21"/>
      <c r="F21" s="23"/>
      <c r="G21" s="23"/>
      <c r="H21" s="24"/>
      <c r="I21" s="12" t="s">
        <v>37</v>
      </c>
      <c r="J21" s="12"/>
      <c r="K21" s="12"/>
      <c r="L21" s="12"/>
      <c r="M21" s="1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>
      <c r="A22" s="35" t="s">
        <v>16</v>
      </c>
      <c r="B22" s="1" t="s">
        <v>17</v>
      </c>
      <c r="C22" s="1"/>
      <c r="D22" s="1"/>
      <c r="E22" s="1"/>
      <c r="F22" s="1"/>
      <c r="G22" s="1"/>
      <c r="H22" s="25" t="s">
        <v>38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>
      <c r="A23" s="35" t="s">
        <v>18</v>
      </c>
      <c r="B23" s="1" t="s">
        <v>19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15">
      <c r="A24" s="36" t="s">
        <v>46</v>
      </c>
      <c r="B24" s="1" t="s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>
      <c r="A25" s="36" t="s">
        <v>13</v>
      </c>
      <c r="B25" s="1" t="s">
        <v>22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>
      <c r="A26" s="36" t="s">
        <v>23</v>
      </c>
      <c r="B26" s="1" t="s">
        <v>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>
      <c r="A27" s="36" t="s">
        <v>25</v>
      </c>
      <c r="B27" s="1" t="s">
        <v>26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>
      <c r="A28" s="36" t="s">
        <v>27</v>
      </c>
      <c r="B28" s="1" t="s">
        <v>28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>
      <c r="A29" s="36" t="s">
        <v>29</v>
      </c>
      <c r="B29" s="1" t="s">
        <v>30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>
      <c r="A30" s="36" t="s">
        <v>31</v>
      </c>
      <c r="B30" s="1" t="s">
        <v>47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>
      <c r="A31" s="34" t="s">
        <v>10</v>
      </c>
      <c r="B31" s="1" t="s">
        <v>32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15">
      <c r="A32" s="36" t="s">
        <v>48</v>
      </c>
      <c r="B32" s="1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15">
      <c r="A33" s="36" t="s">
        <v>49</v>
      </c>
      <c r="B33" s="1" t="s">
        <v>34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>
      <c r="A34" s="36" t="s">
        <v>50</v>
      </c>
      <c r="B34" s="1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15">
      <c r="A35" s="36" t="s">
        <v>52</v>
      </c>
      <c r="B35" s="1" t="s">
        <v>35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>
      <c r="A36" s="37" t="s">
        <v>54</v>
      </c>
      <c r="B36" s="1" t="s">
        <v>55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</sheetData>
  <mergeCells count="1">
    <mergeCell ref="T3:Z3"/>
  </mergeCells>
  <phoneticPr fontId="1" type="noConversion"/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P43"/>
  <sheetViews>
    <sheetView tabSelected="1" topLeftCell="A2" zoomScale="75" workbookViewId="0">
      <selection activeCell="N23" sqref="N23"/>
    </sheetView>
  </sheetViews>
  <sheetFormatPr defaultRowHeight="14.25"/>
  <cols>
    <col min="1" max="1" width="6" customWidth="1"/>
    <col min="2" max="2" width="8" customWidth="1"/>
    <col min="3" max="3" width="7.125" customWidth="1"/>
    <col min="4" max="4" width="7.625" customWidth="1"/>
    <col min="5" max="5" width="6" customWidth="1"/>
    <col min="6" max="6" width="7.125" customWidth="1"/>
    <col min="7" max="8" width="6.625" customWidth="1"/>
    <col min="9" max="9" width="7.125" customWidth="1"/>
    <col min="10" max="10" width="6.75" customWidth="1"/>
    <col min="11" max="11" width="5.875" customWidth="1"/>
    <col min="12" max="12" width="5" customWidth="1"/>
    <col min="13" max="13" width="7" customWidth="1"/>
    <col min="14" max="14" width="7.625" customWidth="1"/>
    <col min="15" max="15" width="10.25" customWidth="1"/>
    <col min="16" max="16" width="6.75" customWidth="1"/>
    <col min="20" max="20" width="19.875" customWidth="1"/>
    <col min="26" max="26" width="11.25" customWidth="1"/>
  </cols>
  <sheetData>
    <row r="1" spans="1:4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5">
      <c r="A2" s="26" t="s">
        <v>53</v>
      </c>
      <c r="B2" s="2">
        <v>26</v>
      </c>
      <c r="C2" s="1"/>
      <c r="D2" s="26" t="s">
        <v>0</v>
      </c>
      <c r="E2" s="26">
        <f>101325/(273+B2)/287.1</f>
        <v>1.1803538790045536</v>
      </c>
      <c r="F2" s="26" t="s">
        <v>14</v>
      </c>
      <c r="G2" s="26"/>
      <c r="H2" s="26">
        <f>(-0.5028033+0.14791508*(LN(273+B2))^2)^2*0.000001/E2</f>
        <v>1.5691804480075556E-5</v>
      </c>
      <c r="I2" s="1"/>
      <c r="J2" s="26" t="s">
        <v>1</v>
      </c>
      <c r="K2" s="2">
        <v>0.1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5.75">
      <c r="A3" s="30" t="s">
        <v>2</v>
      </c>
      <c r="B3" s="31" t="s">
        <v>40</v>
      </c>
      <c r="C3" s="31" t="s">
        <v>41</v>
      </c>
      <c r="D3" s="32" t="s">
        <v>21</v>
      </c>
      <c r="E3" s="33" t="s">
        <v>10</v>
      </c>
      <c r="F3" s="32" t="s">
        <v>3</v>
      </c>
      <c r="G3" s="32" t="s">
        <v>4</v>
      </c>
      <c r="H3" s="32" t="s">
        <v>5</v>
      </c>
      <c r="I3" s="32" t="s">
        <v>6</v>
      </c>
      <c r="J3" s="31" t="s">
        <v>7</v>
      </c>
      <c r="K3" s="32" t="s">
        <v>8</v>
      </c>
      <c r="L3" s="32" t="s">
        <v>9</v>
      </c>
      <c r="M3" s="32" t="s">
        <v>42</v>
      </c>
      <c r="N3" s="32" t="s">
        <v>43</v>
      </c>
      <c r="O3" s="32" t="s">
        <v>44</v>
      </c>
      <c r="P3" s="32" t="s">
        <v>45</v>
      </c>
      <c r="Q3" s="1"/>
      <c r="R3" s="1" t="s">
        <v>11</v>
      </c>
      <c r="S3" s="1" t="s">
        <v>12</v>
      </c>
      <c r="T3" s="38" t="s">
        <v>13</v>
      </c>
      <c r="U3" s="38"/>
      <c r="V3" s="38"/>
      <c r="W3" s="38"/>
      <c r="X3" s="38"/>
      <c r="Y3" s="38"/>
      <c r="Z3" s="38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>
        <v>50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>
      <c r="A5" s="6">
        <v>1</v>
      </c>
      <c r="B5" s="7">
        <v>100</v>
      </c>
      <c r="C5" s="27">
        <f t="shared" ref="C5:C17" si="0">B5*(273+$B$2)/293</f>
        <v>102.04778156996586</v>
      </c>
      <c r="D5" s="8">
        <v>3.5</v>
      </c>
      <c r="E5" s="10">
        <v>2.1</v>
      </c>
      <c r="F5" s="7"/>
      <c r="G5" s="3">
        <v>100</v>
      </c>
      <c r="H5" s="3">
        <v>100</v>
      </c>
      <c r="I5" s="28">
        <f>IF((F5&gt;0),F5,2*G5*H5/(G5+H5))</f>
        <v>100</v>
      </c>
      <c r="J5" s="29">
        <f t="shared" ref="J5:J17" si="1">Z5/I5*1000*$E$2*K5*K5/2</f>
        <v>1.3516994646838736</v>
      </c>
      <c r="K5" s="9">
        <f t="shared" ref="K5:K17" si="2">IF((F5&gt;0),C5/3600/PI()/F5/F5*10^6*4,C5/3600/G5/H5*10^6)</f>
        <v>2.8346605991657183</v>
      </c>
      <c r="L5" s="29">
        <f t="shared" ref="L5:L17" si="3">J5*D5</f>
        <v>4.7309481263935576</v>
      </c>
      <c r="M5" s="29">
        <f>$E$2*K5*K5/2</f>
        <v>4.7422491824616113</v>
      </c>
      <c r="N5" s="29">
        <f t="shared" ref="N5:N17" si="4">M5*E5</f>
        <v>9.9587232831693839</v>
      </c>
      <c r="O5" s="29">
        <f t="shared" ref="O5:O17" si="5">N5+L5</f>
        <v>14.689671409562941</v>
      </c>
      <c r="P5" s="29">
        <f>P4+O5</f>
        <v>64.689671409562948</v>
      </c>
      <c r="Q5" s="11"/>
      <c r="R5" s="11">
        <f t="shared" ref="R5:R17" si="6">K5*I5/1000/$H$2</f>
        <v>18064.592907495047</v>
      </c>
      <c r="S5" s="1">
        <f>64/R5</f>
        <v>3.5428420849409913E-3</v>
      </c>
      <c r="T5" s="1">
        <f t="shared" ref="T5:Y17" si="7">(1/(-2*LOG(2.51/$R5/S5^0.5+$K$2/$I5/3.71)))^2</f>
        <v>3.7430821366906772E-2</v>
      </c>
      <c r="U5" s="1">
        <f t="shared" si="7"/>
        <v>2.7678652270678502E-2</v>
      </c>
      <c r="V5" s="1">
        <f t="shared" si="7"/>
        <v>2.8596316608754314E-2</v>
      </c>
      <c r="W5" s="1">
        <f t="shared" si="7"/>
        <v>2.8493230878073095E-2</v>
      </c>
      <c r="X5" s="1">
        <f t="shared" si="7"/>
        <v>2.8504597009348875E-2</v>
      </c>
      <c r="Y5" s="1">
        <f t="shared" si="7"/>
        <v>2.8503341192674989E-2</v>
      </c>
      <c r="Z5" s="1">
        <f t="shared" ref="Z5:Z17" si="8">IF((R5&lt;2300),S5,Y5)</f>
        <v>2.8503341192674989E-2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>
      <c r="A6" s="6">
        <v>2</v>
      </c>
      <c r="B6" s="7">
        <v>200</v>
      </c>
      <c r="C6" s="27">
        <f t="shared" si="0"/>
        <v>204.09556313993173</v>
      </c>
      <c r="D6" s="8">
        <v>5.5</v>
      </c>
      <c r="E6" s="10">
        <v>0.2</v>
      </c>
      <c r="F6" s="7"/>
      <c r="G6" s="3">
        <v>100</v>
      </c>
      <c r="H6" s="3">
        <v>100</v>
      </c>
      <c r="I6" s="28">
        <f>IF((F6&gt;0),F6,2*G6*H6/(G6+H6))</f>
        <v>100</v>
      </c>
      <c r="J6" s="29">
        <f t="shared" si="1"/>
        <v>4.7780392374107636</v>
      </c>
      <c r="K6" s="9">
        <f t="shared" si="2"/>
        <v>5.6693211983314367</v>
      </c>
      <c r="L6" s="29">
        <f t="shared" si="3"/>
        <v>26.2792158057592</v>
      </c>
      <c r="M6" s="29">
        <f>$E$2*K6*K6/2</f>
        <v>18.968996729846445</v>
      </c>
      <c r="N6" s="29">
        <f t="shared" si="4"/>
        <v>3.7937993459692891</v>
      </c>
      <c r="O6" s="29">
        <f t="shared" si="5"/>
        <v>30.073015151728491</v>
      </c>
      <c r="P6" s="29">
        <f>P5+O6</f>
        <v>94.762686561291446</v>
      </c>
      <c r="Q6" s="11"/>
      <c r="R6" s="11">
        <f t="shared" si="6"/>
        <v>36129.185814990095</v>
      </c>
      <c r="S6" s="1">
        <f>64/R6</f>
        <v>1.7714210424704957E-3</v>
      </c>
      <c r="T6" s="1">
        <f t="shared" si="7"/>
        <v>3.3874337393847737E-2</v>
      </c>
      <c r="U6" s="1">
        <f t="shared" si="7"/>
        <v>2.4581404173326528E-2</v>
      </c>
      <c r="V6" s="1">
        <f t="shared" si="7"/>
        <v>2.5241362260554911E-2</v>
      </c>
      <c r="W6" s="1">
        <f t="shared" si="7"/>
        <v>2.51842231827238E-2</v>
      </c>
      <c r="X6" s="1">
        <f t="shared" si="7"/>
        <v>2.5189092027180237E-2</v>
      </c>
      <c r="Y6" s="1">
        <f t="shared" si="7"/>
        <v>2.5188676583473908E-2</v>
      </c>
      <c r="Z6" s="1">
        <f t="shared" si="8"/>
        <v>2.5188676583473908E-2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>
      <c r="A7" s="6">
        <v>3</v>
      </c>
      <c r="B7" s="7">
        <v>300</v>
      </c>
      <c r="C7" s="27">
        <f t="shared" si="0"/>
        <v>306.14334470989763</v>
      </c>
      <c r="D7" s="8">
        <v>5.5</v>
      </c>
      <c r="E7" s="10">
        <v>0.2</v>
      </c>
      <c r="F7" s="7"/>
      <c r="G7" s="3">
        <v>125</v>
      </c>
      <c r="H7" s="3">
        <v>100</v>
      </c>
      <c r="I7" s="28">
        <f t="shared" ref="I7:I17" si="9">IF((F7&gt;0),F7,2*G7*H7/(G7+H7))</f>
        <v>111.11111111111111</v>
      </c>
      <c r="J7" s="29">
        <f t="shared" si="1"/>
        <v>5.866701435720902</v>
      </c>
      <c r="K7" s="9">
        <f t="shared" si="2"/>
        <v>6.8031854379977252</v>
      </c>
      <c r="L7" s="29">
        <f t="shared" si="3"/>
        <v>32.266857896464963</v>
      </c>
      <c r="M7" s="29">
        <f>$E$2*K7*K7/2</f>
        <v>27.315355290978893</v>
      </c>
      <c r="N7" s="29">
        <f t="shared" si="4"/>
        <v>5.4630710581957791</v>
      </c>
      <c r="O7" s="29">
        <f t="shared" si="5"/>
        <v>37.729928954660743</v>
      </c>
      <c r="P7" s="29">
        <f>P5+O7</f>
        <v>102.4196003642237</v>
      </c>
      <c r="Q7" s="11"/>
      <c r="R7" s="11">
        <f t="shared" si="6"/>
        <v>48172.247753320131</v>
      </c>
      <c r="S7" s="1">
        <f>64/R7</f>
        <v>1.3285657818528716E-3</v>
      </c>
      <c r="T7" s="1">
        <f t="shared" si="7"/>
        <v>3.2424222463029444E-2</v>
      </c>
      <c r="U7" s="1">
        <f t="shared" si="7"/>
        <v>2.3321064805608811E-2</v>
      </c>
      <c r="V7" s="1">
        <f t="shared" si="7"/>
        <v>2.3907129152891129E-2</v>
      </c>
      <c r="W7" s="1">
        <f t="shared" si="7"/>
        <v>2.3860741903833714E-2</v>
      </c>
      <c r="X7" s="1">
        <f t="shared" si="7"/>
        <v>2.3864358287335897E-2</v>
      </c>
      <c r="Y7" s="1">
        <f t="shared" si="7"/>
        <v>2.3864076016444153E-2</v>
      </c>
      <c r="Z7" s="1">
        <f t="shared" si="8"/>
        <v>2.3864076016444153E-2</v>
      </c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>
      <c r="A8" s="6">
        <v>4</v>
      </c>
      <c r="B8" s="7">
        <v>500</v>
      </c>
      <c r="C8" s="27">
        <f t="shared" si="0"/>
        <v>510.23890784982933</v>
      </c>
      <c r="D8" s="8">
        <v>8</v>
      </c>
      <c r="E8" s="10">
        <v>0.2</v>
      </c>
      <c r="F8" s="7"/>
      <c r="G8" s="3">
        <v>160</v>
      </c>
      <c r="H8" s="3">
        <v>160</v>
      </c>
      <c r="I8" s="28">
        <f t="shared" si="9"/>
        <v>160</v>
      </c>
      <c r="J8" s="29">
        <f t="shared" si="1"/>
        <v>2.5448897408285904</v>
      </c>
      <c r="K8" s="9">
        <f t="shared" si="2"/>
        <v>5.5364464827455446</v>
      </c>
      <c r="L8" s="29">
        <f t="shared" si="3"/>
        <v>20.359117926628723</v>
      </c>
      <c r="M8" s="29">
        <f t="shared" ref="M8:M17" si="10">$E$2*K8*K8/2</f>
        <v>18.09024498924871</v>
      </c>
      <c r="N8" s="29">
        <f t="shared" si="4"/>
        <v>3.6180489978497423</v>
      </c>
      <c r="O8" s="29">
        <f t="shared" si="5"/>
        <v>23.977166924478468</v>
      </c>
      <c r="P8" s="29">
        <f t="shared" ref="P8:P17" si="11">P7+O8</f>
        <v>126.39676728870216</v>
      </c>
      <c r="Q8" s="11"/>
      <c r="R8" s="11">
        <f t="shared" si="6"/>
        <v>56451.852835922022</v>
      </c>
      <c r="S8" s="1">
        <f t="shared" ref="S8:S17" si="12">64/R8</f>
        <v>1.1337094671811172E-3</v>
      </c>
      <c r="T8" s="1">
        <f t="shared" si="7"/>
        <v>3.1279116293499575E-2</v>
      </c>
      <c r="U8" s="1">
        <f t="shared" si="7"/>
        <v>2.1923313330670515E-2</v>
      </c>
      <c r="V8" s="1">
        <f t="shared" si="7"/>
        <v>2.2557877337982458E-2</v>
      </c>
      <c r="W8" s="1">
        <f t="shared" si="7"/>
        <v>2.2504319077552268E-2</v>
      </c>
      <c r="X8" s="1">
        <f t="shared" si="7"/>
        <v>2.2508763089110952E-2</v>
      </c>
      <c r="Y8" s="1">
        <f t="shared" si="7"/>
        <v>2.2508393820789532E-2</v>
      </c>
      <c r="Z8" s="1">
        <f t="shared" si="8"/>
        <v>2.2508393820789532E-2</v>
      </c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>
      <c r="A9" s="6">
        <v>5</v>
      </c>
      <c r="B9" s="7">
        <v>1200</v>
      </c>
      <c r="C9" s="27">
        <f t="shared" si="0"/>
        <v>1224.5733788395905</v>
      </c>
      <c r="D9" s="8">
        <v>4</v>
      </c>
      <c r="E9" s="10">
        <v>0.2</v>
      </c>
      <c r="F9" s="7"/>
      <c r="G9" s="3">
        <v>250</v>
      </c>
      <c r="H9" s="3">
        <v>200</v>
      </c>
      <c r="I9" s="28">
        <f t="shared" si="9"/>
        <v>222.22222222222223</v>
      </c>
      <c r="J9" s="29">
        <f t="shared" si="1"/>
        <v>2.485217529630674</v>
      </c>
      <c r="K9" s="9">
        <f t="shared" si="2"/>
        <v>6.8031854379977252</v>
      </c>
      <c r="L9" s="29">
        <f t="shared" si="3"/>
        <v>9.940870118522696</v>
      </c>
      <c r="M9" s="29">
        <f t="shared" si="10"/>
        <v>27.315355290978893</v>
      </c>
      <c r="N9" s="29">
        <f t="shared" si="4"/>
        <v>5.4630710581957791</v>
      </c>
      <c r="O9" s="29">
        <f t="shared" si="5"/>
        <v>15.403941176718476</v>
      </c>
      <c r="P9" s="29">
        <f t="shared" si="11"/>
        <v>141.80070846542066</v>
      </c>
      <c r="Q9" s="11"/>
      <c r="R9" s="11">
        <f t="shared" si="6"/>
        <v>96344.495506640262</v>
      </c>
      <c r="S9" s="1">
        <f t="shared" si="12"/>
        <v>6.642828909264358E-4</v>
      </c>
      <c r="T9" s="1">
        <f t="shared" si="7"/>
        <v>2.8803229438757339E-2</v>
      </c>
      <c r="U9" s="1">
        <f t="shared" si="7"/>
        <v>1.9715154416181806E-2</v>
      </c>
      <c r="V9" s="1">
        <f t="shared" si="7"/>
        <v>2.0256347863702451E-2</v>
      </c>
      <c r="W9" s="1">
        <f t="shared" si="7"/>
        <v>2.0215513063623774E-2</v>
      </c>
      <c r="X9" s="1">
        <f t="shared" si="7"/>
        <v>2.0218544084178044E-2</v>
      </c>
      <c r="Y9" s="1">
        <f t="shared" si="7"/>
        <v>2.0218318826793421E-2</v>
      </c>
      <c r="Z9" s="1">
        <f t="shared" si="8"/>
        <v>2.0218318826793421E-2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>
      <c r="A10" s="6">
        <v>6</v>
      </c>
      <c r="B10" s="7">
        <v>1800</v>
      </c>
      <c r="C10" s="27">
        <f t="shared" si="0"/>
        <v>1836.8600682593856</v>
      </c>
      <c r="D10" s="8">
        <v>5</v>
      </c>
      <c r="E10" s="10">
        <v>0.2</v>
      </c>
      <c r="F10" s="7"/>
      <c r="G10" s="3">
        <v>400</v>
      </c>
      <c r="H10" s="3">
        <v>200</v>
      </c>
      <c r="I10" s="28">
        <f t="shared" si="9"/>
        <v>266.66666666666669</v>
      </c>
      <c r="J10" s="29">
        <f t="shared" si="1"/>
        <v>1.7619067267692463</v>
      </c>
      <c r="K10" s="9">
        <f t="shared" si="2"/>
        <v>6.3779863481228665</v>
      </c>
      <c r="L10" s="29">
        <f t="shared" si="3"/>
        <v>8.8095336338462324</v>
      </c>
      <c r="M10" s="29">
        <f t="shared" si="10"/>
        <v>24.007636486211911</v>
      </c>
      <c r="N10" s="29">
        <f t="shared" si="4"/>
        <v>4.8015272972423828</v>
      </c>
      <c r="O10" s="29">
        <f t="shared" si="5"/>
        <v>13.611060931088616</v>
      </c>
      <c r="P10" s="29">
        <f t="shared" si="11"/>
        <v>155.41176939650927</v>
      </c>
      <c r="Q10" s="11"/>
      <c r="R10" s="11">
        <f t="shared" si="6"/>
        <v>108387.55744497028</v>
      </c>
      <c r="S10" s="1">
        <f t="shared" si="12"/>
        <v>5.9047368082349859E-4</v>
      </c>
      <c r="T10" s="1">
        <f t="shared" si="7"/>
        <v>2.8206261499317816E-2</v>
      </c>
      <c r="U10" s="1">
        <f t="shared" si="7"/>
        <v>1.9060009480522087E-2</v>
      </c>
      <c r="V10" s="1">
        <f t="shared" si="7"/>
        <v>1.9609714645068058E-2</v>
      </c>
      <c r="W10" s="1">
        <f t="shared" si="7"/>
        <v>1.9567578818421347E-2</v>
      </c>
      <c r="X10" s="1">
        <f t="shared" si="7"/>
        <v>1.9570753888719008E-2</v>
      </c>
      <c r="Y10" s="1">
        <f t="shared" si="7"/>
        <v>1.9570514326763173E-2</v>
      </c>
      <c r="Z10" s="1">
        <f t="shared" si="8"/>
        <v>1.9570514326763173E-2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>
      <c r="A11" s="6">
        <v>7</v>
      </c>
      <c r="B11" s="7">
        <v>2400</v>
      </c>
      <c r="C11" s="27">
        <f t="shared" si="0"/>
        <v>2449.1467576791811</v>
      </c>
      <c r="D11" s="8">
        <v>3.7</v>
      </c>
      <c r="E11" s="10">
        <v>0.2</v>
      </c>
      <c r="F11" s="7"/>
      <c r="G11" s="3">
        <v>400</v>
      </c>
      <c r="H11" s="3">
        <v>250</v>
      </c>
      <c r="I11" s="28">
        <f t="shared" si="9"/>
        <v>307.69230769230768</v>
      </c>
      <c r="J11" s="29">
        <f t="shared" si="1"/>
        <v>1.6676662802109483</v>
      </c>
      <c r="K11" s="9">
        <f t="shared" si="2"/>
        <v>6.8031854379977252</v>
      </c>
      <c r="L11" s="29">
        <f t="shared" si="3"/>
        <v>6.1703652367805093</v>
      </c>
      <c r="M11" s="29">
        <f t="shared" si="10"/>
        <v>27.315355290978893</v>
      </c>
      <c r="N11" s="29">
        <f t="shared" si="4"/>
        <v>5.4630710581957791</v>
      </c>
      <c r="O11" s="29">
        <f t="shared" si="5"/>
        <v>11.633436294976288</v>
      </c>
      <c r="P11" s="29">
        <f t="shared" si="11"/>
        <v>167.04520569148556</v>
      </c>
      <c r="Q11" s="11"/>
      <c r="R11" s="11">
        <f t="shared" si="6"/>
        <v>133400.07070150189</v>
      </c>
      <c r="S11" s="1">
        <f t="shared" si="12"/>
        <v>4.7975986566909263E-4</v>
      </c>
      <c r="T11" s="1">
        <f t="shared" si="7"/>
        <v>2.734183584180146E-2</v>
      </c>
      <c r="U11" s="1">
        <f t="shared" si="7"/>
        <v>1.8301450065428319E-2</v>
      </c>
      <c r="V11" s="1">
        <f t="shared" si="7"/>
        <v>1.8821117319279091E-2</v>
      </c>
      <c r="W11" s="1">
        <f t="shared" si="7"/>
        <v>1.8782751957710377E-2</v>
      </c>
      <c r="X11" s="1">
        <f t="shared" si="7"/>
        <v>1.8785536913942517E-2</v>
      </c>
      <c r="Y11" s="1">
        <f t="shared" si="7"/>
        <v>1.8785334503345005E-2</v>
      </c>
      <c r="Z11" s="1">
        <f t="shared" si="8"/>
        <v>1.8785334503345005E-2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>
      <c r="A12" s="6">
        <v>8</v>
      </c>
      <c r="B12" s="7">
        <v>2800</v>
      </c>
      <c r="C12" s="27">
        <f t="shared" si="0"/>
        <v>2857.3378839590446</v>
      </c>
      <c r="D12" s="8">
        <v>9.5</v>
      </c>
      <c r="E12" s="10">
        <v>0.2</v>
      </c>
      <c r="F12" s="7"/>
      <c r="G12" s="3">
        <v>400</v>
      </c>
      <c r="H12" s="3">
        <v>315</v>
      </c>
      <c r="I12" s="28">
        <f t="shared" si="9"/>
        <v>352.44755244755243</v>
      </c>
      <c r="J12" s="29">
        <f t="shared" si="1"/>
        <v>1.2241805212590333</v>
      </c>
      <c r="K12" s="9">
        <f t="shared" si="2"/>
        <v>6.2992457759238203</v>
      </c>
      <c r="L12" s="29">
        <f t="shared" si="3"/>
        <v>11.629714951960816</v>
      </c>
      <c r="M12" s="29">
        <f t="shared" si="10"/>
        <v>23.418514481291922</v>
      </c>
      <c r="N12" s="29">
        <f t="shared" si="4"/>
        <v>4.6837028962583842</v>
      </c>
      <c r="O12" s="29">
        <f t="shared" si="5"/>
        <v>16.313417848219199</v>
      </c>
      <c r="P12" s="29">
        <f t="shared" si="11"/>
        <v>183.35862353970475</v>
      </c>
      <c r="Q12" s="11"/>
      <c r="R12" s="11">
        <f t="shared" si="6"/>
        <v>141484.92347128989</v>
      </c>
      <c r="S12" s="1">
        <f t="shared" si="12"/>
        <v>4.5234501620228728E-4</v>
      </c>
      <c r="T12" s="1">
        <f t="shared" si="7"/>
        <v>2.7039608403828005E-2</v>
      </c>
      <c r="U12" s="1">
        <f t="shared" si="7"/>
        <v>1.7927318480843852E-2</v>
      </c>
      <c r="V12" s="1">
        <f t="shared" si="7"/>
        <v>1.8461466141850458E-2</v>
      </c>
      <c r="W12" s="1">
        <f t="shared" si="7"/>
        <v>1.8421083090748237E-2</v>
      </c>
      <c r="X12" s="1">
        <f t="shared" si="7"/>
        <v>1.8424082983070397E-2</v>
      </c>
      <c r="Y12" s="1">
        <f t="shared" si="7"/>
        <v>1.8423859840315242E-2</v>
      </c>
      <c r="Z12" s="1">
        <f t="shared" si="8"/>
        <v>1.8423859840315242E-2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" customHeight="1">
      <c r="A13" s="6">
        <v>9</v>
      </c>
      <c r="B13" s="7">
        <v>3200</v>
      </c>
      <c r="C13" s="27">
        <f t="shared" si="0"/>
        <v>3265.5290102389076</v>
      </c>
      <c r="D13" s="8">
        <v>6</v>
      </c>
      <c r="E13" s="10">
        <v>0.2</v>
      </c>
      <c r="F13" s="7"/>
      <c r="G13" s="3">
        <v>500</v>
      </c>
      <c r="H13" s="3">
        <v>315</v>
      </c>
      <c r="I13" s="28">
        <f t="shared" si="9"/>
        <v>386.50306748466255</v>
      </c>
      <c r="J13" s="29">
        <f t="shared" si="1"/>
        <v>0.92608199100735378</v>
      </c>
      <c r="K13" s="9">
        <f t="shared" si="2"/>
        <v>5.7593104237017769</v>
      </c>
      <c r="L13" s="29">
        <f t="shared" si="3"/>
        <v>5.5564919460441224</v>
      </c>
      <c r="M13" s="29">
        <f t="shared" si="10"/>
        <v>19.575966390892173</v>
      </c>
      <c r="N13" s="29">
        <f t="shared" si="4"/>
        <v>3.9151932781784349</v>
      </c>
      <c r="O13" s="29">
        <f t="shared" si="5"/>
        <v>9.4716852242225578</v>
      </c>
      <c r="P13" s="29">
        <f t="shared" si="11"/>
        <v>192.83030876392732</v>
      </c>
      <c r="Q13" s="11"/>
      <c r="R13" s="11">
        <f t="shared" si="6"/>
        <v>141856.92589934758</v>
      </c>
      <c r="S13" s="1">
        <f t="shared" si="12"/>
        <v>4.5115879675420445E-4</v>
      </c>
      <c r="T13" s="1">
        <f t="shared" si="7"/>
        <v>2.6973002100556597E-2</v>
      </c>
      <c r="U13" s="1">
        <f t="shared" si="7"/>
        <v>1.7769576960820883E-2</v>
      </c>
      <c r="V13" s="1">
        <f t="shared" si="7"/>
        <v>1.8324524862518225E-2</v>
      </c>
      <c r="W13" s="1">
        <f t="shared" si="7"/>
        <v>1.8281279706259933E-2</v>
      </c>
      <c r="X13" s="1">
        <f t="shared" si="7"/>
        <v>1.8284588694406946E-2</v>
      </c>
      <c r="Y13" s="1">
        <f t="shared" si="7"/>
        <v>1.8284335144403214E-2</v>
      </c>
      <c r="Z13" s="1">
        <f t="shared" si="8"/>
        <v>1.8284335144403214E-2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>
      <c r="A14" s="6">
        <v>10</v>
      </c>
      <c r="B14" s="7">
        <v>3600</v>
      </c>
      <c r="C14" s="27">
        <f t="shared" si="0"/>
        <v>3673.7201365187711</v>
      </c>
      <c r="D14" s="8">
        <v>6</v>
      </c>
      <c r="E14" s="10">
        <v>0.2</v>
      </c>
      <c r="F14" s="7"/>
      <c r="G14" s="3">
        <v>630</v>
      </c>
      <c r="H14" s="3">
        <v>315</v>
      </c>
      <c r="I14" s="28">
        <f t="shared" si="9"/>
        <v>420</v>
      </c>
      <c r="J14" s="29">
        <f t="shared" si="1"/>
        <v>0.67824271642173117</v>
      </c>
      <c r="K14" s="9">
        <f t="shared" si="2"/>
        <v>5.1422414497337288</v>
      </c>
      <c r="L14" s="29">
        <f t="shared" si="3"/>
        <v>4.0694562985303868</v>
      </c>
      <c r="M14" s="29">
        <f t="shared" si="10"/>
        <v>15.605840553963782</v>
      </c>
      <c r="N14" s="29">
        <f t="shared" si="4"/>
        <v>3.1211681107927567</v>
      </c>
      <c r="O14" s="29">
        <f t="shared" si="5"/>
        <v>7.190624409323144</v>
      </c>
      <c r="P14" s="29">
        <f t="shared" si="11"/>
        <v>200.02093317325046</v>
      </c>
      <c r="Q14" s="11"/>
      <c r="R14" s="11">
        <f t="shared" si="6"/>
        <v>137634.9935809146</v>
      </c>
      <c r="S14" s="1">
        <f t="shared" si="12"/>
        <v>4.649980236485053E-4</v>
      </c>
      <c r="T14" s="1">
        <f t="shared" si="7"/>
        <v>2.7033542472038381E-2</v>
      </c>
      <c r="U14" s="1">
        <f t="shared" si="7"/>
        <v>1.7714113354116608E-2</v>
      </c>
      <c r="V14" s="1">
        <f t="shared" si="7"/>
        <v>1.829730515712254E-2</v>
      </c>
      <c r="W14" s="1">
        <f t="shared" si="7"/>
        <v>1.8250095486271684E-2</v>
      </c>
      <c r="X14" s="1">
        <f t="shared" si="7"/>
        <v>1.8253845058676058E-2</v>
      </c>
      <c r="Y14" s="1">
        <f t="shared" si="7"/>
        <v>1.8253546799488093E-2</v>
      </c>
      <c r="Z14" s="1">
        <f t="shared" si="8"/>
        <v>1.8253546799488093E-2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>
      <c r="A15" s="6">
        <v>11</v>
      </c>
      <c r="B15" s="7">
        <v>4230</v>
      </c>
      <c r="C15" s="27">
        <f t="shared" si="0"/>
        <v>4316.6211604095561</v>
      </c>
      <c r="D15" s="8">
        <v>6</v>
      </c>
      <c r="E15" s="10">
        <v>0.2</v>
      </c>
      <c r="F15" s="7"/>
      <c r="G15" s="3">
        <v>630</v>
      </c>
      <c r="H15" s="3">
        <v>315</v>
      </c>
      <c r="I15" s="28">
        <f t="shared" si="9"/>
        <v>420</v>
      </c>
      <c r="J15" s="29">
        <f t="shared" si="1"/>
        <v>0.91501820450206683</v>
      </c>
      <c r="K15" s="9">
        <f t="shared" si="2"/>
        <v>6.0421337034371314</v>
      </c>
      <c r="L15" s="29">
        <f t="shared" si="3"/>
        <v>5.4901092270124012</v>
      </c>
      <c r="M15" s="29">
        <f t="shared" si="10"/>
        <v>21.54581361481625</v>
      </c>
      <c r="N15" s="29">
        <f t="shared" si="4"/>
        <v>4.3091627229632499</v>
      </c>
      <c r="O15" s="29">
        <f t="shared" si="5"/>
        <v>9.7992719499756511</v>
      </c>
      <c r="P15" s="29">
        <f t="shared" si="11"/>
        <v>209.82020512322612</v>
      </c>
      <c r="Q15" s="11"/>
      <c r="R15" s="11">
        <f t="shared" si="6"/>
        <v>161721.11745757467</v>
      </c>
      <c r="S15" s="1">
        <f t="shared" si="12"/>
        <v>3.957429988497917E-4</v>
      </c>
      <c r="T15" s="1">
        <f t="shared" si="7"/>
        <v>2.6465636698790044E-2</v>
      </c>
      <c r="U15" s="1">
        <f t="shared" si="7"/>
        <v>1.7340202474637478E-2</v>
      </c>
      <c r="V15" s="1">
        <f t="shared" si="7"/>
        <v>1.7874573941828637E-2</v>
      </c>
      <c r="W15" s="1">
        <f t="shared" si="7"/>
        <v>1.7833961782850641E-2</v>
      </c>
      <c r="X15" s="1">
        <f t="shared" si="7"/>
        <v>1.783699302776099E-2</v>
      </c>
      <c r="Y15" s="1">
        <f t="shared" si="7"/>
        <v>1.7836766471728601E-2</v>
      </c>
      <c r="Z15" s="1">
        <f t="shared" si="8"/>
        <v>1.7836766471728601E-2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>
      <c r="A16" s="6">
        <v>12</v>
      </c>
      <c r="B16" s="7">
        <v>4800</v>
      </c>
      <c r="C16" s="27">
        <f t="shared" si="0"/>
        <v>4898.2935153583621</v>
      </c>
      <c r="D16" s="8">
        <v>6</v>
      </c>
      <c r="E16" s="10">
        <v>0.2</v>
      </c>
      <c r="F16" s="7"/>
      <c r="G16" s="3">
        <v>630</v>
      </c>
      <c r="H16" s="3">
        <v>315</v>
      </c>
      <c r="I16" s="28">
        <f t="shared" si="9"/>
        <v>420</v>
      </c>
      <c r="J16" s="29">
        <f t="shared" si="1"/>
        <v>1.1581824450790319</v>
      </c>
      <c r="K16" s="9">
        <f t="shared" si="2"/>
        <v>6.8563219329783065</v>
      </c>
      <c r="L16" s="29">
        <f t="shared" si="3"/>
        <v>6.9490946704741914</v>
      </c>
      <c r="M16" s="29">
        <f t="shared" si="10"/>
        <v>27.743716540380071</v>
      </c>
      <c r="N16" s="29">
        <f t="shared" si="4"/>
        <v>5.5487433080760145</v>
      </c>
      <c r="O16" s="29">
        <f t="shared" si="5"/>
        <v>12.497837978550205</v>
      </c>
      <c r="P16" s="29">
        <f t="shared" si="11"/>
        <v>222.31804310177631</v>
      </c>
      <c r="Q16" s="11"/>
      <c r="R16" s="11">
        <f t="shared" si="6"/>
        <v>183513.32477455286</v>
      </c>
      <c r="S16" s="1">
        <f t="shared" si="12"/>
        <v>3.4874851773637885E-4</v>
      </c>
      <c r="T16" s="1">
        <f t="shared" si="7"/>
        <v>2.6035207812636078E-2</v>
      </c>
      <c r="U16" s="1">
        <f t="shared" si="7"/>
        <v>1.7069778841835151E-2</v>
      </c>
      <c r="V16" s="1">
        <f t="shared" si="7"/>
        <v>1.756668183948883E-2</v>
      </c>
      <c r="W16" s="1">
        <f t="shared" si="7"/>
        <v>1.753085970757769E-2</v>
      </c>
      <c r="X16" s="1">
        <f t="shared" si="7"/>
        <v>1.7533397955130377E-2</v>
      </c>
      <c r="Y16" s="1">
        <f t="shared" si="7"/>
        <v>1.7533217881072306E-2</v>
      </c>
      <c r="Z16" s="1">
        <f t="shared" si="8"/>
        <v>1.7533217881072306E-2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>
      <c r="A17" s="6">
        <v>13</v>
      </c>
      <c r="B17" s="7">
        <v>5400</v>
      </c>
      <c r="C17" s="27">
        <f t="shared" si="0"/>
        <v>5510.5802047781572</v>
      </c>
      <c r="D17" s="8">
        <v>6</v>
      </c>
      <c r="E17" s="10">
        <v>1.45</v>
      </c>
      <c r="F17" s="7"/>
      <c r="G17" s="3">
        <v>630</v>
      </c>
      <c r="H17" s="3">
        <v>400</v>
      </c>
      <c r="I17" s="28">
        <f t="shared" si="9"/>
        <v>489.32038834951459</v>
      </c>
      <c r="J17" s="29">
        <f t="shared" si="1"/>
        <v>0.76765536755864028</v>
      </c>
      <c r="K17" s="9">
        <f t="shared" si="2"/>
        <v>6.0742727124979687</v>
      </c>
      <c r="L17" s="29">
        <f t="shared" si="3"/>
        <v>4.6059322053518414</v>
      </c>
      <c r="M17" s="29">
        <f t="shared" si="10"/>
        <v>21.775634001099242</v>
      </c>
      <c r="N17" s="29">
        <f t="shared" si="4"/>
        <v>31.5746693015939</v>
      </c>
      <c r="O17" s="29">
        <f t="shared" si="5"/>
        <v>36.180601506945742</v>
      </c>
      <c r="P17" s="29">
        <f t="shared" si="11"/>
        <v>258.49864460872203</v>
      </c>
      <c r="Q17" s="11"/>
      <c r="R17" s="11">
        <f t="shared" si="6"/>
        <v>189415.14893295776</v>
      </c>
      <c r="S17" s="1">
        <f t="shared" si="12"/>
        <v>3.3788216180455756E-4</v>
      </c>
      <c r="T17" s="1">
        <f t="shared" si="7"/>
        <v>2.5845123224448215E-2</v>
      </c>
      <c r="U17" s="1">
        <f t="shared" si="7"/>
        <v>1.6764555893206495E-2</v>
      </c>
      <c r="V17" s="1">
        <f t="shared" si="7"/>
        <v>1.7286487419675037E-2</v>
      </c>
      <c r="W17" s="1">
        <f t="shared" si="7"/>
        <v>1.7247313893982152E-2</v>
      </c>
      <c r="X17" s="1">
        <f t="shared" si="7"/>
        <v>1.7250200938778375E-2</v>
      </c>
      <c r="Y17" s="1">
        <f t="shared" si="7"/>
        <v>1.7249987878810845E-2</v>
      </c>
      <c r="Z17" s="1">
        <f t="shared" si="8"/>
        <v>1.7249987878810845E-2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2"/>
      <c r="O18" s="12"/>
      <c r="P18" s="13"/>
      <c r="Q18" s="11"/>
      <c r="R18" s="1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2"/>
      <c r="O19" s="12"/>
      <c r="P19" s="13"/>
      <c r="Q19" s="11"/>
      <c r="R19" s="1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>
      <c r="A20" s="14"/>
      <c r="B20" s="15"/>
      <c r="C20" s="15"/>
      <c r="D20" s="16"/>
      <c r="E20" s="17"/>
      <c r="F20" s="18"/>
      <c r="G20" s="18"/>
      <c r="H20" s="19" t="s">
        <v>39</v>
      </c>
      <c r="I20" s="12"/>
      <c r="J20" s="12"/>
      <c r="K20" s="12"/>
      <c r="L20" s="12"/>
      <c r="M20" s="1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>
      <c r="A21" s="20" t="s">
        <v>15</v>
      </c>
      <c r="B21" s="21"/>
      <c r="C21" s="21"/>
      <c r="D21" s="22" t="s">
        <v>36</v>
      </c>
      <c r="E21" s="21"/>
      <c r="F21" s="23"/>
      <c r="G21" s="23"/>
      <c r="H21" s="24"/>
      <c r="I21" s="12" t="s">
        <v>37</v>
      </c>
      <c r="J21" s="12"/>
      <c r="K21" s="12"/>
      <c r="L21" s="12"/>
      <c r="M21" s="1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>
      <c r="A22" s="35" t="s">
        <v>16</v>
      </c>
      <c r="B22" s="1" t="s">
        <v>17</v>
      </c>
      <c r="C22" s="1"/>
      <c r="D22" s="1"/>
      <c r="E22" s="1"/>
      <c r="F22" s="1"/>
      <c r="G22" s="1"/>
      <c r="H22" s="25" t="s">
        <v>38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>
      <c r="A23" s="35" t="s">
        <v>18</v>
      </c>
      <c r="B23" s="1" t="s">
        <v>19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15">
      <c r="A24" s="36" t="s">
        <v>46</v>
      </c>
      <c r="B24" s="1" t="s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>
      <c r="A25" s="36" t="s">
        <v>13</v>
      </c>
      <c r="B25" s="1" t="s">
        <v>22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>
      <c r="A26" s="36" t="s">
        <v>23</v>
      </c>
      <c r="B26" s="1" t="s">
        <v>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>
      <c r="A27" s="36" t="s">
        <v>25</v>
      </c>
      <c r="B27" s="1" t="s">
        <v>26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>
      <c r="A28" s="36" t="s">
        <v>27</v>
      </c>
      <c r="B28" s="1" t="s">
        <v>28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>
      <c r="A29" s="36" t="s">
        <v>29</v>
      </c>
      <c r="B29" s="1" t="s">
        <v>30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>
      <c r="A30" s="36" t="s">
        <v>31</v>
      </c>
      <c r="B30" s="1" t="s">
        <v>47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>
      <c r="A31" s="34" t="s">
        <v>10</v>
      </c>
      <c r="B31" s="1" t="s">
        <v>32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15">
      <c r="A32" s="36" t="s">
        <v>48</v>
      </c>
      <c r="B32" s="1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15">
      <c r="A33" s="36" t="s">
        <v>49</v>
      </c>
      <c r="B33" s="1" t="s">
        <v>34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>
      <c r="A34" s="36" t="s">
        <v>50</v>
      </c>
      <c r="B34" s="1" t="s">
        <v>51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15">
      <c r="A35" s="36" t="s">
        <v>52</v>
      </c>
      <c r="B35" s="1" t="s">
        <v>35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>
      <c r="A36" s="37" t="s">
        <v>54</v>
      </c>
      <c r="B36" s="1" t="s">
        <v>55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</sheetData>
  <mergeCells count="1">
    <mergeCell ref="T3:Z3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"/>
  <sheetViews>
    <sheetView workbookViewId="0">
      <selection activeCell="C13" sqref="C13"/>
    </sheetView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2</vt:i4>
      </vt:variant>
    </vt:vector>
  </HeadingPairs>
  <TitlesOfParts>
    <vt:vector size="17" baseType="lpstr">
      <vt:lpstr>okrągłe</vt:lpstr>
      <vt:lpstr>prostokątne</vt:lpstr>
      <vt:lpstr>Arkusz4</vt:lpstr>
      <vt:lpstr>Arkusz5</vt:lpstr>
      <vt:lpstr>Arkusz6</vt:lpstr>
      <vt:lpstr>Arkusz7</vt:lpstr>
      <vt:lpstr>Arkusz8</vt:lpstr>
      <vt:lpstr>Arkusz9</vt:lpstr>
      <vt:lpstr>Arkusz10</vt:lpstr>
      <vt:lpstr>Arkusz11</vt:lpstr>
      <vt:lpstr>Arkusz12</vt:lpstr>
      <vt:lpstr>Arkusz13</vt:lpstr>
      <vt:lpstr>Arkusz14</vt:lpstr>
      <vt:lpstr>Arkusz15</vt:lpstr>
      <vt:lpstr>Arkusz16</vt:lpstr>
      <vt:lpstr>prostokątne!V__m3_h</vt:lpstr>
      <vt:lpstr>V__m3_h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2007-07-19T12:53:16Z</dcterms:created>
  <dcterms:modified xsi:type="dcterms:W3CDTF">2023-12-14T11:44:37Z</dcterms:modified>
</cp:coreProperties>
</file>