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9420" windowHeight="4965"/>
  </bookViews>
  <sheets>
    <sheet name="Obliczenia" sheetId="1" r:id="rId1"/>
    <sheet name="Arkusz4" sheetId="4" r:id="rId2"/>
    <sheet name="Arkusz5" sheetId="5" r:id="rId3"/>
    <sheet name="Arkusz6" sheetId="6" r:id="rId4"/>
    <sheet name="Arkusz7" sheetId="7" r:id="rId5"/>
    <sheet name="Arkusz8" sheetId="8" r:id="rId6"/>
    <sheet name="Arkusz9" sheetId="9" r:id="rId7"/>
    <sheet name="Arkusz10" sheetId="10" r:id="rId8"/>
    <sheet name="Arkusz11" sheetId="11" r:id="rId9"/>
    <sheet name="Arkusz12" sheetId="12" r:id="rId10"/>
    <sheet name="Arkusz13" sheetId="13" r:id="rId11"/>
    <sheet name="Arkusz14" sheetId="14" r:id="rId12"/>
    <sheet name="Arkusz15" sheetId="15" r:id="rId13"/>
    <sheet name="Arkusz16" sheetId="16" r:id="rId14"/>
  </sheets>
  <definedNames>
    <definedName name="V__m3_h">Obliczenia!$B:$B</definedName>
  </definedNames>
  <calcPr calcId="145621"/>
</workbook>
</file>

<file path=xl/calcChain.xml><?xml version="1.0" encoding="utf-8"?>
<calcChain xmlns="http://schemas.openxmlformats.org/spreadsheetml/2006/main">
  <c r="B18" i="1"/>
  <c r="B14"/>
  <c r="E9"/>
  <c r="E8" s="1"/>
  <c r="B9"/>
  <c r="B7" s="1"/>
  <c r="B5" s="1"/>
  <c r="B6" s="1"/>
  <c r="B12" s="1"/>
  <c r="I17"/>
  <c r="I18"/>
  <c r="C18" l="1"/>
  <c r="E7"/>
  <c r="E5" s="1"/>
  <c r="E6" s="1"/>
  <c r="O20" s="1"/>
  <c r="C17"/>
  <c r="K17" s="1"/>
  <c r="M17" s="1"/>
  <c r="N17" s="1"/>
  <c r="K18"/>
  <c r="M18" s="1"/>
  <c r="N18" s="1"/>
  <c r="B8"/>
  <c r="C13"/>
  <c r="R17" l="1"/>
  <c r="S17" s="1"/>
  <c r="T17" s="1"/>
  <c r="U17" s="1"/>
  <c r="V17" s="1"/>
  <c r="W17" s="1"/>
  <c r="X17" s="1"/>
  <c r="Y17" s="1"/>
  <c r="Z17" s="1"/>
  <c r="J17" s="1"/>
  <c r="L17" s="1"/>
  <c r="O17" s="1"/>
  <c r="R18"/>
  <c r="S18" s="1"/>
  <c r="T18" s="1"/>
  <c r="U18" s="1"/>
  <c r="V18" s="1"/>
  <c r="W18" s="1"/>
  <c r="X18" s="1"/>
  <c r="Y18" s="1"/>
  <c r="Z18" s="1"/>
  <c r="J18" s="1"/>
  <c r="L18" s="1"/>
  <c r="O18" s="1"/>
  <c r="O19" l="1"/>
  <c r="O21" s="1"/>
</calcChain>
</file>

<file path=xl/sharedStrings.xml><?xml version="1.0" encoding="utf-8"?>
<sst xmlns="http://schemas.openxmlformats.org/spreadsheetml/2006/main" count="45" uniqueCount="36">
  <si>
    <t>gęstość=</t>
  </si>
  <si>
    <t>k=</t>
  </si>
  <si>
    <t>Nr odc.</t>
  </si>
  <si>
    <t>d [mm]</t>
  </si>
  <si>
    <t>a [mm]</t>
  </si>
  <si>
    <t>b [mm]</t>
  </si>
  <si>
    <t>dh [mm]</t>
  </si>
  <si>
    <t>R [Pa/m]</t>
  </si>
  <si>
    <t>w [m/s]</t>
  </si>
  <si>
    <t>Rl [Pa]</t>
  </si>
  <si>
    <t>Sz</t>
  </si>
  <si>
    <t>pd [Pa]</t>
  </si>
  <si>
    <t>Re</t>
  </si>
  <si>
    <t>64/Re</t>
  </si>
  <si>
    <t>l</t>
  </si>
  <si>
    <t>kin. wsp. lepk.</t>
  </si>
  <si>
    <t>t=</t>
  </si>
  <si>
    <t>x [g/kg]</t>
  </si>
  <si>
    <t>p [bar]</t>
  </si>
  <si>
    <t>powietrze wewnętrzne</t>
  </si>
  <si>
    <r>
      <t>t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</si>
  <si>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/kg]</t>
    </r>
  </si>
  <si>
    <r>
      <t>x</t>
    </r>
    <r>
      <rPr>
        <vertAlign val="subscript"/>
        <sz val="10"/>
        <rFont val="Calibri"/>
        <family val="2"/>
        <charset val="238"/>
        <scheme val="minor"/>
      </rPr>
      <t>100%</t>
    </r>
    <r>
      <rPr>
        <sz val="10"/>
        <rFont val="Calibri"/>
        <family val="2"/>
        <charset val="238"/>
        <scheme val="minor"/>
      </rPr>
      <t xml:space="preserve"> [g/kg]</t>
    </r>
  </si>
  <si>
    <r>
      <t>p</t>
    </r>
    <r>
      <rPr>
        <vertAlign val="subscript"/>
        <sz val="10"/>
        <rFont val="Calibri"/>
        <family val="2"/>
        <charset val="238"/>
        <scheme val="minor"/>
      </rPr>
      <t xml:space="preserve">s </t>
    </r>
    <r>
      <rPr>
        <sz val="10"/>
        <rFont val="Calibri"/>
        <family val="2"/>
        <charset val="238"/>
        <scheme val="minor"/>
      </rPr>
      <t>[bar]</t>
    </r>
  </si>
  <si>
    <r>
      <rPr>
        <sz val="10"/>
        <rFont val="Symbol"/>
        <family val="1"/>
        <charset val="2"/>
      </rPr>
      <t>r</t>
    </r>
    <r>
      <rPr>
        <sz val="10"/>
        <rFont val="Calibri"/>
        <family val="2"/>
        <charset val="238"/>
        <scheme val="minor"/>
      </rPr>
      <t xml:space="preserve"> [kg/m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</si>
  <si>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rPr>
        <sz val="10"/>
        <rFont val="Symbol"/>
        <family val="1"/>
        <charset val="2"/>
      </rPr>
      <t xml:space="preserve">j  </t>
    </r>
    <r>
      <rPr>
        <sz val="10"/>
        <rFont val="Calibri"/>
        <family val="2"/>
        <charset val="238"/>
        <scheme val="minor"/>
      </rPr>
      <t>[%]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</si>
  <si>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</si>
  <si>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r>
      <t>V</t>
    </r>
    <r>
      <rPr>
        <vertAlign val="subscript"/>
        <sz val="10"/>
        <rFont val="Calibri"/>
        <family val="2"/>
        <charset val="238"/>
        <scheme val="minor"/>
      </rPr>
      <t>k</t>
    </r>
    <r>
      <rPr>
        <sz val="10"/>
        <rFont val="Calibri"/>
        <family val="2"/>
        <charset val="238"/>
        <scheme val="minor"/>
      </rPr>
      <t xml:space="preserve">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</si>
  <si>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t>poziomy</t>
  </si>
  <si>
    <t>pionowy</t>
  </si>
  <si>
    <t>l/h [m]</t>
  </si>
  <si>
    <t>suma</t>
  </si>
  <si>
    <t>ciąg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</si>
  <si>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[Pa]</t>
    </r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</si>
  <si>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[Pa]</t>
    </r>
  </si>
  <si>
    <t>chropowatość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</si>
</sst>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0.00000"/>
  </numFmts>
  <fonts count="7">
    <font>
      <sz val="11"/>
      <name val="Arial CE"/>
      <charset val="238"/>
    </font>
    <font>
      <sz val="8"/>
      <name val="Arial CE"/>
      <charset val="238"/>
    </font>
    <font>
      <sz val="10"/>
      <name val="Times New Roman CE"/>
      <family val="1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4" fillId="3" borderId="1" xfId="0" applyFont="1" applyFill="1" applyBorder="1" applyAlignment="1">
      <alignment horizontal="left"/>
    </xf>
    <xf numFmtId="167" fontId="4" fillId="4" borderId="1" xfId="0" applyNumberFormat="1" applyFont="1" applyFill="1" applyBorder="1"/>
    <xf numFmtId="165" fontId="4" fillId="0" borderId="1" xfId="0" applyNumberFormat="1" applyFont="1" applyBorder="1"/>
    <xf numFmtId="165" fontId="4" fillId="2" borderId="1" xfId="0" applyNumberFormat="1" applyFont="1" applyFill="1" applyBorder="1"/>
    <xf numFmtId="164" fontId="4" fillId="3" borderId="1" xfId="0" applyNumberFormat="1" applyFont="1" applyFill="1" applyBorder="1"/>
    <xf numFmtId="166" fontId="4" fillId="3" borderId="1" xfId="0" applyNumberFormat="1" applyFont="1" applyFill="1" applyBorder="1"/>
    <xf numFmtId="0" fontId="3" fillId="0" borderId="0" xfId="0" applyFont="1"/>
    <xf numFmtId="0" fontId="4" fillId="0" borderId="1" xfId="0" applyFont="1" applyBorder="1"/>
    <xf numFmtId="0" fontId="4" fillId="0" borderId="0" xfId="0" applyFont="1" applyFill="1"/>
    <xf numFmtId="165" fontId="4" fillId="0" borderId="1" xfId="0" applyNumberFormat="1" applyFont="1" applyFill="1" applyBorder="1"/>
    <xf numFmtId="0" fontId="4" fillId="3" borderId="1" xfId="0" applyFont="1" applyFill="1" applyBorder="1"/>
    <xf numFmtId="2" fontId="4" fillId="0" borderId="1" xfId="0" applyNumberFormat="1" applyFont="1" applyFill="1" applyBorder="1"/>
    <xf numFmtId="1" fontId="4" fillId="0" borderId="1" xfId="0" applyNumberFormat="1" applyFont="1" applyBorder="1" applyAlignment="1">
      <alignment horizontal="right"/>
    </xf>
    <xf numFmtId="1" fontId="4" fillId="5" borderId="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4" fillId="5" borderId="1" xfId="0" applyNumberFormat="1" applyFont="1" applyFill="1" applyBorder="1" applyAlignment="1">
      <alignment horizontal="right"/>
    </xf>
    <xf numFmtId="2" fontId="4" fillId="5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2" fontId="4" fillId="0" borderId="0" xfId="0" applyNumberFormat="1" applyFont="1" applyAlignment="1">
      <alignment horizontal="right"/>
    </xf>
    <xf numFmtId="0" fontId="4" fillId="5" borderId="1" xfId="0" applyFont="1" applyFill="1" applyBorder="1" applyAlignment="1">
      <alignment horizontal="left"/>
    </xf>
    <xf numFmtId="0" fontId="4" fillId="5" borderId="1" xfId="0" quotePrefix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/>
    </xf>
    <xf numFmtId="2" fontId="4" fillId="4" borderId="0" xfId="0" applyNumberFormat="1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AB21"/>
  <sheetViews>
    <sheetView tabSelected="1" workbookViewId="0">
      <selection activeCell="M20" sqref="M20"/>
    </sheetView>
  </sheetViews>
  <sheetFormatPr defaultRowHeight="14.25"/>
  <cols>
    <col min="1" max="1" width="7.625" customWidth="1"/>
    <col min="2" max="2" width="8.875" customWidth="1"/>
    <col min="3" max="3" width="7.75" customWidth="1"/>
    <col min="4" max="4" width="7.625" customWidth="1"/>
    <col min="5" max="5" width="8.125" customWidth="1"/>
    <col min="6" max="6" width="7.125" customWidth="1"/>
    <col min="7" max="7" width="7.625" customWidth="1"/>
    <col min="8" max="8" width="8" customWidth="1"/>
    <col min="9" max="9" width="7.125" customWidth="1"/>
    <col min="10" max="10" width="6.25" customWidth="1"/>
    <col min="11" max="11" width="5.875" customWidth="1"/>
    <col min="12" max="12" width="5" customWidth="1"/>
    <col min="13" max="13" width="6.875" customWidth="1"/>
    <col min="14" max="14" width="7" customWidth="1"/>
    <col min="15" max="15" width="7.625" customWidth="1"/>
  </cols>
  <sheetData>
    <row r="1" spans="1:28">
      <c r="A1" s="2" t="s">
        <v>19</v>
      </c>
      <c r="B1" s="2"/>
      <c r="D1" s="2" t="s">
        <v>19</v>
      </c>
      <c r="E1" s="2"/>
    </row>
    <row r="2" spans="1:28">
      <c r="A2" s="3" t="s">
        <v>18</v>
      </c>
      <c r="B2" s="4">
        <v>1.01325</v>
      </c>
      <c r="C2" s="1"/>
      <c r="D2" s="3" t="s">
        <v>18</v>
      </c>
      <c r="E2" s="4">
        <v>1.01325</v>
      </c>
    </row>
    <row r="3" spans="1:28" ht="15">
      <c r="A3" s="3" t="s">
        <v>20</v>
      </c>
      <c r="B3" s="5">
        <v>20</v>
      </c>
      <c r="D3" s="3" t="s">
        <v>20</v>
      </c>
      <c r="E3" s="5">
        <v>12</v>
      </c>
    </row>
    <row r="4" spans="1:28">
      <c r="A4" s="3" t="s">
        <v>25</v>
      </c>
      <c r="B4" s="6">
        <v>50</v>
      </c>
      <c r="D4" s="3" t="s">
        <v>25</v>
      </c>
      <c r="E4" s="6">
        <v>80</v>
      </c>
    </row>
    <row r="5" spans="1:28" ht="15">
      <c r="A5" s="3" t="s">
        <v>21</v>
      </c>
      <c r="B5" s="7">
        <f>461.4*(0.622+$B$7/1000)/(1+$B$7/1000)*(273.16+$B$3)/$B$2/100000</f>
        <v>0.83395092690994077</v>
      </c>
      <c r="D5" s="3" t="s">
        <v>21</v>
      </c>
      <c r="E5" s="7">
        <f>461.4*(0.622+$E$7/1000)/(1+$E$7/1000)*(273.16+$E$3)/$E$2/100000</f>
        <v>0.81105982315624447</v>
      </c>
    </row>
    <row r="6" spans="1:28" ht="15">
      <c r="A6" s="3" t="s">
        <v>24</v>
      </c>
      <c r="B6" s="7">
        <f>1/B5</f>
        <v>1.1991113238584974</v>
      </c>
      <c r="D6" s="3" t="s">
        <v>24</v>
      </c>
      <c r="E6" s="7">
        <f>1/E5</f>
        <v>1.2329546741798818</v>
      </c>
    </row>
    <row r="7" spans="1:28">
      <c r="A7" s="3" t="s">
        <v>17</v>
      </c>
      <c r="B7" s="7">
        <f>622*$B$4/100*$B$9/($B$2-$B$4/100*$B$9)</f>
        <v>7.2069799058830419</v>
      </c>
      <c r="D7" s="3" t="s">
        <v>17</v>
      </c>
      <c r="E7" s="7">
        <f>622*$E$4/100*$E$9/($E$2-$E$4/100*$E$9)</f>
        <v>6.9310567358456234</v>
      </c>
    </row>
    <row r="8" spans="1:28" ht="15">
      <c r="A8" s="3" t="s">
        <v>22</v>
      </c>
      <c r="B8" s="7">
        <f>622*$B$9/($B$2-$B$9)</f>
        <v>14.582929066998849</v>
      </c>
      <c r="D8" s="3" t="s">
        <v>22</v>
      </c>
      <c r="E8" s="7">
        <f>622*$E$9/($E$2-$E$9)</f>
        <v>8.6880239692657764</v>
      </c>
    </row>
    <row r="9" spans="1:28" ht="15">
      <c r="A9" s="3" t="s">
        <v>23</v>
      </c>
      <c r="B9" s="8">
        <f>(-0.0075*((B3+30)/5)^6+0.3753*((B3+30)/5)^5-4.429*((B3+30)/5)^4+33.799*((B3+30)/5)^3+22.313*((B3+30)/5)^2+62.887*((B3+30)/5)+812.5)/1000000</f>
        <v>2.3211669999999997E-2</v>
      </c>
      <c r="D9" s="3" t="s">
        <v>23</v>
      </c>
      <c r="E9" s="8">
        <f>(-0.0075*((E3+30)/5)^6+0.3753*((E3+30)/5)^5-4.429*((E3+30)/5)^4+33.799*((E3+30)/5)^3+22.313*((E3+30)/5)^2+62.887*((E3+30)/5)+812.5)/1000000</f>
        <v>1.3957995002752004E-2</v>
      </c>
    </row>
    <row r="12" spans="1:28">
      <c r="A12" s="13" t="s">
        <v>0</v>
      </c>
      <c r="B12" s="7">
        <f>B6</f>
        <v>1.1991113238584974</v>
      </c>
      <c r="E12" s="2" t="s">
        <v>35</v>
      </c>
    </row>
    <row r="13" spans="1:28">
      <c r="A13" s="13" t="s">
        <v>15</v>
      </c>
      <c r="B13" s="13"/>
      <c r="C13" s="13">
        <f>(-0.5028033+0.14791508*(LN(273+B14))^2)^2*0.000001/B12</f>
        <v>1.5202368589023262E-5</v>
      </c>
      <c r="E13" s="13" t="s">
        <v>1</v>
      </c>
      <c r="F13" s="14">
        <v>1</v>
      </c>
    </row>
    <row r="14" spans="1:28">
      <c r="A14" s="13" t="s">
        <v>16</v>
      </c>
      <c r="B14" s="12">
        <f>B3</f>
        <v>20</v>
      </c>
      <c r="C14" s="2"/>
      <c r="J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>
      <c r="A15" s="26" t="s">
        <v>2</v>
      </c>
      <c r="B15" s="27" t="s">
        <v>26</v>
      </c>
      <c r="C15" s="27" t="s">
        <v>27</v>
      </c>
      <c r="D15" s="28" t="s">
        <v>30</v>
      </c>
      <c r="E15" s="29" t="s">
        <v>10</v>
      </c>
      <c r="F15" s="28" t="s">
        <v>3</v>
      </c>
      <c r="G15" s="28" t="s">
        <v>4</v>
      </c>
      <c r="H15" s="28" t="s">
        <v>5</v>
      </c>
      <c r="I15" s="28" t="s">
        <v>6</v>
      </c>
      <c r="J15" s="27" t="s">
        <v>7</v>
      </c>
      <c r="K15" s="28" t="s">
        <v>8</v>
      </c>
      <c r="L15" s="28" t="s">
        <v>9</v>
      </c>
      <c r="M15" s="28" t="s">
        <v>11</v>
      </c>
      <c r="N15" s="28" t="s">
        <v>33</v>
      </c>
      <c r="O15" s="28" t="s">
        <v>34</v>
      </c>
      <c r="Q15" s="2"/>
      <c r="R15" s="2" t="s">
        <v>12</v>
      </c>
      <c r="S15" s="2" t="s">
        <v>13</v>
      </c>
      <c r="T15" s="2"/>
      <c r="U15" s="2"/>
      <c r="V15" s="2"/>
      <c r="W15" s="2"/>
      <c r="X15" s="2"/>
      <c r="Y15" s="2"/>
      <c r="Z15" s="9" t="s">
        <v>14</v>
      </c>
      <c r="AA15" s="2"/>
      <c r="AB15" s="2"/>
    </row>
    <row r="16" spans="1:2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30" t="s">
        <v>28</v>
      </c>
      <c r="B17" s="15">
        <v>50</v>
      </c>
      <c r="C17" s="16">
        <f t="shared" ref="C17:C18" si="0">B17*(273+$B$14)/293</f>
        <v>50</v>
      </c>
      <c r="D17" s="17">
        <v>1</v>
      </c>
      <c r="E17" s="18">
        <v>0.5</v>
      </c>
      <c r="F17" s="15"/>
      <c r="G17" s="19">
        <v>140</v>
      </c>
      <c r="H17" s="19">
        <v>140</v>
      </c>
      <c r="I17" s="20">
        <f>IF((F17&gt;0),F17,2*G17*H17/(G17+H17))</f>
        <v>140</v>
      </c>
      <c r="J17" s="21">
        <f>Z17/I17*1000*$B$12*K17*K17/2</f>
        <v>9.1678620195584537E-2</v>
      </c>
      <c r="K17" s="21">
        <f>IF((F17&gt;0),C17/3600/PI()/F17/F17*10^6*4,C17/3600/G17/H17*10^6)</f>
        <v>0.70861678004535145</v>
      </c>
      <c r="L17" s="21">
        <f>J17*D17</f>
        <v>9.1678620195584537E-2</v>
      </c>
      <c r="M17" s="22">
        <f>$B$12*K17*K17/2</f>
        <v>0.30105952566203481</v>
      </c>
      <c r="N17" s="22">
        <f>M17*E17</f>
        <v>0.15052976283101741</v>
      </c>
      <c r="O17" s="22">
        <f>N17+L17</f>
        <v>0.24220838302660194</v>
      </c>
      <c r="Q17" s="11"/>
      <c r="R17" s="11">
        <f>K17*I17/1000/$C$13</f>
        <v>6525.7166095801867</v>
      </c>
      <c r="S17" s="2">
        <f t="shared" ref="S17:S18" si="1">64/R17</f>
        <v>9.8073520241506867E-3</v>
      </c>
      <c r="T17" s="2">
        <f t="shared" ref="T17:Y18" si="2">(1/(-2*LOG(2.51/$R17/S17^0.5+$F$13/$I17/3.71)))^2</f>
        <v>5.0008285717796731E-2</v>
      </c>
      <c r="U17" s="2">
        <f t="shared" si="2"/>
        <v>4.2051051446677416E-2</v>
      </c>
      <c r="V17" s="2">
        <f t="shared" si="2"/>
        <v>4.2684622098308776E-2</v>
      </c>
      <c r="W17" s="2">
        <f t="shared" si="2"/>
        <v>4.2628258684764574E-2</v>
      </c>
      <c r="X17" s="2">
        <f t="shared" si="2"/>
        <v>4.2633225739405339E-2</v>
      </c>
      <c r="Y17" s="2">
        <f t="shared" si="2"/>
        <v>4.2632787649410683E-2</v>
      </c>
      <c r="Z17" s="2">
        <f t="shared" ref="Z17:Z18" si="3">IF((R17&lt;2300),S17,Y17)</f>
        <v>4.2632787649410683E-2</v>
      </c>
      <c r="AA17" s="2"/>
      <c r="AB17" s="2"/>
    </row>
    <row r="18" spans="1:28">
      <c r="A18" s="30" t="s">
        <v>29</v>
      </c>
      <c r="B18" s="16">
        <f>B17</f>
        <v>50</v>
      </c>
      <c r="C18" s="16">
        <f t="shared" si="0"/>
        <v>50</v>
      </c>
      <c r="D18" s="17">
        <v>4</v>
      </c>
      <c r="E18" s="18">
        <v>2.2000000000000002</v>
      </c>
      <c r="F18" s="15"/>
      <c r="G18" s="19">
        <v>140</v>
      </c>
      <c r="H18" s="19">
        <v>140</v>
      </c>
      <c r="I18" s="20">
        <f>IF((F18&gt;0),F18,2*G18*H18/(G18+H18))</f>
        <v>140</v>
      </c>
      <c r="J18" s="21">
        <f>Z18/I18*1000*$B$12*K18*K18/2</f>
        <v>9.1678620195584537E-2</v>
      </c>
      <c r="K18" s="21">
        <f>IF((F18&gt;0),C18/3600/PI()/F18/F18*10^6*4,C18/3600/G18/H18*10^6)</f>
        <v>0.70861678004535145</v>
      </c>
      <c r="L18" s="21">
        <f>J18*D18</f>
        <v>0.36671448078233815</v>
      </c>
      <c r="M18" s="22">
        <f>$B$12*K18*K18/2</f>
        <v>0.30105952566203481</v>
      </c>
      <c r="N18" s="22">
        <f>M18*E18</f>
        <v>0.66233095645647666</v>
      </c>
      <c r="O18" s="22">
        <f>N18+L18</f>
        <v>1.0290454372388149</v>
      </c>
      <c r="Q18" s="11"/>
      <c r="R18" s="11">
        <f>K18*I18/1000/$C$13</f>
        <v>6525.7166095801867</v>
      </c>
      <c r="S18" s="2">
        <f t="shared" si="1"/>
        <v>9.8073520241506867E-3</v>
      </c>
      <c r="T18" s="2">
        <f t="shared" si="2"/>
        <v>5.0008285717796731E-2</v>
      </c>
      <c r="U18" s="2">
        <f t="shared" si="2"/>
        <v>4.2051051446677416E-2</v>
      </c>
      <c r="V18" s="2">
        <f t="shared" si="2"/>
        <v>4.2684622098308776E-2</v>
      </c>
      <c r="W18" s="2">
        <f t="shared" si="2"/>
        <v>4.2628258684764574E-2</v>
      </c>
      <c r="X18" s="2">
        <f t="shared" si="2"/>
        <v>4.2633225739405339E-2</v>
      </c>
      <c r="Y18" s="2">
        <f t="shared" si="2"/>
        <v>4.2632787649410683E-2</v>
      </c>
      <c r="Z18" s="2">
        <f t="shared" si="3"/>
        <v>4.2632787649410683E-2</v>
      </c>
      <c r="AA18" s="2"/>
      <c r="AB18" s="2"/>
    </row>
    <row r="19" spans="1:28">
      <c r="A19" s="2"/>
      <c r="B19" s="23"/>
      <c r="C19" s="23"/>
      <c r="D19" s="23"/>
      <c r="E19" s="24"/>
      <c r="F19" s="23"/>
      <c r="G19" s="23"/>
      <c r="H19" s="23"/>
      <c r="I19" s="23"/>
      <c r="J19" s="23"/>
      <c r="K19" s="23"/>
      <c r="L19" s="23"/>
      <c r="M19" s="23"/>
      <c r="N19" s="23" t="s">
        <v>31</v>
      </c>
      <c r="O19" s="25">
        <f>O17+O18</f>
        <v>1.2712538202654169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3" t="s">
        <v>32</v>
      </c>
      <c r="O20" s="31">
        <f>(E6-B6)*9.81*D18</f>
        <v>1.3280130666111245</v>
      </c>
    </row>
    <row r="21" spans="1:28">
      <c r="O21" s="2" t="str">
        <f>IF(O19&gt;O20,"WYNIK NEGATYWNY","WYNIK POZYTYWNY")</f>
        <v>WYNIK POZYTYWNY</v>
      </c>
    </row>
  </sheetData>
  <phoneticPr fontId="1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4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7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8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9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10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1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2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3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4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5"/>
  <dimension ref="A1"/>
  <sheetViews>
    <sheetView workbookViewId="0"/>
  </sheetViews>
  <sheetFormatPr defaultRowHeight="14.25"/>
  <sheetData/>
  <phoneticPr fontId="1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</vt:i4>
      </vt:variant>
    </vt:vector>
  </HeadingPairs>
  <TitlesOfParts>
    <vt:vector size="15" baseType="lpstr">
      <vt:lpstr>Obliczenia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V__m3_h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2007-07-19T12:53:16Z</dcterms:created>
  <dcterms:modified xsi:type="dcterms:W3CDTF">2023-12-14T11:26:07Z</dcterms:modified>
</cp:coreProperties>
</file>