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9375" windowHeight="4695" activeTab="1"/>
  </bookViews>
  <sheets>
    <sheet name="woda" sheetId="1" r:id="rId1"/>
    <sheet name="powietrze" sheetId="2" r:id="rId2"/>
  </sheets>
  <calcPr calcId="124519"/>
</workbook>
</file>

<file path=xl/calcChain.xml><?xml version="1.0" encoding="utf-8"?>
<calcChain xmlns="http://schemas.openxmlformats.org/spreadsheetml/2006/main">
  <c r="C10" i="1"/>
  <c r="C9"/>
  <c r="C8"/>
  <c r="C7"/>
  <c r="C16" s="1"/>
  <c r="C5"/>
  <c r="C6" s="1"/>
  <c r="F13"/>
  <c r="F14"/>
  <c r="C11"/>
  <c r="C12"/>
  <c r="C11" i="2"/>
  <c r="C5"/>
  <c r="C8" s="1"/>
  <c r="C6"/>
  <c r="C7" s="1"/>
  <c r="C10" l="1"/>
  <c r="C9" s="1"/>
  <c r="C15" i="1"/>
</calcChain>
</file>

<file path=xl/sharedStrings.xml><?xml version="1.0" encoding="utf-8"?>
<sst xmlns="http://schemas.openxmlformats.org/spreadsheetml/2006/main" count="67" uniqueCount="49">
  <si>
    <t>Właściwości fizyczne wody</t>
  </si>
  <si>
    <t>(wg Popiela, Wojtkowiaka, Mitoska  i Orzechowskiego)</t>
  </si>
  <si>
    <t>temperatura</t>
  </si>
  <si>
    <t>t</t>
  </si>
  <si>
    <t xml:space="preserve">gęstość </t>
  </si>
  <si>
    <t>r</t>
  </si>
  <si>
    <t xml:space="preserve">objętość właściwa </t>
  </si>
  <si>
    <t>v</t>
  </si>
  <si>
    <t>współczynnik przewodzenia ciepła</t>
  </si>
  <si>
    <t>l</t>
  </si>
  <si>
    <t>W/mK</t>
  </si>
  <si>
    <t xml:space="preserve">liczba Prandtla </t>
  </si>
  <si>
    <t>Pr</t>
  </si>
  <si>
    <t xml:space="preserve">kinematyczny współczynnik lepkości </t>
  </si>
  <si>
    <t>n</t>
  </si>
  <si>
    <t>ciepło właściwe</t>
  </si>
  <si>
    <t>kJ/kgK</t>
  </si>
  <si>
    <t>współczynnik napięcia powierzchniowego</t>
  </si>
  <si>
    <t>s</t>
  </si>
  <si>
    <t>N/m</t>
  </si>
  <si>
    <t>współczynnik ściśliwości</t>
  </si>
  <si>
    <t>1/MPa</t>
  </si>
  <si>
    <t>współczynnik rozszerzalności cieplnej</t>
  </si>
  <si>
    <t>(w przedziale temperatury)</t>
  </si>
  <si>
    <t>1/K</t>
  </si>
  <si>
    <t>współczynnik wyrównywania temperatury</t>
  </si>
  <si>
    <t>a</t>
  </si>
  <si>
    <t>Właściwości fizyczne powietrza suchego</t>
  </si>
  <si>
    <t>(wg Popiela i Wojtkowiaka)</t>
  </si>
  <si>
    <t>T</t>
  </si>
  <si>
    <t>K</t>
  </si>
  <si>
    <r>
      <t>c</t>
    </r>
    <r>
      <rPr>
        <vertAlign val="subscript"/>
        <sz val="10"/>
        <rFont val="Calibri"/>
        <family val="2"/>
        <charset val="238"/>
      </rPr>
      <t>p</t>
    </r>
  </si>
  <si>
    <r>
      <t>o</t>
    </r>
    <r>
      <rPr>
        <sz val="10"/>
        <rFont val="Calibri"/>
        <family val="2"/>
        <charset val="238"/>
      </rPr>
      <t>C</t>
    </r>
  </si>
  <si>
    <r>
      <t>kg/m</t>
    </r>
    <r>
      <rPr>
        <vertAlign val="superscript"/>
        <sz val="10"/>
        <rFont val="Calibri"/>
        <family val="2"/>
        <charset val="238"/>
      </rPr>
      <t>3</t>
    </r>
  </si>
  <si>
    <r>
      <t>m</t>
    </r>
    <r>
      <rPr>
        <vertAlign val="superscript"/>
        <sz val="10"/>
        <rFont val="Calibri"/>
        <family val="2"/>
        <charset val="238"/>
      </rPr>
      <t>3</t>
    </r>
    <r>
      <rPr>
        <sz val="10"/>
        <rFont val="Calibri"/>
        <family val="2"/>
        <charset val="238"/>
      </rPr>
      <t>/kg</t>
    </r>
  </si>
  <si>
    <r>
      <t>m</t>
    </r>
    <r>
      <rPr>
        <vertAlign val="superscript"/>
        <sz val="10"/>
        <rFont val="Calibri"/>
        <family val="2"/>
        <charset val="238"/>
      </rPr>
      <t>2</t>
    </r>
    <r>
      <rPr>
        <sz val="10"/>
        <rFont val="Calibri"/>
        <family val="2"/>
        <charset val="238"/>
      </rPr>
      <t>/s</t>
    </r>
  </si>
  <si>
    <r>
      <t>o</t>
    </r>
    <r>
      <rPr>
        <sz val="10"/>
        <rFont val="Calibri"/>
        <family val="2"/>
        <charset val="238"/>
        <scheme val="minor"/>
      </rPr>
      <t>C</t>
    </r>
  </si>
  <si>
    <r>
      <t>kg/m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</si>
  <si>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/kg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</si>
  <si>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/s</t>
    </r>
  </si>
  <si>
    <r>
      <t>c</t>
    </r>
    <r>
      <rPr>
        <vertAlign val="subscript"/>
        <sz val="10"/>
        <rFont val="Calibri"/>
        <family val="2"/>
        <charset val="238"/>
        <scheme val="minor"/>
      </rPr>
      <t>p</t>
    </r>
  </si>
  <si>
    <r>
      <t>t</t>
    </r>
    <r>
      <rPr>
        <vertAlign val="subscript"/>
        <sz val="10"/>
        <rFont val="Calibri"/>
        <family val="2"/>
        <charset val="238"/>
        <scheme val="minor"/>
      </rPr>
      <t>1</t>
    </r>
  </si>
  <si>
    <r>
      <t>t</t>
    </r>
    <r>
      <rPr>
        <vertAlign val="subscript"/>
        <sz val="10"/>
        <rFont val="Calibri"/>
        <family val="2"/>
        <charset val="238"/>
        <scheme val="minor"/>
      </rPr>
      <t>1</t>
    </r>
    <r>
      <rPr>
        <sz val="10"/>
        <rFont val="Calibri"/>
        <family val="2"/>
        <charset val="238"/>
        <scheme val="minor"/>
      </rPr>
      <t>&lt;&gt;t</t>
    </r>
    <r>
      <rPr>
        <vertAlign val="subscript"/>
        <sz val="10"/>
        <rFont val="Calibri"/>
        <family val="2"/>
        <charset val="238"/>
        <scheme val="minor"/>
      </rPr>
      <t>2</t>
    </r>
  </si>
  <si>
    <r>
      <t>t</t>
    </r>
    <r>
      <rPr>
        <vertAlign val="subscript"/>
        <sz val="10"/>
        <rFont val="Calibri"/>
        <family val="2"/>
        <charset val="238"/>
        <scheme val="minor"/>
      </rPr>
      <t>2</t>
    </r>
  </si>
  <si>
    <r>
      <t>t=0-130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</t>
    </r>
  </si>
  <si>
    <r>
      <rPr>
        <sz val="10"/>
        <rFont val="Symbol"/>
        <family val="1"/>
        <charset val="2"/>
      </rPr>
      <t>b</t>
    </r>
    <r>
      <rPr>
        <vertAlign val="subscript"/>
        <sz val="10"/>
        <rFont val="Calibri"/>
        <family val="2"/>
        <charset val="238"/>
        <scheme val="minor"/>
      </rPr>
      <t>p</t>
    </r>
  </si>
  <si>
    <r>
      <rPr>
        <sz val="10"/>
        <rFont val="Symbol"/>
        <family val="1"/>
        <charset val="2"/>
      </rPr>
      <t>b</t>
    </r>
    <r>
      <rPr>
        <vertAlign val="subscript"/>
        <sz val="10"/>
        <rFont val="Calibri"/>
        <family val="2"/>
        <charset val="238"/>
        <scheme val="minor"/>
      </rPr>
      <t>t</t>
    </r>
  </si>
  <si>
    <t>p=1 bar</t>
  </si>
  <si>
    <r>
      <t xml:space="preserve">t=-20-400 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</t>
    </r>
  </si>
</sst>
</file>

<file path=xl/styles.xml><?xml version="1.0" encoding="utf-8"?>
<styleSheet xmlns="http://schemas.openxmlformats.org/spreadsheetml/2006/main">
  <numFmts count="6">
    <numFmt numFmtId="164" formatCode="0.00000"/>
    <numFmt numFmtId="165" formatCode="0.0000"/>
    <numFmt numFmtId="166" formatCode="0.000"/>
    <numFmt numFmtId="167" formatCode="0.0000000"/>
    <numFmt numFmtId="168" formatCode="0.00000000"/>
    <numFmt numFmtId="169" formatCode="0.000000000"/>
  </numFmts>
  <fonts count="14">
    <font>
      <sz val="10"/>
      <name val="Arial CE"/>
      <charset val="238"/>
    </font>
    <font>
      <sz val="10"/>
      <name val="Symbol"/>
      <family val="1"/>
      <charset val="2"/>
    </font>
    <font>
      <sz val="10"/>
      <name val="Times New Roman CE"/>
      <family val="1"/>
      <charset val="238"/>
    </font>
    <font>
      <sz val="10"/>
      <name val="Terminal"/>
      <family val="2"/>
      <charset val="255"/>
    </font>
    <font>
      <sz val="10"/>
      <name val="Times New Roman"/>
      <family val="1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name val="Calibri"/>
      <family val="2"/>
      <charset val="238"/>
    </font>
    <font>
      <vertAlign val="subscript"/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0" fillId="0" borderId="0" xfId="0" applyFill="1" applyBorder="1"/>
    <xf numFmtId="2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66" fontId="0" fillId="0" borderId="0" xfId="0" applyNumberFormat="1" applyFill="1" applyBorder="1"/>
    <xf numFmtId="2" fontId="0" fillId="0" borderId="0" xfId="0" applyNumberFormat="1" applyFill="1" applyBorder="1"/>
    <xf numFmtId="0" fontId="1" fillId="0" borderId="0" xfId="0" applyFont="1" applyFill="1" applyBorder="1" applyAlignment="1">
      <alignment horizontal="right"/>
    </xf>
    <xf numFmtId="165" fontId="0" fillId="0" borderId="0" xfId="0" applyNumberFormat="1" applyFill="1" applyBorder="1"/>
    <xf numFmtId="0" fontId="3" fillId="0" borderId="0" xfId="0" applyFont="1" applyFill="1" applyBorder="1"/>
    <xf numFmtId="0" fontId="2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/>
    <xf numFmtId="0" fontId="1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0" fillId="3" borderId="1" xfId="0" applyFont="1" applyFill="1" applyBorder="1" applyAlignment="1"/>
    <xf numFmtId="0" fontId="10" fillId="3" borderId="1" xfId="0" applyFont="1" applyFill="1" applyBorder="1" applyAlignment="1">
      <alignment horizontal="center"/>
    </xf>
    <xf numFmtId="0" fontId="10" fillId="0" borderId="1" xfId="0" applyFont="1" applyFill="1" applyBorder="1"/>
    <xf numFmtId="0" fontId="11" fillId="3" borderId="1" xfId="0" applyFont="1" applyFill="1" applyBorder="1"/>
    <xf numFmtId="0" fontId="10" fillId="3" borderId="1" xfId="0" applyFont="1" applyFill="1" applyBorder="1"/>
    <xf numFmtId="164" fontId="10" fillId="3" borderId="1" xfId="0" applyNumberFormat="1" applyFont="1" applyFill="1" applyBorder="1"/>
    <xf numFmtId="166" fontId="10" fillId="3" borderId="1" xfId="0" applyNumberFormat="1" applyFont="1" applyFill="1" applyBorder="1"/>
    <xf numFmtId="168" fontId="10" fillId="3" borderId="1" xfId="0" applyNumberFormat="1" applyFont="1" applyFill="1" applyBorder="1"/>
    <xf numFmtId="0" fontId="10" fillId="0" borderId="0" xfId="0" applyFont="1" applyFill="1" applyBorder="1"/>
    <xf numFmtId="0" fontId="10" fillId="0" borderId="0" xfId="0" applyFont="1"/>
    <xf numFmtId="164" fontId="10" fillId="2" borderId="1" xfId="0" applyNumberFormat="1" applyFont="1" applyFill="1" applyBorder="1"/>
    <xf numFmtId="0" fontId="13" fillId="0" borderId="0" xfId="0" applyFont="1"/>
    <xf numFmtId="0" fontId="10" fillId="0" borderId="0" xfId="0" applyFont="1" applyFill="1"/>
    <xf numFmtId="2" fontId="10" fillId="3" borderId="1" xfId="0" applyNumberFormat="1" applyFont="1" applyFill="1" applyBorder="1"/>
    <xf numFmtId="167" fontId="10" fillId="3" borderId="1" xfId="0" applyNumberFormat="1" applyFont="1" applyFill="1" applyBorder="1"/>
    <xf numFmtId="169" fontId="10" fillId="3" borderId="1" xfId="0" applyNumberFormat="1" applyFont="1" applyFill="1" applyBorder="1"/>
    <xf numFmtId="165" fontId="10" fillId="3" borderId="0" xfId="0" applyNumberFormat="1" applyFont="1" applyFill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"/>
  <sheetViews>
    <sheetView workbookViewId="0">
      <selection activeCell="A21" sqref="A21"/>
    </sheetView>
  </sheetViews>
  <sheetFormatPr defaultRowHeight="12.75"/>
  <cols>
    <col min="1" max="1" width="39.140625" customWidth="1"/>
    <col min="2" max="2" width="9.85546875" customWidth="1"/>
    <col min="3" max="3" width="12.28515625" customWidth="1"/>
    <col min="4" max="4" width="11.7109375" customWidth="1"/>
    <col min="5" max="5" width="13" customWidth="1"/>
    <col min="6" max="6" width="13.28515625" customWidth="1"/>
    <col min="7" max="7" width="14.28515625" customWidth="1"/>
    <col min="8" max="8" width="10.28515625" customWidth="1"/>
  </cols>
  <sheetData>
    <row r="1" spans="1:21" ht="15">
      <c r="A1" s="29" t="s">
        <v>0</v>
      </c>
      <c r="B1" s="27" t="s">
        <v>44</v>
      </c>
      <c r="C1" s="27"/>
      <c r="D1" s="27"/>
      <c r="E1" s="27"/>
      <c r="F1" s="27"/>
    </row>
    <row r="2" spans="1:21">
      <c r="A2" s="27" t="s">
        <v>1</v>
      </c>
      <c r="B2" s="27"/>
      <c r="C2" s="27"/>
      <c r="D2" s="27"/>
      <c r="E2" s="26"/>
      <c r="F2" s="2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27"/>
      <c r="B3" s="27"/>
      <c r="C3" s="27"/>
      <c r="D3" s="30"/>
      <c r="E3" s="26"/>
      <c r="F3" s="26"/>
      <c r="G3" s="10"/>
      <c r="H3" s="2"/>
      <c r="I3" s="2"/>
      <c r="J3" s="2"/>
      <c r="K3" s="5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">
      <c r="A4" s="18" t="s">
        <v>2</v>
      </c>
      <c r="B4" s="19" t="s">
        <v>3</v>
      </c>
      <c r="C4" s="20">
        <v>130</v>
      </c>
      <c r="D4" s="21" t="s">
        <v>36</v>
      </c>
      <c r="E4" s="26"/>
      <c r="F4" s="27"/>
      <c r="H4" s="2"/>
      <c r="I4" s="8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">
      <c r="A5" s="18" t="s">
        <v>4</v>
      </c>
      <c r="B5" s="16" t="s">
        <v>5</v>
      </c>
      <c r="C5" s="31">
        <f>999.732+0.07935*C4-0.00857*(C4)^2+5.83*10^(-5)*(C4)^3-2.677*10^(-7)*(C4)^4+4.843*10^(-10)*(C4)^5</f>
        <v>934.82352299000001</v>
      </c>
      <c r="D5" s="22" t="s">
        <v>37</v>
      </c>
      <c r="E5" s="26"/>
      <c r="F5" s="27"/>
      <c r="H5" s="11"/>
      <c r="I5" s="8"/>
      <c r="J5" s="9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">
      <c r="A6" s="18" t="s">
        <v>6</v>
      </c>
      <c r="B6" s="19" t="s">
        <v>7</v>
      </c>
      <c r="C6" s="32">
        <f>1/C5</f>
        <v>1.0697206214939216E-3</v>
      </c>
      <c r="D6" s="22" t="s">
        <v>38</v>
      </c>
      <c r="E6" s="26"/>
      <c r="F6" s="27"/>
      <c r="H6" s="11"/>
      <c r="I6" s="8"/>
      <c r="J6" s="9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>
      <c r="A7" s="18" t="s">
        <v>8</v>
      </c>
      <c r="B7" s="19" t="s">
        <v>9</v>
      </c>
      <c r="C7" s="24">
        <f>0.5678+0.0019355*C4-9.857*10^(-6)*C4^2+2.149*10^(-8)*C4^3-4.5165*10^(-11)*C4^4</f>
        <v>0.68714565434999997</v>
      </c>
      <c r="D7" s="22" t="s">
        <v>10</v>
      </c>
      <c r="E7" s="26"/>
      <c r="F7" s="27"/>
      <c r="H7" s="11"/>
      <c r="I7" s="11"/>
      <c r="J7" s="9"/>
      <c r="K7" s="2"/>
      <c r="L7" s="2"/>
      <c r="M7" s="2"/>
      <c r="N7" s="9"/>
      <c r="O7" s="2"/>
      <c r="P7" s="2"/>
      <c r="Q7" s="2"/>
      <c r="R7" s="2"/>
      <c r="S7" s="2"/>
      <c r="T7" s="2"/>
      <c r="U7" s="2"/>
    </row>
    <row r="8" spans="1:21">
      <c r="A8" s="18" t="s">
        <v>11</v>
      </c>
      <c r="B8" s="19" t="s">
        <v>12</v>
      </c>
      <c r="C8" s="24">
        <f>(0.0752+0.002909*C4+2.827*10^(-5)*C4^2-7.928*10^(-8)*C4^3)^(-1)</f>
        <v>1.3210827742378926</v>
      </c>
      <c r="D8" s="22"/>
      <c r="E8" s="26"/>
      <c r="F8" s="27"/>
      <c r="H8" s="11"/>
      <c r="I8" s="8"/>
      <c r="J8" s="9"/>
      <c r="K8" s="2"/>
      <c r="L8" s="2"/>
      <c r="M8" s="2"/>
      <c r="N8" s="9"/>
      <c r="O8" s="2"/>
      <c r="P8" s="2"/>
      <c r="Q8" s="2"/>
      <c r="R8" s="2"/>
      <c r="S8" s="2"/>
      <c r="T8" s="2"/>
      <c r="U8" s="2"/>
    </row>
    <row r="9" spans="1:21" ht="15">
      <c r="A9" s="18" t="s">
        <v>13</v>
      </c>
      <c r="B9" s="19" t="s">
        <v>14</v>
      </c>
      <c r="C9" s="33">
        <f>(556406.7+19689.27*C4+124.6096*C4^2-0.3783792*C4^3)^(-1)</f>
        <v>2.2775852909265154E-7</v>
      </c>
      <c r="D9" s="22" t="s">
        <v>39</v>
      </c>
      <c r="E9" s="26"/>
      <c r="F9" s="27"/>
      <c r="H9" s="11"/>
      <c r="I9" s="8"/>
      <c r="J9" s="9"/>
      <c r="K9" s="2"/>
      <c r="L9" s="2"/>
      <c r="M9" s="2"/>
      <c r="N9" s="9"/>
      <c r="O9" s="2"/>
      <c r="P9" s="2"/>
      <c r="Q9" s="2"/>
      <c r="R9" s="2"/>
      <c r="S9" s="2"/>
      <c r="T9" s="2"/>
      <c r="U9" s="2"/>
    </row>
    <row r="10" spans="1:21" ht="14.25">
      <c r="A10" s="18" t="s">
        <v>15</v>
      </c>
      <c r="B10" s="19" t="s">
        <v>40</v>
      </c>
      <c r="C10" s="24">
        <f>4.214-0.0022*C4+4.21*10^(-5)*C4^2-2.817*10^(-7)*C4^3+8.4525*10^(-10)*C4^4</f>
        <v>4.2620069525000002</v>
      </c>
      <c r="D10" s="22" t="s">
        <v>16</v>
      </c>
      <c r="E10" s="26"/>
      <c r="F10" s="27"/>
      <c r="H10" s="11"/>
      <c r="I10" s="8"/>
      <c r="J10" s="9"/>
      <c r="K10" s="2"/>
      <c r="L10" s="2"/>
      <c r="M10" s="2"/>
      <c r="N10" s="9"/>
      <c r="O10" s="2"/>
      <c r="P10" s="2"/>
      <c r="Q10" s="2"/>
      <c r="R10" s="2"/>
      <c r="S10" s="2"/>
      <c r="T10" s="2"/>
      <c r="U10" s="2"/>
    </row>
    <row r="11" spans="1:21">
      <c r="A11" s="18" t="s">
        <v>17</v>
      </c>
      <c r="B11" s="19" t="s">
        <v>18</v>
      </c>
      <c r="C11" s="34">
        <f>0.0757-0.0136*(C4/100)-0.0037*(C4/100)^2</f>
        <v>5.1767000000000001E-2</v>
      </c>
      <c r="D11" s="22" t="s">
        <v>19</v>
      </c>
      <c r="E11" s="26"/>
      <c r="F11" s="26"/>
      <c r="G11" s="2"/>
      <c r="H11" s="11"/>
      <c r="I11" s="8"/>
      <c r="J11" s="9"/>
      <c r="K11" s="2"/>
      <c r="L11" s="2"/>
      <c r="M11" s="2"/>
      <c r="N11" s="9"/>
      <c r="O11" s="2"/>
      <c r="P11" s="2"/>
      <c r="Q11" s="2"/>
      <c r="R11" s="2"/>
      <c r="S11" s="2"/>
      <c r="T11" s="2"/>
      <c r="U11" s="2"/>
    </row>
    <row r="12" spans="1:21" ht="14.25">
      <c r="A12" s="18" t="s">
        <v>20</v>
      </c>
      <c r="B12" s="19" t="s">
        <v>45</v>
      </c>
      <c r="C12" s="32">
        <f>1/(0.5095*(C4/100)^6 - 1.2223*(C4/100)^5-0.2975*(C4/100)^4+3.1672*(C4/100)^3-3.3253*(C4/100)^2 +1.4395*(C4/100)+ 1.9473)/1000</f>
        <v>4.4873505025521711E-4</v>
      </c>
      <c r="D12" s="22" t="s">
        <v>21</v>
      </c>
      <c r="E12" s="26"/>
      <c r="F12" s="26"/>
      <c r="G12" s="2"/>
      <c r="H12" s="11"/>
      <c r="I12" s="8"/>
      <c r="J12" s="9"/>
      <c r="K12" s="2"/>
      <c r="L12" s="2"/>
      <c r="M12" s="2"/>
      <c r="N12" s="9"/>
      <c r="O12" s="2"/>
      <c r="P12" s="2"/>
      <c r="Q12" s="2"/>
      <c r="R12" s="2"/>
      <c r="S12" s="2"/>
      <c r="T12" s="2"/>
      <c r="U12" s="2"/>
    </row>
    <row r="13" spans="1:21" ht="15.75">
      <c r="A13" s="18" t="s">
        <v>22</v>
      </c>
      <c r="B13" s="19" t="s">
        <v>41</v>
      </c>
      <c r="C13" s="20">
        <v>100</v>
      </c>
      <c r="D13" s="21" t="s">
        <v>36</v>
      </c>
      <c r="E13" s="26" t="s">
        <v>42</v>
      </c>
      <c r="F13" s="28">
        <f>999.732+0.07935*C13-0.00857*(C13)^2+5.83*10^(-5)*(C13)^3-2.677*10^(-7)*(C13)^4+4.843*10^(-10)*(C13)^5</f>
        <v>958.3399999999998</v>
      </c>
      <c r="G13" s="2"/>
      <c r="H13" s="11"/>
      <c r="I13" s="8"/>
      <c r="J13" s="9"/>
      <c r="K13" s="2"/>
      <c r="L13" s="2"/>
      <c r="M13" s="2"/>
      <c r="N13" s="9"/>
      <c r="O13" s="2"/>
      <c r="P13" s="2"/>
      <c r="Q13" s="2"/>
      <c r="R13" s="2"/>
      <c r="S13" s="2"/>
      <c r="T13" s="2"/>
      <c r="U13" s="2"/>
    </row>
    <row r="14" spans="1:21" ht="15.75">
      <c r="A14" s="18" t="s">
        <v>23</v>
      </c>
      <c r="B14" s="19" t="s">
        <v>43</v>
      </c>
      <c r="C14" s="20">
        <v>105</v>
      </c>
      <c r="D14" s="21" t="s">
        <v>36</v>
      </c>
      <c r="E14" s="26"/>
      <c r="F14" s="28">
        <f>999.732+0.07935*C14-0.00857*(C14)^2+5.83*10^(-5)*(C14)^3-2.677*10^(-7)*(C14)^4+4.843*10^(-10)*(C14)^5</f>
        <v>954.71096679468758</v>
      </c>
      <c r="G14" s="2"/>
      <c r="H14" s="11"/>
      <c r="I14" s="8"/>
      <c r="J14" s="9"/>
      <c r="K14" s="2"/>
      <c r="L14" s="2"/>
      <c r="M14" s="2"/>
      <c r="N14" s="9"/>
      <c r="O14" s="2"/>
      <c r="P14" s="2"/>
      <c r="Q14" s="2"/>
      <c r="R14" s="2"/>
      <c r="S14" s="2"/>
      <c r="T14" s="2"/>
      <c r="U14" s="2"/>
    </row>
    <row r="15" spans="1:21" ht="14.25">
      <c r="A15" s="18"/>
      <c r="B15" s="19" t="s">
        <v>46</v>
      </c>
      <c r="C15" s="32">
        <f>((1/F14-1/F13)*F13)/(C14-C13)</f>
        <v>7.602370416872978E-4</v>
      </c>
      <c r="D15" s="22" t="s">
        <v>24</v>
      </c>
      <c r="E15" s="26"/>
      <c r="F15" s="26"/>
      <c r="G15" s="2"/>
      <c r="H15" s="11"/>
      <c r="I15" s="8"/>
      <c r="J15" s="9"/>
      <c r="K15" s="2"/>
      <c r="L15" s="2"/>
      <c r="M15" s="2"/>
      <c r="N15" s="9"/>
      <c r="O15" s="2"/>
      <c r="P15" s="2"/>
      <c r="Q15" s="2"/>
      <c r="R15" s="2"/>
      <c r="S15" s="2"/>
      <c r="T15" s="2"/>
      <c r="U15" s="2"/>
    </row>
    <row r="16" spans="1:21" ht="15">
      <c r="A16" s="18" t="s">
        <v>25</v>
      </c>
      <c r="B16" s="19" t="s">
        <v>26</v>
      </c>
      <c r="C16" s="33">
        <f>C7/(1000*C10)/C5</f>
        <v>1.7246660660582987E-7</v>
      </c>
      <c r="D16" s="22" t="s">
        <v>39</v>
      </c>
      <c r="E16" s="26"/>
      <c r="F16" s="26"/>
      <c r="G16" s="2"/>
      <c r="H16" s="11"/>
      <c r="I16" s="8"/>
      <c r="J16" s="9"/>
      <c r="K16" s="2"/>
      <c r="L16" s="2"/>
      <c r="M16" s="2"/>
      <c r="N16" s="9"/>
      <c r="O16" s="2"/>
      <c r="P16" s="2"/>
      <c r="Q16" s="2"/>
      <c r="R16" s="2"/>
      <c r="S16" s="2"/>
      <c r="T16" s="2"/>
      <c r="U16" s="2"/>
    </row>
    <row r="17" spans="9:11">
      <c r="I17" s="7"/>
      <c r="J17" s="7"/>
      <c r="K17" s="1"/>
    </row>
    <row r="18" spans="9:11">
      <c r="I18" s="2"/>
      <c r="J18" s="2"/>
    </row>
    <row r="19" spans="9:11">
      <c r="I19" s="2"/>
      <c r="J19" s="2"/>
    </row>
    <row r="20" spans="9:11">
      <c r="I20" s="2"/>
      <c r="J20" s="2"/>
    </row>
    <row r="21" spans="9:11">
      <c r="I21" s="2"/>
      <c r="J21" s="2"/>
    </row>
    <row r="22" spans="9:11">
      <c r="I22" s="2"/>
      <c r="J22" s="2"/>
    </row>
  </sheetData>
  <phoneticPr fontId="6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H13"/>
  <sheetViews>
    <sheetView tabSelected="1" workbookViewId="0">
      <selection activeCell="B24" sqref="B24"/>
    </sheetView>
  </sheetViews>
  <sheetFormatPr defaultRowHeight="12.75"/>
  <cols>
    <col min="1" max="1" width="35.140625" customWidth="1"/>
    <col min="2" max="2" width="12.42578125" customWidth="1"/>
    <col min="3" max="3" width="12.28515625" customWidth="1"/>
    <col min="4" max="4" width="12" customWidth="1"/>
  </cols>
  <sheetData>
    <row r="2" spans="1:8" ht="15">
      <c r="A2" s="29" t="s">
        <v>27</v>
      </c>
      <c r="B2" s="27"/>
      <c r="C2" s="27" t="s">
        <v>48</v>
      </c>
      <c r="D2" s="27" t="s">
        <v>47</v>
      </c>
      <c r="G2" s="2"/>
      <c r="H2" s="11"/>
    </row>
    <row r="3" spans="1:8">
      <c r="A3" s="27" t="s">
        <v>28</v>
      </c>
      <c r="B3" s="27"/>
      <c r="C3" s="27"/>
      <c r="D3" s="27"/>
      <c r="G3" s="2"/>
    </row>
    <row r="4" spans="1:8" ht="15">
      <c r="A4" s="18" t="s">
        <v>2</v>
      </c>
      <c r="B4" s="19" t="s">
        <v>3</v>
      </c>
      <c r="C4" s="20">
        <v>25</v>
      </c>
      <c r="D4" s="21" t="s">
        <v>32</v>
      </c>
      <c r="E4" s="2"/>
      <c r="F4" s="2"/>
      <c r="G4" s="2"/>
      <c r="H4" s="11"/>
    </row>
    <row r="5" spans="1:8">
      <c r="A5" s="18"/>
      <c r="B5" s="19" t="s">
        <v>29</v>
      </c>
      <c r="C5" s="22">
        <f>273.15+C4</f>
        <v>298.14999999999998</v>
      </c>
      <c r="D5" s="22" t="s">
        <v>30</v>
      </c>
      <c r="E5" s="2"/>
      <c r="F5" s="2"/>
      <c r="G5" s="2"/>
      <c r="H5" s="11"/>
    </row>
    <row r="6" spans="1:8" ht="15">
      <c r="A6" s="18" t="s">
        <v>4</v>
      </c>
      <c r="B6" s="16" t="s">
        <v>5</v>
      </c>
      <c r="C6" s="23">
        <f>100000/287.1/C5</f>
        <v>1.1682397891607557</v>
      </c>
      <c r="D6" s="22" t="s">
        <v>33</v>
      </c>
      <c r="E6" s="7"/>
      <c r="F6" s="7"/>
      <c r="G6" s="2"/>
      <c r="H6" s="2"/>
    </row>
    <row r="7" spans="1:8" ht="15">
      <c r="A7" s="18" t="s">
        <v>6</v>
      </c>
      <c r="B7" s="17" t="s">
        <v>7</v>
      </c>
      <c r="C7" s="23">
        <f>1/C6</f>
        <v>0.85598865000000013</v>
      </c>
      <c r="D7" s="22" t="s">
        <v>34</v>
      </c>
      <c r="E7" s="7"/>
      <c r="F7" s="7"/>
      <c r="G7" s="2"/>
    </row>
    <row r="8" spans="1:8">
      <c r="A8" s="18" t="s">
        <v>8</v>
      </c>
      <c r="B8" s="16" t="s">
        <v>9</v>
      </c>
      <c r="C8" s="24">
        <f>-0.00035723023+0.00012587814*C5-2.6237125*10^(-6)*(C5)^1.5+2.5229349*10^(-8)*(C5)^2</f>
        <v>2.5908762905247185E-2</v>
      </c>
      <c r="D8" s="22" t="s">
        <v>10</v>
      </c>
      <c r="E8" s="7"/>
      <c r="F8" s="4"/>
      <c r="G8" s="7"/>
      <c r="H8" s="7"/>
    </row>
    <row r="9" spans="1:8">
      <c r="A9" s="18" t="s">
        <v>11</v>
      </c>
      <c r="B9" s="19" t="s">
        <v>12</v>
      </c>
      <c r="C9" s="24">
        <f>C10/1/(C8/C11/C6)*1000</f>
        <v>0.71724443693583684</v>
      </c>
      <c r="D9" s="22"/>
      <c r="E9" s="7"/>
      <c r="F9" s="7"/>
      <c r="G9" s="5"/>
      <c r="H9" s="7"/>
    </row>
    <row r="10" spans="1:8" ht="15">
      <c r="A10" s="18" t="s">
        <v>13</v>
      </c>
      <c r="B10" s="16" t="s">
        <v>14</v>
      </c>
      <c r="C10" s="25">
        <f>(-0.5028033+0.14791508*(LN(C5))^2)^2/C6/10^6</f>
        <v>1.581917774282845E-5</v>
      </c>
      <c r="D10" s="22" t="s">
        <v>35</v>
      </c>
      <c r="E10" s="7"/>
      <c r="F10" s="7"/>
      <c r="G10" s="6"/>
      <c r="H10" s="2"/>
    </row>
    <row r="11" spans="1:8" ht="14.25">
      <c r="A11" s="18" t="s">
        <v>15</v>
      </c>
      <c r="B11" s="19" t="s">
        <v>31</v>
      </c>
      <c r="C11" s="23">
        <f>1.2983568-0.29397545/(1+((C4+25.715095)/807.3533)^2)</f>
        <v>1.0055367915636719</v>
      </c>
      <c r="D11" s="22" t="s">
        <v>16</v>
      </c>
      <c r="E11" s="12"/>
      <c r="F11" s="7"/>
      <c r="G11" s="7"/>
      <c r="H11" s="7"/>
    </row>
    <row r="12" spans="1:8">
      <c r="A12" s="13"/>
      <c r="B12" s="14"/>
      <c r="C12" s="15"/>
      <c r="D12" s="7"/>
      <c r="E12" s="12"/>
      <c r="F12" s="7"/>
      <c r="G12" s="7"/>
      <c r="H12" s="2"/>
    </row>
    <row r="13" spans="1:8">
      <c r="A13" s="5"/>
      <c r="B13" s="3"/>
      <c r="C13" s="3"/>
      <c r="D13" s="7"/>
      <c r="E13" s="7"/>
      <c r="F13" s="7"/>
      <c r="G13" s="7"/>
      <c r="H13" s="7"/>
    </row>
  </sheetData>
  <phoneticPr fontId="6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woda</vt:lpstr>
      <vt:lpstr>powietrze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dcterms:created xsi:type="dcterms:W3CDTF">2007-07-19T14:12:44Z</dcterms:created>
  <dcterms:modified xsi:type="dcterms:W3CDTF">2023-12-14T11:23:19Z</dcterms:modified>
</cp:coreProperties>
</file>