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9420" windowHeight="4965" firstSheet="2" activeTab="2"/>
  </bookViews>
  <sheets>
    <sheet name="CU" sheetId="1" r:id="rId1"/>
    <sheet name="STAL PN" sheetId="2" r:id="rId2"/>
    <sheet name="PE SDR11" sheetId="5" r:id="rId3"/>
    <sheet name="PE SDR7.2" sheetId="11" r:id="rId4"/>
    <sheet name="STAL EN" sheetId="12" r:id="rId5"/>
    <sheet name="wlasc" sheetId="8" r:id="rId6"/>
    <sheet name="ZAWORY MSV" sheetId="9" r:id="rId7"/>
  </sheets>
  <definedNames>
    <definedName name="V__m3_h" localSheetId="3">#REF!</definedName>
    <definedName name="V__m3_h" localSheetId="4">#REF!</definedName>
    <definedName name="V__m3_h">#REF!</definedName>
  </definedNames>
  <calcPr calcId="124519"/>
</workbook>
</file>

<file path=xl/calcChain.xml><?xml version="1.0" encoding="utf-8"?>
<calcChain xmlns="http://schemas.openxmlformats.org/spreadsheetml/2006/main">
  <c r="G59" i="12"/>
  <c r="G50"/>
  <c r="G51"/>
  <c r="G52"/>
  <c r="G53"/>
  <c r="G54"/>
  <c r="G55"/>
  <c r="G56"/>
  <c r="G57"/>
  <c r="G49"/>
  <c r="G35"/>
  <c r="G36"/>
  <c r="G37"/>
  <c r="G38"/>
  <c r="G39"/>
  <c r="G40"/>
  <c r="G41"/>
  <c r="G42"/>
  <c r="G43"/>
  <c r="G44"/>
  <c r="G34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9"/>
  <c r="AB37" l="1"/>
  <c r="AH59"/>
  <c r="AG59"/>
  <c r="AF59"/>
  <c r="AE59"/>
  <c r="AC59"/>
  <c r="AB59"/>
  <c r="AA59"/>
  <c r="Z59"/>
  <c r="Y59"/>
  <c r="X59"/>
  <c r="AD59"/>
  <c r="AH57"/>
  <c r="AG57"/>
  <c r="AF57"/>
  <c r="AE57"/>
  <c r="AC57"/>
  <c r="AB57"/>
  <c r="AA57"/>
  <c r="Z57"/>
  <c r="Y57"/>
  <c r="X57"/>
  <c r="AD57"/>
  <c r="AH56"/>
  <c r="AG56"/>
  <c r="AF56"/>
  <c r="AE56"/>
  <c r="AC56"/>
  <c r="AB56"/>
  <c r="AA56"/>
  <c r="Z56"/>
  <c r="Y56"/>
  <c r="X56"/>
  <c r="AD56"/>
  <c r="AH55"/>
  <c r="AG55"/>
  <c r="AF55"/>
  <c r="AE55"/>
  <c r="AD55"/>
  <c r="AB55"/>
  <c r="AA55"/>
  <c r="Z55"/>
  <c r="Y55"/>
  <c r="X55"/>
  <c r="AC55"/>
  <c r="AH54"/>
  <c r="AG54"/>
  <c r="AF54"/>
  <c r="AE54"/>
  <c r="AD54"/>
  <c r="AC54"/>
  <c r="AA54"/>
  <c r="Z54"/>
  <c r="Y54"/>
  <c r="X54"/>
  <c r="AB54"/>
  <c r="AH53"/>
  <c r="AG53"/>
  <c r="AF53"/>
  <c r="AE53"/>
  <c r="AD53"/>
  <c r="AC53"/>
  <c r="AA53"/>
  <c r="Z53"/>
  <c r="Y53"/>
  <c r="X53"/>
  <c r="AH52"/>
  <c r="AG52"/>
  <c r="AF52"/>
  <c r="AE52"/>
  <c r="AD52"/>
  <c r="AC52"/>
  <c r="AA52"/>
  <c r="Z52"/>
  <c r="Y52"/>
  <c r="X52"/>
  <c r="AB52"/>
  <c r="AH51"/>
  <c r="AG51"/>
  <c r="AF51"/>
  <c r="AE51"/>
  <c r="AD51"/>
  <c r="AC51"/>
  <c r="AB51"/>
  <c r="Z51"/>
  <c r="Y51"/>
  <c r="X51"/>
  <c r="AA51"/>
  <c r="AH50"/>
  <c r="AG50"/>
  <c r="AF50"/>
  <c r="AE50"/>
  <c r="AD50"/>
  <c r="AC50"/>
  <c r="AB50"/>
  <c r="Z50"/>
  <c r="Y50"/>
  <c r="X50"/>
  <c r="AA50"/>
  <c r="AH49"/>
  <c r="AG49"/>
  <c r="AF49"/>
  <c r="AE49"/>
  <c r="AD49"/>
  <c r="AC49"/>
  <c r="AB49"/>
  <c r="AA49"/>
  <c r="Y49"/>
  <c r="X49"/>
  <c r="Z49"/>
  <c r="B49"/>
  <c r="B50" s="1"/>
  <c r="AH44"/>
  <c r="AG44"/>
  <c r="AF44"/>
  <c r="AE44"/>
  <c r="AC44"/>
  <c r="AB44"/>
  <c r="AA44"/>
  <c r="Y44"/>
  <c r="X44"/>
  <c r="AD44"/>
  <c r="AH43"/>
  <c r="AG43"/>
  <c r="AF43"/>
  <c r="AE43"/>
  <c r="AC43"/>
  <c r="AB43"/>
  <c r="AA43"/>
  <c r="Y43"/>
  <c r="X43"/>
  <c r="AD43"/>
  <c r="AH42"/>
  <c r="AG42"/>
  <c r="AF42"/>
  <c r="AE42"/>
  <c r="AC42"/>
  <c r="AB42"/>
  <c r="AA42"/>
  <c r="Z42"/>
  <c r="Y42"/>
  <c r="X42"/>
  <c r="AD42"/>
  <c r="AH41"/>
  <c r="AG41"/>
  <c r="AF41"/>
  <c r="AE41"/>
  <c r="AC41"/>
  <c r="AB41"/>
  <c r="AA41"/>
  <c r="Z41"/>
  <c r="Y41"/>
  <c r="X41"/>
  <c r="AD41"/>
  <c r="AH40"/>
  <c r="AG40"/>
  <c r="AF40"/>
  <c r="AE40"/>
  <c r="AD40"/>
  <c r="AB40"/>
  <c r="AA40"/>
  <c r="Y40"/>
  <c r="X40"/>
  <c r="AC40"/>
  <c r="AH39"/>
  <c r="AG39"/>
  <c r="AF39"/>
  <c r="AE39"/>
  <c r="AD39"/>
  <c r="AB39"/>
  <c r="AA39"/>
  <c r="Y39"/>
  <c r="X39"/>
  <c r="AC39"/>
  <c r="AH38"/>
  <c r="AG38"/>
  <c r="AF38"/>
  <c r="AE38"/>
  <c r="AD38"/>
  <c r="AC38"/>
  <c r="AA38"/>
  <c r="Z38"/>
  <c r="Y38"/>
  <c r="X38"/>
  <c r="AB38"/>
  <c r="AH37"/>
  <c r="AG37"/>
  <c r="AF37"/>
  <c r="AE37"/>
  <c r="AD37"/>
  <c r="AC37"/>
  <c r="AA37"/>
  <c r="Y37"/>
  <c r="X37"/>
  <c r="AH36"/>
  <c r="AG36"/>
  <c r="AF36"/>
  <c r="AE36"/>
  <c r="AD36"/>
  <c r="AC36"/>
  <c r="AB36"/>
  <c r="Y36"/>
  <c r="X36"/>
  <c r="AA36"/>
  <c r="AH35"/>
  <c r="AG35"/>
  <c r="AF35"/>
  <c r="AE35"/>
  <c r="AD35"/>
  <c r="AC35"/>
  <c r="AB35"/>
  <c r="AA35"/>
  <c r="Y35"/>
  <c r="X35"/>
  <c r="Z35"/>
  <c r="B35"/>
  <c r="B36" s="1"/>
  <c r="AH34"/>
  <c r="AG34"/>
  <c r="AF34"/>
  <c r="AE34"/>
  <c r="AD34"/>
  <c r="AC34"/>
  <c r="AB34"/>
  <c r="AA34"/>
  <c r="Y34"/>
  <c r="X34"/>
  <c r="Z34"/>
  <c r="B34"/>
  <c r="AH29"/>
  <c r="AG29"/>
  <c r="AF29"/>
  <c r="AE29"/>
  <c r="AD29"/>
  <c r="AC29"/>
  <c r="AA29"/>
  <c r="Y29"/>
  <c r="X29"/>
  <c r="U29"/>
  <c r="AH28"/>
  <c r="AG28"/>
  <c r="AF28"/>
  <c r="AE28"/>
  <c r="AD28"/>
  <c r="AC28"/>
  <c r="AB28"/>
  <c r="AA28"/>
  <c r="Y28"/>
  <c r="X28"/>
  <c r="U28"/>
  <c r="H28"/>
  <c r="I28" s="1"/>
  <c r="J28" s="1"/>
  <c r="Z28"/>
  <c r="AH27"/>
  <c r="AG27"/>
  <c r="AF27"/>
  <c r="AE27"/>
  <c r="AD27"/>
  <c r="AC27"/>
  <c r="AB27"/>
  <c r="AA27"/>
  <c r="Y27"/>
  <c r="X27"/>
  <c r="U27"/>
  <c r="H27"/>
  <c r="I27" s="1"/>
  <c r="J27" s="1"/>
  <c r="Z27"/>
  <c r="AH26"/>
  <c r="AG26"/>
  <c r="AF26"/>
  <c r="AE26"/>
  <c r="AD26"/>
  <c r="AC26"/>
  <c r="AB26"/>
  <c r="AA26"/>
  <c r="Y26"/>
  <c r="X26"/>
  <c r="U26"/>
  <c r="H26"/>
  <c r="I26" s="1"/>
  <c r="J26" s="1"/>
  <c r="Z26"/>
  <c r="AH25"/>
  <c r="AG25"/>
  <c r="AF25"/>
  <c r="AE25"/>
  <c r="AD25"/>
  <c r="AC25"/>
  <c r="AB25"/>
  <c r="AA25"/>
  <c r="Y25"/>
  <c r="X25"/>
  <c r="U25"/>
  <c r="H25"/>
  <c r="I25" s="1"/>
  <c r="J25" s="1"/>
  <c r="Z25"/>
  <c r="AH24"/>
  <c r="AG24"/>
  <c r="AF24"/>
  <c r="AE24"/>
  <c r="AD24"/>
  <c r="AC24"/>
  <c r="AB24"/>
  <c r="AA24"/>
  <c r="Y24"/>
  <c r="X24"/>
  <c r="U24"/>
  <c r="H24"/>
  <c r="I24" s="1"/>
  <c r="J24" s="1"/>
  <c r="Z24"/>
  <c r="AH23"/>
  <c r="AG23"/>
  <c r="AF23"/>
  <c r="AE23"/>
  <c r="AD23"/>
  <c r="AC23"/>
  <c r="AB23"/>
  <c r="AA23"/>
  <c r="Y23"/>
  <c r="X23"/>
  <c r="U23"/>
  <c r="H23"/>
  <c r="I23" s="1"/>
  <c r="J23" s="1"/>
  <c r="Z23"/>
  <c r="AH22"/>
  <c r="AG22"/>
  <c r="AF22"/>
  <c r="AE22"/>
  <c r="AD22"/>
  <c r="AC22"/>
  <c r="AB22"/>
  <c r="AA22"/>
  <c r="Y22"/>
  <c r="X22"/>
  <c r="U22"/>
  <c r="H22"/>
  <c r="I22" s="1"/>
  <c r="J22" s="1"/>
  <c r="Z22"/>
  <c r="AH21"/>
  <c r="AG21"/>
  <c r="AF21"/>
  <c r="AE21"/>
  <c r="AD21"/>
  <c r="AC21"/>
  <c r="AB21"/>
  <c r="AA21"/>
  <c r="Y21"/>
  <c r="X21"/>
  <c r="U21"/>
  <c r="H21"/>
  <c r="I21" s="1"/>
  <c r="J21" s="1"/>
  <c r="Z21"/>
  <c r="AH20"/>
  <c r="AG20"/>
  <c r="AF20"/>
  <c r="AE20"/>
  <c r="AD20"/>
  <c r="AC20"/>
  <c r="AB20"/>
  <c r="AA20"/>
  <c r="Y20"/>
  <c r="X20"/>
  <c r="U20"/>
  <c r="H20"/>
  <c r="I20" s="1"/>
  <c r="J20" s="1"/>
  <c r="Z20"/>
  <c r="AH19"/>
  <c r="AG19"/>
  <c r="AF19"/>
  <c r="AE19"/>
  <c r="AD19"/>
  <c r="AC19"/>
  <c r="AB19"/>
  <c r="AA19"/>
  <c r="Y19"/>
  <c r="X19"/>
  <c r="U19"/>
  <c r="H19"/>
  <c r="I19" s="1"/>
  <c r="J19" s="1"/>
  <c r="Z19"/>
  <c r="AH18"/>
  <c r="AG18"/>
  <c r="AF18"/>
  <c r="AE18"/>
  <c r="AD18"/>
  <c r="AC18"/>
  <c r="AB18"/>
  <c r="AA18"/>
  <c r="Y18"/>
  <c r="X18"/>
  <c r="U18"/>
  <c r="H18"/>
  <c r="I18" s="1"/>
  <c r="J18" s="1"/>
  <c r="Z18"/>
  <c r="AH17"/>
  <c r="AG17"/>
  <c r="AF17"/>
  <c r="AE17"/>
  <c r="AD17"/>
  <c r="AC17"/>
  <c r="AB17"/>
  <c r="AA17"/>
  <c r="Y17"/>
  <c r="X17"/>
  <c r="U17"/>
  <c r="H17"/>
  <c r="I17" s="1"/>
  <c r="J17" s="1"/>
  <c r="Z17"/>
  <c r="AH16"/>
  <c r="AG16"/>
  <c r="AF16"/>
  <c r="AE16"/>
  <c r="AD16"/>
  <c r="AC16"/>
  <c r="AB16"/>
  <c r="AA16"/>
  <c r="X16"/>
  <c r="U16"/>
  <c r="Y16"/>
  <c r="AH15"/>
  <c r="AG15"/>
  <c r="AF15"/>
  <c r="AE15"/>
  <c r="AD15"/>
  <c r="AC15"/>
  <c r="AB15"/>
  <c r="AA15"/>
  <c r="X15"/>
  <c r="U15"/>
  <c r="Y15"/>
  <c r="AH14"/>
  <c r="AG14"/>
  <c r="AF14"/>
  <c r="AE14"/>
  <c r="AD14"/>
  <c r="AC14"/>
  <c r="AB14"/>
  <c r="AA14"/>
  <c r="X14"/>
  <c r="U14"/>
  <c r="Y14"/>
  <c r="AH13"/>
  <c r="AG13"/>
  <c r="AF13"/>
  <c r="AE13"/>
  <c r="AD13"/>
  <c r="AC13"/>
  <c r="AB13"/>
  <c r="AA13"/>
  <c r="X13"/>
  <c r="U13"/>
  <c r="H13"/>
  <c r="I13" s="1"/>
  <c r="J13" s="1"/>
  <c r="Y13"/>
  <c r="AH12"/>
  <c r="AG12"/>
  <c r="AF12"/>
  <c r="AE12"/>
  <c r="AD12"/>
  <c r="AC12"/>
  <c r="AB12"/>
  <c r="AA12"/>
  <c r="X12"/>
  <c r="U12"/>
  <c r="Y12"/>
  <c r="AH11"/>
  <c r="AG11"/>
  <c r="AF11"/>
  <c r="AE11"/>
  <c r="AD11"/>
  <c r="AC11"/>
  <c r="AB11"/>
  <c r="AA11"/>
  <c r="X11"/>
  <c r="U11"/>
  <c r="Y11"/>
  <c r="AH10"/>
  <c r="AG10"/>
  <c r="AF10"/>
  <c r="AE10"/>
  <c r="AD10"/>
  <c r="AC10"/>
  <c r="AB10"/>
  <c r="AA10"/>
  <c r="X10"/>
  <c r="U10"/>
  <c r="H10"/>
  <c r="I10" s="1"/>
  <c r="J10" s="1"/>
  <c r="Y10"/>
  <c r="AH9"/>
  <c r="AG9"/>
  <c r="AF9"/>
  <c r="AE9"/>
  <c r="AD9"/>
  <c r="AC9"/>
  <c r="AB9"/>
  <c r="AA9"/>
  <c r="Y9"/>
  <c r="X9"/>
  <c r="U9"/>
  <c r="H9"/>
  <c r="I9" s="1"/>
  <c r="J9" s="1"/>
  <c r="Z9"/>
  <c r="I6"/>
  <c r="I4"/>
  <c r="I3"/>
  <c r="I5" s="1"/>
  <c r="D66" i="11"/>
  <c r="D67"/>
  <c r="D68"/>
  <c r="D69"/>
  <c r="G51" s="1"/>
  <c r="AA51" s="1"/>
  <c r="D70"/>
  <c r="D71"/>
  <c r="D72"/>
  <c r="G56" s="1"/>
  <c r="AD56" s="1"/>
  <c r="D73"/>
  <c r="D74"/>
  <c r="D75"/>
  <c r="D76"/>
  <c r="D77"/>
  <c r="D78"/>
  <c r="D65"/>
  <c r="G59"/>
  <c r="AD59" s="1"/>
  <c r="AH59"/>
  <c r="AG59"/>
  <c r="AF59"/>
  <c r="AE59"/>
  <c r="AC59"/>
  <c r="AB59"/>
  <c r="AA59"/>
  <c r="Z59"/>
  <c r="Y59"/>
  <c r="X59"/>
  <c r="AH57"/>
  <c r="AG57"/>
  <c r="AF57"/>
  <c r="AE57"/>
  <c r="AC57"/>
  <c r="AB57"/>
  <c r="AA57"/>
  <c r="Z57"/>
  <c r="Y57"/>
  <c r="X57"/>
  <c r="AH56"/>
  <c r="AG56"/>
  <c r="AF56"/>
  <c r="AE56"/>
  <c r="AC56"/>
  <c r="AB56"/>
  <c r="AA56"/>
  <c r="Z56"/>
  <c r="Y56"/>
  <c r="X56"/>
  <c r="AH55"/>
  <c r="AG55"/>
  <c r="AF55"/>
  <c r="AE55"/>
  <c r="AD55"/>
  <c r="AB55"/>
  <c r="AA55"/>
  <c r="Z55"/>
  <c r="Y55"/>
  <c r="X55"/>
  <c r="G55"/>
  <c r="AC55" s="1"/>
  <c r="AH54"/>
  <c r="AG54"/>
  <c r="AF54"/>
  <c r="AE54"/>
  <c r="AD54"/>
  <c r="AC54"/>
  <c r="AA54"/>
  <c r="Z54"/>
  <c r="Y54"/>
  <c r="X54"/>
  <c r="G54"/>
  <c r="AB54" s="1"/>
  <c r="AH53"/>
  <c r="AG53"/>
  <c r="AF53"/>
  <c r="AE53"/>
  <c r="AD53"/>
  <c r="AC53"/>
  <c r="AA53"/>
  <c r="Z53"/>
  <c r="Y53"/>
  <c r="X53"/>
  <c r="G53"/>
  <c r="AB53" s="1"/>
  <c r="AH52"/>
  <c r="AG52"/>
  <c r="AF52"/>
  <c r="AE52"/>
  <c r="AD52"/>
  <c r="AC52"/>
  <c r="AA52"/>
  <c r="Z52"/>
  <c r="Y52"/>
  <c r="X52"/>
  <c r="G52"/>
  <c r="AB52" s="1"/>
  <c r="AH51"/>
  <c r="AG51"/>
  <c r="AF51"/>
  <c r="AE51"/>
  <c r="AD51"/>
  <c r="AC51"/>
  <c r="AB51"/>
  <c r="Z51"/>
  <c r="Y51"/>
  <c r="X51"/>
  <c r="AH50"/>
  <c r="AG50"/>
  <c r="AF50"/>
  <c r="AE50"/>
  <c r="AD50"/>
  <c r="AC50"/>
  <c r="AB50"/>
  <c r="Z50"/>
  <c r="Y50"/>
  <c r="X50"/>
  <c r="G50"/>
  <c r="AA50" s="1"/>
  <c r="AH49"/>
  <c r="AG49"/>
  <c r="AF49"/>
  <c r="AE49"/>
  <c r="AD49"/>
  <c r="AC49"/>
  <c r="AB49"/>
  <c r="AA49"/>
  <c r="Y49"/>
  <c r="X49"/>
  <c r="G49"/>
  <c r="Z49" s="1"/>
  <c r="B49"/>
  <c r="B50" s="1"/>
  <c r="AH44"/>
  <c r="AG44"/>
  <c r="AF44"/>
  <c r="AE44"/>
  <c r="AC44"/>
  <c r="AB44"/>
  <c r="AA44"/>
  <c r="Z44"/>
  <c r="Y44"/>
  <c r="X44"/>
  <c r="G44"/>
  <c r="AD44" s="1"/>
  <c r="AH43"/>
  <c r="AG43"/>
  <c r="AF43"/>
  <c r="AE43"/>
  <c r="AC43"/>
  <c r="AB43"/>
  <c r="AA43"/>
  <c r="Z43"/>
  <c r="Y43"/>
  <c r="X43"/>
  <c r="G43"/>
  <c r="AD43" s="1"/>
  <c r="AH42"/>
  <c r="AG42"/>
  <c r="AF42"/>
  <c r="AE42"/>
  <c r="AC42"/>
  <c r="AB42"/>
  <c r="AA42"/>
  <c r="Z42"/>
  <c r="Y42"/>
  <c r="X42"/>
  <c r="G42"/>
  <c r="AD42" s="1"/>
  <c r="AH41"/>
  <c r="AG41"/>
  <c r="AF41"/>
  <c r="AE41"/>
  <c r="AC41"/>
  <c r="AB41"/>
  <c r="AA41"/>
  <c r="Z41"/>
  <c r="Y41"/>
  <c r="X41"/>
  <c r="G41"/>
  <c r="AD41" s="1"/>
  <c r="AH40"/>
  <c r="AG40"/>
  <c r="AF40"/>
  <c r="AE40"/>
  <c r="AD40"/>
  <c r="AB40"/>
  <c r="AA40"/>
  <c r="Z40"/>
  <c r="Y40"/>
  <c r="X40"/>
  <c r="G40"/>
  <c r="AC40" s="1"/>
  <c r="AH39"/>
  <c r="AG39"/>
  <c r="AF39"/>
  <c r="AE39"/>
  <c r="AD39"/>
  <c r="AB39"/>
  <c r="AA39"/>
  <c r="Z39"/>
  <c r="Y39"/>
  <c r="X39"/>
  <c r="G39"/>
  <c r="AC39" s="1"/>
  <c r="AH38"/>
  <c r="AG38"/>
  <c r="AF38"/>
  <c r="AE38"/>
  <c r="AD38"/>
  <c r="AC38"/>
  <c r="AA38"/>
  <c r="Z38"/>
  <c r="Y38"/>
  <c r="X38"/>
  <c r="G38"/>
  <c r="AB38" s="1"/>
  <c r="AH37"/>
  <c r="AG37"/>
  <c r="AF37"/>
  <c r="AE37"/>
  <c r="AD37"/>
  <c r="AC37"/>
  <c r="AA37"/>
  <c r="Z37"/>
  <c r="Y37"/>
  <c r="X37"/>
  <c r="G37"/>
  <c r="AB37" s="1"/>
  <c r="AH36"/>
  <c r="AG36"/>
  <c r="AF36"/>
  <c r="AE36"/>
  <c r="AD36"/>
  <c r="AC36"/>
  <c r="AB36"/>
  <c r="Z36"/>
  <c r="Y36"/>
  <c r="X36"/>
  <c r="G36"/>
  <c r="AA36" s="1"/>
  <c r="AH35"/>
  <c r="AG35"/>
  <c r="AF35"/>
  <c r="AE35"/>
  <c r="AD35"/>
  <c r="AC35"/>
  <c r="AB35"/>
  <c r="AA35"/>
  <c r="Z35"/>
  <c r="Y35"/>
  <c r="X35"/>
  <c r="G35"/>
  <c r="AH34"/>
  <c r="AG34"/>
  <c r="AF34"/>
  <c r="AE34"/>
  <c r="AD34"/>
  <c r="AC34"/>
  <c r="AB34"/>
  <c r="AA34"/>
  <c r="Y34"/>
  <c r="X34"/>
  <c r="G34"/>
  <c r="Z34" s="1"/>
  <c r="B34"/>
  <c r="B35" s="1"/>
  <c r="AH29"/>
  <c r="AG29"/>
  <c r="AF29"/>
  <c r="AE29"/>
  <c r="AD29"/>
  <c r="AC29"/>
  <c r="AA29"/>
  <c r="Z29"/>
  <c r="Y29"/>
  <c r="X29"/>
  <c r="U29"/>
  <c r="G29"/>
  <c r="AB29" s="1"/>
  <c r="AH28"/>
  <c r="AG28"/>
  <c r="AF28"/>
  <c r="AE28"/>
  <c r="AD28"/>
  <c r="AC28"/>
  <c r="AB28"/>
  <c r="AA28"/>
  <c r="Y28"/>
  <c r="X28"/>
  <c r="U28"/>
  <c r="G28"/>
  <c r="Z28" s="1"/>
  <c r="AH27"/>
  <c r="AG27"/>
  <c r="AF27"/>
  <c r="AE27"/>
  <c r="AD27"/>
  <c r="AC27"/>
  <c r="AB27"/>
  <c r="AA27"/>
  <c r="Y27"/>
  <c r="X27"/>
  <c r="U27"/>
  <c r="G27"/>
  <c r="Z27" s="1"/>
  <c r="AH26"/>
  <c r="AG26"/>
  <c r="AF26"/>
  <c r="AE26"/>
  <c r="AD26"/>
  <c r="AC26"/>
  <c r="AB26"/>
  <c r="AA26"/>
  <c r="Y26"/>
  <c r="X26"/>
  <c r="U26"/>
  <c r="G26"/>
  <c r="Z26" s="1"/>
  <c r="AH25"/>
  <c r="AG25"/>
  <c r="AF25"/>
  <c r="AE25"/>
  <c r="AD25"/>
  <c r="AC25"/>
  <c r="AB25"/>
  <c r="AA25"/>
  <c r="Y25"/>
  <c r="X25"/>
  <c r="U25"/>
  <c r="G25"/>
  <c r="Z25" s="1"/>
  <c r="AH24"/>
  <c r="AG24"/>
  <c r="AF24"/>
  <c r="AE24"/>
  <c r="AD24"/>
  <c r="AC24"/>
  <c r="AB24"/>
  <c r="AA24"/>
  <c r="Y24"/>
  <c r="X24"/>
  <c r="U24"/>
  <c r="G24"/>
  <c r="Z24" s="1"/>
  <c r="AH23"/>
  <c r="AG23"/>
  <c r="AF23"/>
  <c r="AE23"/>
  <c r="AD23"/>
  <c r="AC23"/>
  <c r="AB23"/>
  <c r="AA23"/>
  <c r="Y23"/>
  <c r="X23"/>
  <c r="U23"/>
  <c r="G23"/>
  <c r="Z23" s="1"/>
  <c r="AH22"/>
  <c r="AG22"/>
  <c r="AF22"/>
  <c r="AE22"/>
  <c r="AD22"/>
  <c r="AC22"/>
  <c r="AB22"/>
  <c r="AA22"/>
  <c r="Y22"/>
  <c r="X22"/>
  <c r="U22"/>
  <c r="G22"/>
  <c r="Z22" s="1"/>
  <c r="AH21"/>
  <c r="AG21"/>
  <c r="AF21"/>
  <c r="AE21"/>
  <c r="AD21"/>
  <c r="AC21"/>
  <c r="AB21"/>
  <c r="AA21"/>
  <c r="Y21"/>
  <c r="X21"/>
  <c r="U21"/>
  <c r="G21"/>
  <c r="Z21" s="1"/>
  <c r="AH20"/>
  <c r="AG20"/>
  <c r="AF20"/>
  <c r="AE20"/>
  <c r="AD20"/>
  <c r="AC20"/>
  <c r="AB20"/>
  <c r="AA20"/>
  <c r="Y20"/>
  <c r="X20"/>
  <c r="U20"/>
  <c r="G20"/>
  <c r="Z20" s="1"/>
  <c r="AH19"/>
  <c r="AG19"/>
  <c r="AF19"/>
  <c r="AE19"/>
  <c r="AD19"/>
  <c r="AC19"/>
  <c r="AB19"/>
  <c r="AA19"/>
  <c r="Y19"/>
  <c r="X19"/>
  <c r="U19"/>
  <c r="G19"/>
  <c r="Z19" s="1"/>
  <c r="AH18"/>
  <c r="AG18"/>
  <c r="AF18"/>
  <c r="AE18"/>
  <c r="AD18"/>
  <c r="AC18"/>
  <c r="AB18"/>
  <c r="AA18"/>
  <c r="Y18"/>
  <c r="X18"/>
  <c r="U18"/>
  <c r="G18"/>
  <c r="Z18" s="1"/>
  <c r="AH17"/>
  <c r="AG17"/>
  <c r="AF17"/>
  <c r="AE17"/>
  <c r="AD17"/>
  <c r="AC17"/>
  <c r="AB17"/>
  <c r="AA17"/>
  <c r="Y17"/>
  <c r="X17"/>
  <c r="U17"/>
  <c r="G17"/>
  <c r="Z17" s="1"/>
  <c r="AH16"/>
  <c r="AG16"/>
  <c r="AF16"/>
  <c r="AE16"/>
  <c r="AD16"/>
  <c r="AC16"/>
  <c r="AB16"/>
  <c r="AA16"/>
  <c r="Z16"/>
  <c r="X16"/>
  <c r="U16"/>
  <c r="G16"/>
  <c r="Y16" s="1"/>
  <c r="AH15"/>
  <c r="AG15"/>
  <c r="AF15"/>
  <c r="AE15"/>
  <c r="AD15"/>
  <c r="AC15"/>
  <c r="AB15"/>
  <c r="AA15"/>
  <c r="Z15"/>
  <c r="X15"/>
  <c r="U15"/>
  <c r="G15"/>
  <c r="Y15" s="1"/>
  <c r="AH14"/>
  <c r="AG14"/>
  <c r="AF14"/>
  <c r="AE14"/>
  <c r="AD14"/>
  <c r="AC14"/>
  <c r="AB14"/>
  <c r="AA14"/>
  <c r="Z14"/>
  <c r="X14"/>
  <c r="U14"/>
  <c r="G14"/>
  <c r="Y14" s="1"/>
  <c r="AH13"/>
  <c r="AG13"/>
  <c r="AF13"/>
  <c r="AE13"/>
  <c r="AD13"/>
  <c r="AC13"/>
  <c r="AB13"/>
  <c r="AA13"/>
  <c r="Z13"/>
  <c r="X13"/>
  <c r="U13"/>
  <c r="G13"/>
  <c r="Y13" s="1"/>
  <c r="AH12"/>
  <c r="AG12"/>
  <c r="AF12"/>
  <c r="AE12"/>
  <c r="AD12"/>
  <c r="AC12"/>
  <c r="AB12"/>
  <c r="AA12"/>
  <c r="Z12"/>
  <c r="X12"/>
  <c r="U12"/>
  <c r="G12"/>
  <c r="Y12" s="1"/>
  <c r="AH11"/>
  <c r="AG11"/>
  <c r="AF11"/>
  <c r="AE11"/>
  <c r="AD11"/>
  <c r="AC11"/>
  <c r="AB11"/>
  <c r="AA11"/>
  <c r="Z11"/>
  <c r="X11"/>
  <c r="U11"/>
  <c r="G11"/>
  <c r="Y11" s="1"/>
  <c r="AH10"/>
  <c r="AG10"/>
  <c r="AF10"/>
  <c r="AE10"/>
  <c r="AD10"/>
  <c r="AC10"/>
  <c r="AB10"/>
  <c r="AA10"/>
  <c r="Z10"/>
  <c r="X10"/>
  <c r="U10"/>
  <c r="G10"/>
  <c r="Y10" s="1"/>
  <c r="AH9"/>
  <c r="AH61" s="1"/>
  <c r="AG9"/>
  <c r="AF9"/>
  <c r="AE9"/>
  <c r="AD9"/>
  <c r="AC9"/>
  <c r="AB9"/>
  <c r="AA9"/>
  <c r="Y9"/>
  <c r="X9"/>
  <c r="U9"/>
  <c r="G9"/>
  <c r="Z9" s="1"/>
  <c r="I3"/>
  <c r="I4" s="1"/>
  <c r="G59" i="5"/>
  <c r="G50"/>
  <c r="G51"/>
  <c r="G52"/>
  <c r="G53"/>
  <c r="G54"/>
  <c r="G55"/>
  <c r="G56"/>
  <c r="G57"/>
  <c r="G49"/>
  <c r="G35"/>
  <c r="G36"/>
  <c r="G37"/>
  <c r="G38"/>
  <c r="G39"/>
  <c r="G40"/>
  <c r="G41"/>
  <c r="G42"/>
  <c r="G43"/>
  <c r="G44"/>
  <c r="G34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9"/>
  <c r="Z9" s="1"/>
  <c r="D66"/>
  <c r="D67"/>
  <c r="D68"/>
  <c r="D69"/>
  <c r="D70"/>
  <c r="D71"/>
  <c r="D72"/>
  <c r="D73"/>
  <c r="D74"/>
  <c r="D75"/>
  <c r="D76"/>
  <c r="D77"/>
  <c r="D78"/>
  <c r="D65"/>
  <c r="U29"/>
  <c r="D38" i="9" s="1"/>
  <c r="H38" s="1"/>
  <c r="X29" i="5"/>
  <c r="Y29"/>
  <c r="Z29"/>
  <c r="AA29"/>
  <c r="AB29"/>
  <c r="AC29"/>
  <c r="AD29"/>
  <c r="AE29"/>
  <c r="AF29"/>
  <c r="AG29"/>
  <c r="AH29"/>
  <c r="AH50"/>
  <c r="AH51"/>
  <c r="AH52"/>
  <c r="AH53"/>
  <c r="AH54"/>
  <c r="AH55"/>
  <c r="AH56"/>
  <c r="AH57"/>
  <c r="AH49"/>
  <c r="AH35"/>
  <c r="AH36"/>
  <c r="AH37"/>
  <c r="AH38"/>
  <c r="AH39"/>
  <c r="AH40"/>
  <c r="AH41"/>
  <c r="AH42"/>
  <c r="AH43"/>
  <c r="AH34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9"/>
  <c r="AG59"/>
  <c r="AF59"/>
  <c r="AE59"/>
  <c r="AC59"/>
  <c r="AB59"/>
  <c r="AA59"/>
  <c r="Z59"/>
  <c r="Y59"/>
  <c r="X59"/>
  <c r="AH59"/>
  <c r="U15" i="9"/>
  <c r="U14"/>
  <c r="U13"/>
  <c r="U12"/>
  <c r="U11"/>
  <c r="U10"/>
  <c r="U9"/>
  <c r="U8"/>
  <c r="U7"/>
  <c r="U6"/>
  <c r="U5"/>
  <c r="U4"/>
  <c r="A4"/>
  <c r="A5" s="1"/>
  <c r="A6" s="1"/>
  <c r="A7" s="1"/>
  <c r="A8" s="1"/>
  <c r="A9" s="1"/>
  <c r="A10" s="1"/>
  <c r="A11" s="1"/>
  <c r="A12" s="1"/>
  <c r="A13" s="1"/>
  <c r="A14" s="1"/>
  <c r="U10" i="5"/>
  <c r="D19" i="9" s="1"/>
  <c r="H19" s="1"/>
  <c r="U11" i="5"/>
  <c r="D20" i="9" s="1"/>
  <c r="H20" s="1"/>
  <c r="U12" i="5"/>
  <c r="D21" i="9" s="1"/>
  <c r="H21" s="1"/>
  <c r="U13" i="5"/>
  <c r="D22" i="9" s="1"/>
  <c r="H22" s="1"/>
  <c r="U14" i="5"/>
  <c r="D23" i="9" s="1"/>
  <c r="H23" s="1"/>
  <c r="U15" i="5"/>
  <c r="D24" i="9" s="1"/>
  <c r="H24" s="1"/>
  <c r="U16" i="5"/>
  <c r="D25" i="9" s="1"/>
  <c r="H25" s="1"/>
  <c r="U17" i="5"/>
  <c r="D26" i="9" s="1"/>
  <c r="H26" s="1"/>
  <c r="U18" i="5"/>
  <c r="D27" i="9" s="1"/>
  <c r="H27" s="1"/>
  <c r="U19" i="5"/>
  <c r="D28" i="9" s="1"/>
  <c r="H28" s="1"/>
  <c r="U20" i="5"/>
  <c r="D29" i="9" s="1"/>
  <c r="H29" s="1"/>
  <c r="U21" i="5"/>
  <c r="D30" i="9" s="1"/>
  <c r="H30" s="1"/>
  <c r="U22" i="5"/>
  <c r="D31" i="9" s="1"/>
  <c r="H31" s="1"/>
  <c r="U23" i="5"/>
  <c r="D32" i="9" s="1"/>
  <c r="H32" s="1"/>
  <c r="U24" i="5"/>
  <c r="D33" i="9" s="1"/>
  <c r="H33" s="1"/>
  <c r="U25" i="5"/>
  <c r="D34" i="9" s="1"/>
  <c r="H34" s="1"/>
  <c r="U26" i="5"/>
  <c r="D35" i="9" s="1"/>
  <c r="H35" s="1"/>
  <c r="U27" i="5"/>
  <c r="D36" i="9" s="1"/>
  <c r="H36" s="1"/>
  <c r="U28" i="5"/>
  <c r="D37" i="9" s="1"/>
  <c r="H37" s="1"/>
  <c r="U9" i="5"/>
  <c r="D18" i="9" s="1"/>
  <c r="S18" s="1"/>
  <c r="B49" i="5"/>
  <c r="B50" s="1"/>
  <c r="B34"/>
  <c r="B35" s="1"/>
  <c r="B36" s="1"/>
  <c r="B37" s="1"/>
  <c r="B38" s="1"/>
  <c r="B39" s="1"/>
  <c r="B40" s="1"/>
  <c r="B41" s="1"/>
  <c r="B42" s="1"/>
  <c r="AD44"/>
  <c r="X44"/>
  <c r="Y44"/>
  <c r="Z44"/>
  <c r="AA44"/>
  <c r="AB44"/>
  <c r="AC44"/>
  <c r="AE44"/>
  <c r="AF44"/>
  <c r="AG44"/>
  <c r="AD43"/>
  <c r="X43"/>
  <c r="Y43"/>
  <c r="Z43"/>
  <c r="AA43"/>
  <c r="AB43"/>
  <c r="AC43"/>
  <c r="AF43"/>
  <c r="AG43"/>
  <c r="AD42"/>
  <c r="X42"/>
  <c r="Y42"/>
  <c r="Z42"/>
  <c r="AA42"/>
  <c r="AB42"/>
  <c r="AC42"/>
  <c r="AE42"/>
  <c r="AF42"/>
  <c r="AG42"/>
  <c r="AG28"/>
  <c r="AF28"/>
  <c r="AE28"/>
  <c r="AD28"/>
  <c r="AC28"/>
  <c r="AB28"/>
  <c r="AA28"/>
  <c r="Y28"/>
  <c r="X28"/>
  <c r="Z28"/>
  <c r="AG27"/>
  <c r="AF27"/>
  <c r="AE27"/>
  <c r="AD27"/>
  <c r="AC27"/>
  <c r="AB27"/>
  <c r="AA27"/>
  <c r="Y27"/>
  <c r="X27"/>
  <c r="Z27"/>
  <c r="AG26"/>
  <c r="AF26"/>
  <c r="AE26"/>
  <c r="AD26"/>
  <c r="AC26"/>
  <c r="AB26"/>
  <c r="AA26"/>
  <c r="Y26"/>
  <c r="X26"/>
  <c r="Z26"/>
  <c r="AG25"/>
  <c r="AF25"/>
  <c r="AE25"/>
  <c r="AD25"/>
  <c r="AC25"/>
  <c r="AB25"/>
  <c r="AA25"/>
  <c r="Y25"/>
  <c r="X25"/>
  <c r="Z25"/>
  <c r="AG24"/>
  <c r="AF24"/>
  <c r="AE24"/>
  <c r="AD24"/>
  <c r="AC24"/>
  <c r="AB24"/>
  <c r="AA24"/>
  <c r="Y24"/>
  <c r="X24"/>
  <c r="Z24"/>
  <c r="AG23"/>
  <c r="AF23"/>
  <c r="AE23"/>
  <c r="AD23"/>
  <c r="AC23"/>
  <c r="AB23"/>
  <c r="AA23"/>
  <c r="Y23"/>
  <c r="X23"/>
  <c r="Z23"/>
  <c r="AG22"/>
  <c r="AF22"/>
  <c r="AE22"/>
  <c r="AD22"/>
  <c r="AC22"/>
  <c r="AB22"/>
  <c r="AA22"/>
  <c r="Y22"/>
  <c r="X22"/>
  <c r="Z22"/>
  <c r="AG21"/>
  <c r="AF21"/>
  <c r="AE21"/>
  <c r="AD21"/>
  <c r="AC21"/>
  <c r="AB21"/>
  <c r="AA21"/>
  <c r="Y21"/>
  <c r="X21"/>
  <c r="Z21"/>
  <c r="AG20"/>
  <c r="AF20"/>
  <c r="AE20"/>
  <c r="AD20"/>
  <c r="AC20"/>
  <c r="AB20"/>
  <c r="AA20"/>
  <c r="Y20"/>
  <c r="X20"/>
  <c r="Z20"/>
  <c r="AG19"/>
  <c r="AF19"/>
  <c r="AE19"/>
  <c r="AD19"/>
  <c r="AC19"/>
  <c r="AB19"/>
  <c r="AA19"/>
  <c r="Y19"/>
  <c r="X19"/>
  <c r="Z19"/>
  <c r="AG18"/>
  <c r="AF18"/>
  <c r="AE18"/>
  <c r="AD18"/>
  <c r="AC18"/>
  <c r="AB18"/>
  <c r="AA18"/>
  <c r="Y18"/>
  <c r="X18"/>
  <c r="Z18"/>
  <c r="AG17"/>
  <c r="AF17"/>
  <c r="AE17"/>
  <c r="AD17"/>
  <c r="AC17"/>
  <c r="AB17"/>
  <c r="AA17"/>
  <c r="Y17"/>
  <c r="X17"/>
  <c r="Z17"/>
  <c r="AG16"/>
  <c r="AF16"/>
  <c r="AE16"/>
  <c r="AD16"/>
  <c r="AC16"/>
  <c r="AB16"/>
  <c r="AA16"/>
  <c r="X16"/>
  <c r="Z16"/>
  <c r="AG15"/>
  <c r="AF15"/>
  <c r="AE15"/>
  <c r="AD15"/>
  <c r="AC15"/>
  <c r="AB15"/>
  <c r="AA15"/>
  <c r="X15"/>
  <c r="Z15"/>
  <c r="AG14"/>
  <c r="AF14"/>
  <c r="AE14"/>
  <c r="AD14"/>
  <c r="AC14"/>
  <c r="AB14"/>
  <c r="AA14"/>
  <c r="Y14"/>
  <c r="X14"/>
  <c r="Z14"/>
  <c r="AG13"/>
  <c r="AF13"/>
  <c r="AE13"/>
  <c r="AD13"/>
  <c r="AC13"/>
  <c r="AB13"/>
  <c r="AA13"/>
  <c r="X13"/>
  <c r="Z13"/>
  <c r="I3"/>
  <c r="I6" s="1"/>
  <c r="H29" s="1"/>
  <c r="I29" s="1"/>
  <c r="Z12"/>
  <c r="Z35"/>
  <c r="AC39"/>
  <c r="X49"/>
  <c r="Y49"/>
  <c r="AA49"/>
  <c r="AB49"/>
  <c r="AC49"/>
  <c r="AD49"/>
  <c r="AE49"/>
  <c r="AF49"/>
  <c r="AG49"/>
  <c r="X50"/>
  <c r="Y50"/>
  <c r="Z50"/>
  <c r="AB50"/>
  <c r="AC50"/>
  <c r="AD50"/>
  <c r="AE50"/>
  <c r="AF50"/>
  <c r="AG50"/>
  <c r="X51"/>
  <c r="Y51"/>
  <c r="Z51"/>
  <c r="AB51"/>
  <c r="AC51"/>
  <c r="AD51"/>
  <c r="AE51"/>
  <c r="AF51"/>
  <c r="AG51"/>
  <c r="X52"/>
  <c r="Y52"/>
  <c r="Z52"/>
  <c r="AC52"/>
  <c r="AD52"/>
  <c r="AE52"/>
  <c r="AF52"/>
  <c r="AG52"/>
  <c r="X53"/>
  <c r="Y53"/>
  <c r="Z53"/>
  <c r="AC53"/>
  <c r="AD53"/>
  <c r="AE53"/>
  <c r="AF53"/>
  <c r="AG53"/>
  <c r="X54"/>
  <c r="Y54"/>
  <c r="Z54"/>
  <c r="AC54"/>
  <c r="AD54"/>
  <c r="AE54"/>
  <c r="AF54"/>
  <c r="AG54"/>
  <c r="X55"/>
  <c r="Y55"/>
  <c r="Z55"/>
  <c r="AB55"/>
  <c r="AC55"/>
  <c r="AD55"/>
  <c r="AE55"/>
  <c r="AF55"/>
  <c r="AG55"/>
  <c r="X56"/>
  <c r="Y56"/>
  <c r="Z56"/>
  <c r="AB56"/>
  <c r="AC56"/>
  <c r="AE56"/>
  <c r="AF56"/>
  <c r="AG56"/>
  <c r="X57"/>
  <c r="Y57"/>
  <c r="Z57"/>
  <c r="AB57"/>
  <c r="AC57"/>
  <c r="AE57"/>
  <c r="AF57"/>
  <c r="AG57"/>
  <c r="Z10"/>
  <c r="X10"/>
  <c r="Z11"/>
  <c r="X11"/>
  <c r="X12"/>
  <c r="X34"/>
  <c r="X35"/>
  <c r="X36"/>
  <c r="X37"/>
  <c r="X38"/>
  <c r="X39"/>
  <c r="X40"/>
  <c r="X41"/>
  <c r="X9"/>
  <c r="Y10"/>
  <c r="Y12"/>
  <c r="Y34"/>
  <c r="Y35"/>
  <c r="Y36"/>
  <c r="Y37"/>
  <c r="Y38"/>
  <c r="Y39"/>
  <c r="Y40"/>
  <c r="Y41"/>
  <c r="Y9"/>
  <c r="Z34"/>
  <c r="Z36"/>
  <c r="Z37"/>
  <c r="Z38"/>
  <c r="Z39"/>
  <c r="Z40"/>
  <c r="Z41"/>
  <c r="AA10"/>
  <c r="AA11"/>
  <c r="AA12"/>
  <c r="AA34"/>
  <c r="AA35"/>
  <c r="AA36"/>
  <c r="AA37"/>
  <c r="AA38"/>
  <c r="AA39"/>
  <c r="AA40"/>
  <c r="AA41"/>
  <c r="AA9"/>
  <c r="AB10"/>
  <c r="AB11"/>
  <c r="AB12"/>
  <c r="AB34"/>
  <c r="AB35"/>
  <c r="AB36"/>
  <c r="AB37"/>
  <c r="AB38"/>
  <c r="AB39"/>
  <c r="AB40"/>
  <c r="AB41"/>
  <c r="AB9"/>
  <c r="AC10"/>
  <c r="AC11"/>
  <c r="AC12"/>
  <c r="AC34"/>
  <c r="AC35"/>
  <c r="AC36"/>
  <c r="AC37"/>
  <c r="AC38"/>
  <c r="AC40"/>
  <c r="AC41"/>
  <c r="AC9"/>
  <c r="AD10"/>
  <c r="AD11"/>
  <c r="AD12"/>
  <c r="AD34"/>
  <c r="AD35"/>
  <c r="AD36"/>
  <c r="AD37"/>
  <c r="AD38"/>
  <c r="AD39"/>
  <c r="AD40"/>
  <c r="AD41"/>
  <c r="AD9"/>
  <c r="AE10"/>
  <c r="AE11"/>
  <c r="AE12"/>
  <c r="AE34"/>
  <c r="AE35"/>
  <c r="AE36"/>
  <c r="AE37"/>
  <c r="AE38"/>
  <c r="AE39"/>
  <c r="AE40"/>
  <c r="AE41"/>
  <c r="AE9"/>
  <c r="AF10"/>
  <c r="AF11"/>
  <c r="AF12"/>
  <c r="AF34"/>
  <c r="AF35"/>
  <c r="AF36"/>
  <c r="AF37"/>
  <c r="AF38"/>
  <c r="AF39"/>
  <c r="AF40"/>
  <c r="AF41"/>
  <c r="AF9"/>
  <c r="AG10"/>
  <c r="AG11"/>
  <c r="AG12"/>
  <c r="AG34"/>
  <c r="AG35"/>
  <c r="AG36"/>
  <c r="AG37"/>
  <c r="AG38"/>
  <c r="AG39"/>
  <c r="AG40"/>
  <c r="AG41"/>
  <c r="AG9"/>
  <c r="I2" i="2"/>
  <c r="I4"/>
  <c r="I2" i="1"/>
  <c r="I5" i="2"/>
  <c r="I3"/>
  <c r="I5" i="1"/>
  <c r="I4"/>
  <c r="I3"/>
  <c r="I10" i="8"/>
  <c r="G10"/>
  <c r="L10"/>
  <c r="L11"/>
  <c r="L12"/>
  <c r="L13"/>
  <c r="L14"/>
  <c r="L15"/>
  <c r="L16"/>
  <c r="L17"/>
  <c r="L18"/>
  <c r="L19"/>
  <c r="L20"/>
  <c r="L21"/>
  <c r="L22"/>
  <c r="L23"/>
  <c r="L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G11"/>
  <c r="H11"/>
  <c r="G12"/>
  <c r="G13"/>
  <c r="H13"/>
  <c r="G14"/>
  <c r="G15"/>
  <c r="H15"/>
  <c r="G16"/>
  <c r="G17"/>
  <c r="H17"/>
  <c r="G18"/>
  <c r="G19"/>
  <c r="H19"/>
  <c r="G20"/>
  <c r="G21"/>
  <c r="H21"/>
  <c r="G22"/>
  <c r="G23"/>
  <c r="H23"/>
  <c r="G24"/>
  <c r="G25"/>
  <c r="H25"/>
  <c r="G26"/>
  <c r="G27"/>
  <c r="H27"/>
  <c r="G28"/>
  <c r="G29"/>
  <c r="H29"/>
  <c r="G30"/>
  <c r="G31"/>
  <c r="H31"/>
  <c r="G32"/>
  <c r="G33"/>
  <c r="H33"/>
  <c r="G34"/>
  <c r="G35"/>
  <c r="H35"/>
  <c r="G36"/>
  <c r="G37"/>
  <c r="H37"/>
  <c r="G38"/>
  <c r="G39"/>
  <c r="H39"/>
  <c r="G40"/>
  <c r="G41"/>
  <c r="H41"/>
  <c r="G42"/>
  <c r="G43"/>
  <c r="H43"/>
  <c r="G44"/>
  <c r="G45"/>
  <c r="H45"/>
  <c r="G46"/>
  <c r="G47"/>
  <c r="H47"/>
  <c r="G48"/>
  <c r="G49"/>
  <c r="H49"/>
  <c r="G50"/>
  <c r="G51"/>
  <c r="H51"/>
  <c r="G52"/>
  <c r="G53"/>
  <c r="H53"/>
  <c r="G54"/>
  <c r="G55"/>
  <c r="H55"/>
  <c r="G56"/>
  <c r="G57"/>
  <c r="H57"/>
  <c r="G58"/>
  <c r="G59"/>
  <c r="H59"/>
  <c r="G60"/>
  <c r="G61"/>
  <c r="H61"/>
  <c r="G62"/>
  <c r="G63"/>
  <c r="H63"/>
  <c r="G64"/>
  <c r="G65"/>
  <c r="H65"/>
  <c r="G66"/>
  <c r="G67"/>
  <c r="H67"/>
  <c r="G68"/>
  <c r="G69"/>
  <c r="H69"/>
  <c r="G70"/>
  <c r="G71"/>
  <c r="H71"/>
  <c r="G72"/>
  <c r="G73"/>
  <c r="H73"/>
  <c r="G74"/>
  <c r="G75"/>
  <c r="H75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10"/>
  <c r="F11"/>
  <c r="M11"/>
  <c r="F12"/>
  <c r="M12"/>
  <c r="F13"/>
  <c r="M13"/>
  <c r="F14"/>
  <c r="M14"/>
  <c r="F15"/>
  <c r="M15"/>
  <c r="F16"/>
  <c r="M16"/>
  <c r="F17"/>
  <c r="M17"/>
  <c r="F18"/>
  <c r="M18"/>
  <c r="F19"/>
  <c r="M19"/>
  <c r="F20"/>
  <c r="M20"/>
  <c r="F21"/>
  <c r="M21"/>
  <c r="F22"/>
  <c r="M22"/>
  <c r="F23"/>
  <c r="M23"/>
  <c r="F24"/>
  <c r="M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F50"/>
  <c r="K50"/>
  <c r="F51"/>
  <c r="K51"/>
  <c r="F52"/>
  <c r="K52"/>
  <c r="F53"/>
  <c r="K53"/>
  <c r="F54"/>
  <c r="K54"/>
  <c r="F55"/>
  <c r="K55"/>
  <c r="F56"/>
  <c r="K56"/>
  <c r="F57"/>
  <c r="K57"/>
  <c r="F58"/>
  <c r="K58"/>
  <c r="F59"/>
  <c r="K59"/>
  <c r="F60"/>
  <c r="K60"/>
  <c r="F61"/>
  <c r="K61"/>
  <c r="F62"/>
  <c r="K62"/>
  <c r="F63"/>
  <c r="K63"/>
  <c r="F64"/>
  <c r="K64"/>
  <c r="F65"/>
  <c r="K65"/>
  <c r="F66"/>
  <c r="K66"/>
  <c r="F67"/>
  <c r="K67"/>
  <c r="F68"/>
  <c r="K68"/>
  <c r="F69"/>
  <c r="K69"/>
  <c r="F70"/>
  <c r="K70"/>
  <c r="F71"/>
  <c r="K71"/>
  <c r="F72"/>
  <c r="K72"/>
  <c r="F73"/>
  <c r="K73"/>
  <c r="F74"/>
  <c r="K74"/>
  <c r="F75"/>
  <c r="K75"/>
  <c r="F10"/>
  <c r="M10"/>
  <c r="G11" i="1"/>
  <c r="H11"/>
  <c r="I11"/>
  <c r="K11"/>
  <c r="X11"/>
  <c r="Y11"/>
  <c r="G12"/>
  <c r="H12"/>
  <c r="I12"/>
  <c r="K12"/>
  <c r="X12"/>
  <c r="Y12"/>
  <c r="G13"/>
  <c r="H13"/>
  <c r="I13"/>
  <c r="K13"/>
  <c r="X13"/>
  <c r="Y13"/>
  <c r="G14"/>
  <c r="H14"/>
  <c r="I14"/>
  <c r="K14"/>
  <c r="X14"/>
  <c r="Y14"/>
  <c r="G15"/>
  <c r="H15"/>
  <c r="I15"/>
  <c r="K15"/>
  <c r="X15"/>
  <c r="Y15"/>
  <c r="G16"/>
  <c r="H16"/>
  <c r="I16"/>
  <c r="K16"/>
  <c r="X16"/>
  <c r="Y16"/>
  <c r="G17"/>
  <c r="H17"/>
  <c r="I17"/>
  <c r="K17"/>
  <c r="X17"/>
  <c r="Y17"/>
  <c r="G18"/>
  <c r="H18"/>
  <c r="I18"/>
  <c r="K18"/>
  <c r="X18"/>
  <c r="Y18"/>
  <c r="G19"/>
  <c r="H19"/>
  <c r="I19"/>
  <c r="K19"/>
  <c r="X19"/>
  <c r="Y19"/>
  <c r="G20"/>
  <c r="H20"/>
  <c r="I20"/>
  <c r="K20"/>
  <c r="X20"/>
  <c r="Y20"/>
  <c r="G21"/>
  <c r="H21"/>
  <c r="I21"/>
  <c r="K21"/>
  <c r="X21"/>
  <c r="Y21"/>
  <c r="G10"/>
  <c r="H10"/>
  <c r="I10"/>
  <c r="K10"/>
  <c r="X10"/>
  <c r="Y10"/>
  <c r="G11" i="2"/>
  <c r="H11"/>
  <c r="K11"/>
  <c r="X11"/>
  <c r="I11"/>
  <c r="G12"/>
  <c r="H12"/>
  <c r="K12"/>
  <c r="X12"/>
  <c r="I12"/>
  <c r="G13"/>
  <c r="H13"/>
  <c r="K13"/>
  <c r="X13"/>
  <c r="I13"/>
  <c r="G14"/>
  <c r="H14"/>
  <c r="K14"/>
  <c r="X14"/>
  <c r="I14"/>
  <c r="G15"/>
  <c r="H15"/>
  <c r="K15"/>
  <c r="X15"/>
  <c r="I15"/>
  <c r="G16"/>
  <c r="H16"/>
  <c r="K16"/>
  <c r="X16"/>
  <c r="I16"/>
  <c r="G17"/>
  <c r="H17"/>
  <c r="K17"/>
  <c r="X17"/>
  <c r="I17"/>
  <c r="G18"/>
  <c r="H18"/>
  <c r="K18"/>
  <c r="I18"/>
  <c r="X18"/>
  <c r="G19"/>
  <c r="H19"/>
  <c r="K19"/>
  <c r="I19"/>
  <c r="X19"/>
  <c r="G20"/>
  <c r="H20"/>
  <c r="K20"/>
  <c r="I20"/>
  <c r="X20"/>
  <c r="G21"/>
  <c r="H21"/>
  <c r="I21"/>
  <c r="G10"/>
  <c r="H10"/>
  <c r="I10"/>
  <c r="Y20"/>
  <c r="Z20"/>
  <c r="AA20"/>
  <c r="AB20"/>
  <c r="AC20"/>
  <c r="AD20"/>
  <c r="AE20"/>
  <c r="AF20"/>
  <c r="J20"/>
  <c r="L20"/>
  <c r="M20"/>
  <c r="Y19"/>
  <c r="Z19"/>
  <c r="AA19"/>
  <c r="AB19"/>
  <c r="AC19"/>
  <c r="AD19"/>
  <c r="AE19"/>
  <c r="AF19"/>
  <c r="J19"/>
  <c r="L19"/>
  <c r="M19"/>
  <c r="Y18"/>
  <c r="Z18"/>
  <c r="AA18"/>
  <c r="AB18"/>
  <c r="AC18"/>
  <c r="AD18"/>
  <c r="AE18"/>
  <c r="AF18"/>
  <c r="J18"/>
  <c r="L18"/>
  <c r="M18"/>
  <c r="Y17"/>
  <c r="Z17"/>
  <c r="AA17"/>
  <c r="AB17"/>
  <c r="AC17"/>
  <c r="AD17"/>
  <c r="AE17"/>
  <c r="AF17"/>
  <c r="J17"/>
  <c r="L17"/>
  <c r="M17"/>
  <c r="Y16"/>
  <c r="Z16"/>
  <c r="AA16"/>
  <c r="AB16"/>
  <c r="AC16"/>
  <c r="AD16"/>
  <c r="AE16"/>
  <c r="AF16"/>
  <c r="J16"/>
  <c r="L16"/>
  <c r="M16"/>
  <c r="Y15"/>
  <c r="Z15"/>
  <c r="AA15"/>
  <c r="AB15"/>
  <c r="AC15"/>
  <c r="AD15"/>
  <c r="AE15"/>
  <c r="AF15"/>
  <c r="J15"/>
  <c r="L15"/>
  <c r="M15"/>
  <c r="Y14"/>
  <c r="AA14"/>
  <c r="Z14"/>
  <c r="AB14"/>
  <c r="AC14"/>
  <c r="AD14"/>
  <c r="AE14"/>
  <c r="AF14"/>
  <c r="J14"/>
  <c r="L14"/>
  <c r="M14"/>
  <c r="Y13"/>
  <c r="AA13"/>
  <c r="Z13"/>
  <c r="AB13"/>
  <c r="AC13"/>
  <c r="AD13"/>
  <c r="AE13"/>
  <c r="AF13"/>
  <c r="J13"/>
  <c r="L13"/>
  <c r="M13"/>
  <c r="Y12"/>
  <c r="AA12"/>
  <c r="Z12"/>
  <c r="AB12"/>
  <c r="AC12"/>
  <c r="AD12"/>
  <c r="AE12"/>
  <c r="AF12"/>
  <c r="J12"/>
  <c r="L12"/>
  <c r="M12"/>
  <c r="Y11"/>
  <c r="Z11"/>
  <c r="AA11"/>
  <c r="AB11"/>
  <c r="AC11"/>
  <c r="AD11"/>
  <c r="AE11"/>
  <c r="AF11"/>
  <c r="J11"/>
  <c r="L11"/>
  <c r="M11"/>
  <c r="K10"/>
  <c r="X10"/>
  <c r="K21"/>
  <c r="X21"/>
  <c r="Z10" i="1"/>
  <c r="AA10"/>
  <c r="AB10"/>
  <c r="AC10"/>
  <c r="AD10"/>
  <c r="AE10"/>
  <c r="AF10"/>
  <c r="J10"/>
  <c r="L10"/>
  <c r="M10"/>
  <c r="Z21"/>
  <c r="AA21"/>
  <c r="AB21"/>
  <c r="AC21"/>
  <c r="AD21"/>
  <c r="AE21"/>
  <c r="AF21"/>
  <c r="J21"/>
  <c r="L21"/>
  <c r="M21"/>
  <c r="Z20"/>
  <c r="AA20"/>
  <c r="AB20"/>
  <c r="AC20"/>
  <c r="AD20"/>
  <c r="AE20"/>
  <c r="AF20"/>
  <c r="J20"/>
  <c r="L20"/>
  <c r="M20"/>
  <c r="Z19"/>
  <c r="AA19"/>
  <c r="AB19"/>
  <c r="AC19"/>
  <c r="AD19"/>
  <c r="AE19"/>
  <c r="AF19"/>
  <c r="J19"/>
  <c r="L19"/>
  <c r="M19"/>
  <c r="Z18"/>
  <c r="AA18"/>
  <c r="AB18"/>
  <c r="AC18"/>
  <c r="AD18"/>
  <c r="AE18"/>
  <c r="AF18"/>
  <c r="J18"/>
  <c r="L18"/>
  <c r="M18"/>
  <c r="Z17"/>
  <c r="AA17"/>
  <c r="AB17"/>
  <c r="AC17"/>
  <c r="AD17"/>
  <c r="AE17"/>
  <c r="AF17"/>
  <c r="J17"/>
  <c r="L17"/>
  <c r="M17"/>
  <c r="Z16"/>
  <c r="AA16"/>
  <c r="AB16"/>
  <c r="AC16"/>
  <c r="AD16"/>
  <c r="AE16"/>
  <c r="AF16"/>
  <c r="J16"/>
  <c r="L16"/>
  <c r="M16"/>
  <c r="Z15"/>
  <c r="AA15"/>
  <c r="AB15"/>
  <c r="AC15"/>
  <c r="AD15"/>
  <c r="AE15"/>
  <c r="AF15"/>
  <c r="J15"/>
  <c r="L15"/>
  <c r="M15"/>
  <c r="Z14"/>
  <c r="AA14"/>
  <c r="AB14"/>
  <c r="AC14"/>
  <c r="AD14"/>
  <c r="AE14"/>
  <c r="AF14"/>
  <c r="J14"/>
  <c r="L14"/>
  <c r="M14"/>
  <c r="Z13"/>
  <c r="AA13"/>
  <c r="AB13"/>
  <c r="AC13"/>
  <c r="AD13"/>
  <c r="AE13"/>
  <c r="AF13"/>
  <c r="J13"/>
  <c r="L13"/>
  <c r="M13"/>
  <c r="Z12"/>
  <c r="AA12"/>
  <c r="AB12"/>
  <c r="AC12"/>
  <c r="AD12"/>
  <c r="AE12"/>
  <c r="AF12"/>
  <c r="J12"/>
  <c r="L12"/>
  <c r="M12"/>
  <c r="Z11"/>
  <c r="AA11"/>
  <c r="AB11"/>
  <c r="AC11"/>
  <c r="AD11"/>
  <c r="AE11"/>
  <c r="AF11"/>
  <c r="J11"/>
  <c r="L11"/>
  <c r="M11"/>
  <c r="K10" i="8"/>
  <c r="K24"/>
  <c r="K22"/>
  <c r="K20"/>
  <c r="K18"/>
  <c r="K16"/>
  <c r="K14"/>
  <c r="K12"/>
  <c r="K23"/>
  <c r="K21"/>
  <c r="K19"/>
  <c r="K17"/>
  <c r="K15"/>
  <c r="K13"/>
  <c r="K11"/>
  <c r="Y21" i="2"/>
  <c r="Z21"/>
  <c r="AA21"/>
  <c r="AB21"/>
  <c r="AC21"/>
  <c r="AD21"/>
  <c r="AE21"/>
  <c r="AF21"/>
  <c r="J21"/>
  <c r="L21"/>
  <c r="M21"/>
  <c r="Y10"/>
  <c r="AF10"/>
  <c r="J10"/>
  <c r="L10"/>
  <c r="M10"/>
  <c r="Z10"/>
  <c r="AA10"/>
  <c r="AB10"/>
  <c r="AC10"/>
  <c r="AD10"/>
  <c r="AE10"/>
  <c r="M24" i="1"/>
  <c r="M24" i="2"/>
  <c r="Z36" i="12" l="1"/>
  <c r="Z39"/>
  <c r="Z43"/>
  <c r="Z40"/>
  <c r="Z44"/>
  <c r="Z37"/>
  <c r="Z16"/>
  <c r="Z15"/>
  <c r="Z10"/>
  <c r="Z13"/>
  <c r="Z12"/>
  <c r="Z11"/>
  <c r="Z14"/>
  <c r="AF61"/>
  <c r="AH61"/>
  <c r="H59"/>
  <c r="I59" s="1"/>
  <c r="K59" s="1"/>
  <c r="AK59" s="1"/>
  <c r="H49"/>
  <c r="I49" s="1"/>
  <c r="K49" s="1"/>
  <c r="AK49" s="1"/>
  <c r="AE61"/>
  <c r="H12"/>
  <c r="I12" s="1"/>
  <c r="H34"/>
  <c r="I34" s="1"/>
  <c r="K34" s="1"/>
  <c r="AK34" s="1"/>
  <c r="H36"/>
  <c r="I36" s="1"/>
  <c r="K36" s="1"/>
  <c r="AK36" s="1"/>
  <c r="B37"/>
  <c r="L9"/>
  <c r="AK9" s="1"/>
  <c r="AA61"/>
  <c r="L10"/>
  <c r="AK10" s="1"/>
  <c r="H16"/>
  <c r="I16" s="1"/>
  <c r="H29"/>
  <c r="I29" s="1"/>
  <c r="Y61"/>
  <c r="AD61"/>
  <c r="H11"/>
  <c r="I11" s="1"/>
  <c r="L13"/>
  <c r="AK13" s="1"/>
  <c r="H15"/>
  <c r="I15" s="1"/>
  <c r="L17"/>
  <c r="AK17" s="1"/>
  <c r="L18"/>
  <c r="AK18" s="1"/>
  <c r="L19"/>
  <c r="AK19" s="1"/>
  <c r="L20"/>
  <c r="AK20" s="1"/>
  <c r="L21"/>
  <c r="AK21" s="1"/>
  <c r="L22"/>
  <c r="AK22" s="1"/>
  <c r="L23"/>
  <c r="AK23" s="1"/>
  <c r="L24"/>
  <c r="AK24" s="1"/>
  <c r="L25"/>
  <c r="AK25" s="1"/>
  <c r="L26"/>
  <c r="AK26" s="1"/>
  <c r="L27"/>
  <c r="AK27" s="1"/>
  <c r="L28"/>
  <c r="AK28" s="1"/>
  <c r="P27"/>
  <c r="P25"/>
  <c r="P23"/>
  <c r="P21"/>
  <c r="P19"/>
  <c r="P17"/>
  <c r="P13"/>
  <c r="P9"/>
  <c r="P28"/>
  <c r="P26"/>
  <c r="P24"/>
  <c r="P22"/>
  <c r="P20"/>
  <c r="P18"/>
  <c r="P10"/>
  <c r="H50"/>
  <c r="I50" s="1"/>
  <c r="K50" s="1"/>
  <c r="AK50" s="1"/>
  <c r="B51"/>
  <c r="X61"/>
  <c r="AC61"/>
  <c r="AG61"/>
  <c r="H14"/>
  <c r="I14" s="1"/>
  <c r="H35"/>
  <c r="I35" s="1"/>
  <c r="K35" s="1"/>
  <c r="AK35" s="1"/>
  <c r="AB53"/>
  <c r="X61" i="11"/>
  <c r="AG61"/>
  <c r="AB61"/>
  <c r="AF61"/>
  <c r="AA61"/>
  <c r="AE61"/>
  <c r="Z61"/>
  <c r="Y61"/>
  <c r="B51"/>
  <c r="AC61"/>
  <c r="B36"/>
  <c r="I6"/>
  <c r="H35" s="1"/>
  <c r="I35" s="1"/>
  <c r="K35" s="1"/>
  <c r="AK35" s="1"/>
  <c r="I5"/>
  <c r="G57"/>
  <c r="AD57" s="1"/>
  <c r="AD61" s="1"/>
  <c r="AD59" i="5"/>
  <c r="Y16"/>
  <c r="Y13"/>
  <c r="Y15"/>
  <c r="Y11"/>
  <c r="X61"/>
  <c r="AG61"/>
  <c r="AF61"/>
  <c r="AC61"/>
  <c r="Z49"/>
  <c r="Z61" s="1"/>
  <c r="AH44"/>
  <c r="AH61" s="1"/>
  <c r="H18" i="9"/>
  <c r="J18"/>
  <c r="L18"/>
  <c r="N18"/>
  <c r="P18"/>
  <c r="R18"/>
  <c r="S38"/>
  <c r="Q38"/>
  <c r="O38"/>
  <c r="M38"/>
  <c r="K38"/>
  <c r="I38"/>
  <c r="S37"/>
  <c r="Q37"/>
  <c r="O37"/>
  <c r="M37"/>
  <c r="K37"/>
  <c r="I37"/>
  <c r="S36"/>
  <c r="Q36"/>
  <c r="O36"/>
  <c r="M36"/>
  <c r="K36"/>
  <c r="I36"/>
  <c r="S35"/>
  <c r="Q35"/>
  <c r="O35"/>
  <c r="M35"/>
  <c r="K35"/>
  <c r="I35"/>
  <c r="S34"/>
  <c r="Q34"/>
  <c r="O34"/>
  <c r="M34"/>
  <c r="K34"/>
  <c r="I34"/>
  <c r="S33"/>
  <c r="Q33"/>
  <c r="O33"/>
  <c r="M33"/>
  <c r="K33"/>
  <c r="I33"/>
  <c r="S32"/>
  <c r="Q32"/>
  <c r="O32"/>
  <c r="M32"/>
  <c r="K32"/>
  <c r="I32"/>
  <c r="S31"/>
  <c r="Q31"/>
  <c r="O31"/>
  <c r="M31"/>
  <c r="K31"/>
  <c r="I31"/>
  <c r="S30"/>
  <c r="Q30"/>
  <c r="O30"/>
  <c r="M30"/>
  <c r="K30"/>
  <c r="I30"/>
  <c r="S29"/>
  <c r="Q29"/>
  <c r="O29"/>
  <c r="M29"/>
  <c r="K29"/>
  <c r="I29"/>
  <c r="S28"/>
  <c r="Q28"/>
  <c r="O28"/>
  <c r="M28"/>
  <c r="K28"/>
  <c r="I28"/>
  <c r="S27"/>
  <c r="Q27"/>
  <c r="O27"/>
  <c r="M27"/>
  <c r="K27"/>
  <c r="I27"/>
  <c r="S26"/>
  <c r="Q26"/>
  <c r="O26"/>
  <c r="M26"/>
  <c r="K26"/>
  <c r="I26"/>
  <c r="S25"/>
  <c r="Q25"/>
  <c r="O25"/>
  <c r="M25"/>
  <c r="K25"/>
  <c r="I25"/>
  <c r="S24"/>
  <c r="Q24"/>
  <c r="O24"/>
  <c r="M24"/>
  <c r="K24"/>
  <c r="I24"/>
  <c r="S23"/>
  <c r="Q23"/>
  <c r="O23"/>
  <c r="M23"/>
  <c r="K23"/>
  <c r="I23"/>
  <c r="S22"/>
  <c r="Q22"/>
  <c r="O22"/>
  <c r="M22"/>
  <c r="K22"/>
  <c r="I22"/>
  <c r="S21"/>
  <c r="Q21"/>
  <c r="O21"/>
  <c r="M21"/>
  <c r="K21"/>
  <c r="I21"/>
  <c r="S20"/>
  <c r="Q20"/>
  <c r="O20"/>
  <c r="M20"/>
  <c r="K20"/>
  <c r="I20"/>
  <c r="S19"/>
  <c r="Q19"/>
  <c r="O19"/>
  <c r="M19"/>
  <c r="K19"/>
  <c r="I19"/>
  <c r="I18"/>
  <c r="K18"/>
  <c r="M18"/>
  <c r="O18"/>
  <c r="Q18"/>
  <c r="R38"/>
  <c r="P38"/>
  <c r="N38"/>
  <c r="L38"/>
  <c r="J38"/>
  <c r="R37"/>
  <c r="P37"/>
  <c r="N37"/>
  <c r="L37"/>
  <c r="J37"/>
  <c r="R36"/>
  <c r="P36"/>
  <c r="N36"/>
  <c r="L36"/>
  <c r="J36"/>
  <c r="R35"/>
  <c r="P35"/>
  <c r="N35"/>
  <c r="L35"/>
  <c r="J35"/>
  <c r="R34"/>
  <c r="P34"/>
  <c r="N34"/>
  <c r="L34"/>
  <c r="J34"/>
  <c r="R33"/>
  <c r="P33"/>
  <c r="N33"/>
  <c r="L33"/>
  <c r="J33"/>
  <c r="R32"/>
  <c r="P32"/>
  <c r="N32"/>
  <c r="L32"/>
  <c r="J32"/>
  <c r="R31"/>
  <c r="P31"/>
  <c r="N31"/>
  <c r="L31"/>
  <c r="J31"/>
  <c r="R30"/>
  <c r="P30"/>
  <c r="N30"/>
  <c r="L30"/>
  <c r="J30"/>
  <c r="R29"/>
  <c r="P29"/>
  <c r="N29"/>
  <c r="L29"/>
  <c r="J29"/>
  <c r="R28"/>
  <c r="P28"/>
  <c r="N28"/>
  <c r="L28"/>
  <c r="J28"/>
  <c r="R27"/>
  <c r="P27"/>
  <c r="N27"/>
  <c r="L27"/>
  <c r="J27"/>
  <c r="R26"/>
  <c r="P26"/>
  <c r="N26"/>
  <c r="L26"/>
  <c r="J26"/>
  <c r="R25"/>
  <c r="P25"/>
  <c r="N25"/>
  <c r="L25"/>
  <c r="J25"/>
  <c r="R24"/>
  <c r="P24"/>
  <c r="N24"/>
  <c r="L24"/>
  <c r="J24"/>
  <c r="R23"/>
  <c r="P23"/>
  <c r="N23"/>
  <c r="L23"/>
  <c r="J23"/>
  <c r="R22"/>
  <c r="P22"/>
  <c r="N22"/>
  <c r="L22"/>
  <c r="J22"/>
  <c r="R21"/>
  <c r="P21"/>
  <c r="N21"/>
  <c r="L21"/>
  <c r="J21"/>
  <c r="R20"/>
  <c r="P20"/>
  <c r="N20"/>
  <c r="L20"/>
  <c r="J20"/>
  <c r="R19"/>
  <c r="P19"/>
  <c r="N19"/>
  <c r="L19"/>
  <c r="J19"/>
  <c r="D73"/>
  <c r="B51" i="5"/>
  <c r="B52" s="1"/>
  <c r="B53" s="1"/>
  <c r="B54" s="1"/>
  <c r="B55" s="1"/>
  <c r="B56" s="1"/>
  <c r="B57" s="1"/>
  <c r="B43" s="1"/>
  <c r="H50"/>
  <c r="I50" s="1"/>
  <c r="AD57"/>
  <c r="AD56"/>
  <c r="AD61" s="1"/>
  <c r="AB54"/>
  <c r="AB53"/>
  <c r="AB52"/>
  <c r="AB61" s="1"/>
  <c r="AA57"/>
  <c r="AA56"/>
  <c r="AA55"/>
  <c r="AA54"/>
  <c r="AA53"/>
  <c r="AA52"/>
  <c r="AA51"/>
  <c r="AA50"/>
  <c r="AA61" s="1"/>
  <c r="AE43"/>
  <c r="AE61" s="1"/>
  <c r="H42"/>
  <c r="I42" s="1"/>
  <c r="H13"/>
  <c r="I13" s="1"/>
  <c r="H15"/>
  <c r="I15" s="1"/>
  <c r="H17"/>
  <c r="I17" s="1"/>
  <c r="H19"/>
  <c r="I19" s="1"/>
  <c r="H21"/>
  <c r="I21" s="1"/>
  <c r="H23"/>
  <c r="I23" s="1"/>
  <c r="H25"/>
  <c r="I25" s="1"/>
  <c r="H27"/>
  <c r="I27" s="1"/>
  <c r="H14"/>
  <c r="I14" s="1"/>
  <c r="H16"/>
  <c r="I16" s="1"/>
  <c r="H18"/>
  <c r="I18" s="1"/>
  <c r="H20"/>
  <c r="I20" s="1"/>
  <c r="H22"/>
  <c r="I22" s="1"/>
  <c r="H24"/>
  <c r="I24" s="1"/>
  <c r="H26"/>
  <c r="I26" s="1"/>
  <c r="H28"/>
  <c r="I28" s="1"/>
  <c r="I4"/>
  <c r="I5"/>
  <c r="J29" s="1"/>
  <c r="A38" i="9" s="1"/>
  <c r="H35" i="5"/>
  <c r="I35" s="1"/>
  <c r="H36"/>
  <c r="I36" s="1"/>
  <c r="H37"/>
  <c r="I37" s="1"/>
  <c r="H38"/>
  <c r="I38" s="1"/>
  <c r="H39"/>
  <c r="I39" s="1"/>
  <c r="H40"/>
  <c r="I40" s="1"/>
  <c r="H41"/>
  <c r="I41" s="1"/>
  <c r="H11"/>
  <c r="I11" s="1"/>
  <c r="H9"/>
  <c r="I9" s="1"/>
  <c r="H49"/>
  <c r="I49" s="1"/>
  <c r="H10"/>
  <c r="I10" s="1"/>
  <c r="H34"/>
  <c r="I34" s="1"/>
  <c r="H12"/>
  <c r="I12" s="1"/>
  <c r="AB29" i="12" l="1"/>
  <c r="AB61" s="1"/>
  <c r="Z29"/>
  <c r="Z61" s="1"/>
  <c r="AL27"/>
  <c r="AM27" s="1"/>
  <c r="AN27" s="1"/>
  <c r="AO27" s="1"/>
  <c r="AP27" s="1"/>
  <c r="AQ27" s="1"/>
  <c r="AR27" s="1"/>
  <c r="AL19"/>
  <c r="AM19" s="1"/>
  <c r="AN19" s="1"/>
  <c r="AO19" s="1"/>
  <c r="AP19" s="1"/>
  <c r="AQ19" s="1"/>
  <c r="AR19" s="1"/>
  <c r="AS19" s="1"/>
  <c r="K19" s="1"/>
  <c r="M19" s="1"/>
  <c r="N19" s="1"/>
  <c r="R19" s="1"/>
  <c r="M48" s="1"/>
  <c r="N48" s="1"/>
  <c r="L29"/>
  <c r="AK29" s="1"/>
  <c r="J29"/>
  <c r="P29" s="1"/>
  <c r="AL9"/>
  <c r="AM9" s="1"/>
  <c r="AN9" s="1"/>
  <c r="AO9" s="1"/>
  <c r="AP9" s="1"/>
  <c r="AQ9" s="1"/>
  <c r="AR9" s="1"/>
  <c r="AS9" s="1"/>
  <c r="K9" s="1"/>
  <c r="M9" s="1"/>
  <c r="N9" s="1"/>
  <c r="R9" s="1"/>
  <c r="M33" s="1"/>
  <c r="N33" s="1"/>
  <c r="J14"/>
  <c r="P14" s="1"/>
  <c r="L14"/>
  <c r="AK14" s="1"/>
  <c r="AL28"/>
  <c r="AM28" s="1"/>
  <c r="AN28" s="1"/>
  <c r="AO28" s="1"/>
  <c r="AP28" s="1"/>
  <c r="AQ28" s="1"/>
  <c r="AR28" s="1"/>
  <c r="AS28" s="1"/>
  <c r="K28" s="1"/>
  <c r="M28" s="1"/>
  <c r="N28" s="1"/>
  <c r="R28" s="1"/>
  <c r="AL24"/>
  <c r="AM24" s="1"/>
  <c r="AN24" s="1"/>
  <c r="AO24" s="1"/>
  <c r="AP24" s="1"/>
  <c r="AQ24" s="1"/>
  <c r="AR24" s="1"/>
  <c r="AS24" s="1"/>
  <c r="K24" s="1"/>
  <c r="M24" s="1"/>
  <c r="N24" s="1"/>
  <c r="R24" s="1"/>
  <c r="AL20"/>
  <c r="AM20" s="1"/>
  <c r="AN20" s="1"/>
  <c r="AO20" s="1"/>
  <c r="AP20" s="1"/>
  <c r="AQ20" s="1"/>
  <c r="AR20" s="1"/>
  <c r="L15"/>
  <c r="AK15" s="1"/>
  <c r="J15"/>
  <c r="P15" s="1"/>
  <c r="AL36"/>
  <c r="AM36" s="1"/>
  <c r="AN36" s="1"/>
  <c r="AO36" s="1"/>
  <c r="AP36" s="1"/>
  <c r="AQ36" s="1"/>
  <c r="AR36" s="1"/>
  <c r="AS36" s="1"/>
  <c r="J36" s="1"/>
  <c r="L36" s="1"/>
  <c r="M36" s="1"/>
  <c r="AL49"/>
  <c r="AM49" s="1"/>
  <c r="AN49" s="1"/>
  <c r="AO49" s="1"/>
  <c r="AP49" s="1"/>
  <c r="AQ49" s="1"/>
  <c r="AR49" s="1"/>
  <c r="AS49" s="1"/>
  <c r="J49" s="1"/>
  <c r="L49" s="1"/>
  <c r="M49" s="1"/>
  <c r="B52"/>
  <c r="H51"/>
  <c r="I51" s="1"/>
  <c r="K51" s="1"/>
  <c r="AK51" s="1"/>
  <c r="AL23"/>
  <c r="AS23" s="1"/>
  <c r="K23" s="1"/>
  <c r="M23" s="1"/>
  <c r="N23" s="1"/>
  <c r="R23" s="1"/>
  <c r="AL13"/>
  <c r="AM13" s="1"/>
  <c r="AN13" s="1"/>
  <c r="AO13" s="1"/>
  <c r="AP13" s="1"/>
  <c r="AQ13" s="1"/>
  <c r="AR13" s="1"/>
  <c r="AS13" s="1"/>
  <c r="K13" s="1"/>
  <c r="M13" s="1"/>
  <c r="N13" s="1"/>
  <c r="R13" s="1"/>
  <c r="AL34"/>
  <c r="AM34" s="1"/>
  <c r="AN34" s="1"/>
  <c r="AO34" s="1"/>
  <c r="AP34" s="1"/>
  <c r="AQ34" s="1"/>
  <c r="AR34" s="1"/>
  <c r="AS34" s="1"/>
  <c r="J34" s="1"/>
  <c r="L34" s="1"/>
  <c r="M34" s="1"/>
  <c r="AL35"/>
  <c r="AM35" s="1"/>
  <c r="AN35" s="1"/>
  <c r="AO35" s="1"/>
  <c r="AP35" s="1"/>
  <c r="AQ35" s="1"/>
  <c r="AR35" s="1"/>
  <c r="AS35" s="1"/>
  <c r="J35" s="1"/>
  <c r="L35" s="1"/>
  <c r="M35" s="1"/>
  <c r="AL25"/>
  <c r="AS25" s="1"/>
  <c r="K25" s="1"/>
  <c r="M25" s="1"/>
  <c r="N25" s="1"/>
  <c r="R25" s="1"/>
  <c r="AL21"/>
  <c r="AM21" s="1"/>
  <c r="AN21" s="1"/>
  <c r="AO21" s="1"/>
  <c r="AP21" s="1"/>
  <c r="AQ21" s="1"/>
  <c r="AR21" s="1"/>
  <c r="AL17"/>
  <c r="AM17" s="1"/>
  <c r="AN17" s="1"/>
  <c r="AO17" s="1"/>
  <c r="AP17" s="1"/>
  <c r="AQ17" s="1"/>
  <c r="AR17" s="1"/>
  <c r="AS17" s="1"/>
  <c r="K17" s="1"/>
  <c r="M17" s="1"/>
  <c r="N17" s="1"/>
  <c r="R17" s="1"/>
  <c r="AL10"/>
  <c r="AM10" s="1"/>
  <c r="AN10" s="1"/>
  <c r="AO10" s="1"/>
  <c r="AP10" s="1"/>
  <c r="AQ10" s="1"/>
  <c r="AR10" s="1"/>
  <c r="AS10" s="1"/>
  <c r="K10" s="1"/>
  <c r="M10" s="1"/>
  <c r="N10" s="1"/>
  <c r="R10" s="1"/>
  <c r="B38"/>
  <c r="H37"/>
  <c r="I37" s="1"/>
  <c r="K37" s="1"/>
  <c r="AK37" s="1"/>
  <c r="AL59"/>
  <c r="AM59" s="1"/>
  <c r="AN59" s="1"/>
  <c r="AO59" s="1"/>
  <c r="AP59" s="1"/>
  <c r="AQ59" s="1"/>
  <c r="AR59" s="1"/>
  <c r="AS59" s="1"/>
  <c r="J59" s="1"/>
  <c r="L59" s="1"/>
  <c r="M59" s="1"/>
  <c r="N59" s="1"/>
  <c r="AL50"/>
  <c r="AM50" s="1"/>
  <c r="AN50" s="1"/>
  <c r="AO50" s="1"/>
  <c r="AP50" s="1"/>
  <c r="AQ50" s="1"/>
  <c r="AR50" s="1"/>
  <c r="AS50" s="1"/>
  <c r="J50" s="1"/>
  <c r="L50" s="1"/>
  <c r="M50" s="1"/>
  <c r="AL26"/>
  <c r="AM26" s="1"/>
  <c r="AN26" s="1"/>
  <c r="AO26" s="1"/>
  <c r="AP26" s="1"/>
  <c r="AQ26" s="1"/>
  <c r="AR26" s="1"/>
  <c r="AL22"/>
  <c r="AM22" s="1"/>
  <c r="AN22" s="1"/>
  <c r="AO22" s="1"/>
  <c r="AP22" s="1"/>
  <c r="AQ22" s="1"/>
  <c r="AR22" s="1"/>
  <c r="AL18"/>
  <c r="AM18" s="1"/>
  <c r="AN18" s="1"/>
  <c r="AO18" s="1"/>
  <c r="AP18" s="1"/>
  <c r="AQ18" s="1"/>
  <c r="AR18" s="1"/>
  <c r="AS18" s="1"/>
  <c r="K18" s="1"/>
  <c r="M18" s="1"/>
  <c r="N18" s="1"/>
  <c r="R18" s="1"/>
  <c r="L11"/>
  <c r="AK11" s="1"/>
  <c r="J11"/>
  <c r="P11" s="1"/>
  <c r="L16"/>
  <c r="AK16" s="1"/>
  <c r="J16"/>
  <c r="P16" s="1"/>
  <c r="L12"/>
  <c r="AK12" s="1"/>
  <c r="J12"/>
  <c r="P12" s="1"/>
  <c r="AI61" i="11"/>
  <c r="AL35"/>
  <c r="AM35" s="1"/>
  <c r="AN35" s="1"/>
  <c r="AO35" s="1"/>
  <c r="AP35" s="1"/>
  <c r="AQ35" s="1"/>
  <c r="AR35" s="1"/>
  <c r="AS35" s="1"/>
  <c r="J35" s="1"/>
  <c r="L35" s="1"/>
  <c r="M35" s="1"/>
  <c r="B52"/>
  <c r="H51"/>
  <c r="I51" s="1"/>
  <c r="K51" s="1"/>
  <c r="AK51" s="1"/>
  <c r="H34"/>
  <c r="I34" s="1"/>
  <c r="K34" s="1"/>
  <c r="AK34" s="1"/>
  <c r="H29"/>
  <c r="I29" s="1"/>
  <c r="H27"/>
  <c r="I27" s="1"/>
  <c r="H25"/>
  <c r="I25" s="1"/>
  <c r="H23"/>
  <c r="I23" s="1"/>
  <c r="H21"/>
  <c r="I21" s="1"/>
  <c r="H19"/>
  <c r="I19" s="1"/>
  <c r="H17"/>
  <c r="I17" s="1"/>
  <c r="H15"/>
  <c r="I15" s="1"/>
  <c r="H13"/>
  <c r="I13" s="1"/>
  <c r="H11"/>
  <c r="I11" s="1"/>
  <c r="H9"/>
  <c r="I9" s="1"/>
  <c r="H59"/>
  <c r="I59" s="1"/>
  <c r="K59" s="1"/>
  <c r="AK59" s="1"/>
  <c r="H28"/>
  <c r="I28" s="1"/>
  <c r="H26"/>
  <c r="I26" s="1"/>
  <c r="H24"/>
  <c r="I24" s="1"/>
  <c r="H22"/>
  <c r="I22" s="1"/>
  <c r="H20"/>
  <c r="I20" s="1"/>
  <c r="H18"/>
  <c r="I18" s="1"/>
  <c r="H16"/>
  <c r="I16" s="1"/>
  <c r="H14"/>
  <c r="I14" s="1"/>
  <c r="H12"/>
  <c r="I12" s="1"/>
  <c r="H10"/>
  <c r="I10" s="1"/>
  <c r="H49"/>
  <c r="I49" s="1"/>
  <c r="K49" s="1"/>
  <c r="AK49" s="1"/>
  <c r="H36"/>
  <c r="I36" s="1"/>
  <c r="K36" s="1"/>
  <c r="AK36" s="1"/>
  <c r="B37"/>
  <c r="H50"/>
  <c r="I50" s="1"/>
  <c r="K50" s="1"/>
  <c r="AK50" s="1"/>
  <c r="Y61" i="5"/>
  <c r="AI61" s="1"/>
  <c r="H51"/>
  <c r="I51" s="1"/>
  <c r="K51" s="1"/>
  <c r="AK51" s="1"/>
  <c r="AL51" s="1"/>
  <c r="AM51" s="1"/>
  <c r="AN51" s="1"/>
  <c r="AO51" s="1"/>
  <c r="AP51" s="1"/>
  <c r="AQ51" s="1"/>
  <c r="AR51" s="1"/>
  <c r="AS51" s="1"/>
  <c r="J51" s="1"/>
  <c r="L51" s="1"/>
  <c r="M51" s="1"/>
  <c r="K38"/>
  <c r="AK38" s="1"/>
  <c r="AL38" s="1"/>
  <c r="AM38" s="1"/>
  <c r="AN38" s="1"/>
  <c r="AO38" s="1"/>
  <c r="AP38" s="1"/>
  <c r="AQ38" s="1"/>
  <c r="AR38" s="1"/>
  <c r="AS38" s="1"/>
  <c r="J38" s="1"/>
  <c r="L38" s="1"/>
  <c r="M38" s="1"/>
  <c r="B1" i="9"/>
  <c r="P29" i="5"/>
  <c r="B44"/>
  <c r="H44" s="1"/>
  <c r="I44" s="1"/>
  <c r="K44" s="1"/>
  <c r="AK44" s="1"/>
  <c r="L29"/>
  <c r="AK29" s="1"/>
  <c r="K40"/>
  <c r="AK40" s="1"/>
  <c r="AL40" s="1"/>
  <c r="AM40" s="1"/>
  <c r="AN40" s="1"/>
  <c r="AO40" s="1"/>
  <c r="AP40" s="1"/>
  <c r="AQ40" s="1"/>
  <c r="AR40" s="1"/>
  <c r="AS40" s="1"/>
  <c r="J40" s="1"/>
  <c r="L40" s="1"/>
  <c r="M40" s="1"/>
  <c r="K36"/>
  <c r="AK36" s="1"/>
  <c r="AL36" s="1"/>
  <c r="AM36" s="1"/>
  <c r="AN36" s="1"/>
  <c r="AO36" s="1"/>
  <c r="AP36" s="1"/>
  <c r="AQ36" s="1"/>
  <c r="AR36" s="1"/>
  <c r="AS36" s="1"/>
  <c r="J36" s="1"/>
  <c r="L36" s="1"/>
  <c r="M36" s="1"/>
  <c r="D74" i="9"/>
  <c r="E73"/>
  <c r="F73" s="1"/>
  <c r="D75"/>
  <c r="E74"/>
  <c r="F74" s="1"/>
  <c r="H43" i="5"/>
  <c r="I43" s="1"/>
  <c r="K43" s="1"/>
  <c r="AK43" s="1"/>
  <c r="AL43" s="1"/>
  <c r="AM43" s="1"/>
  <c r="AN43" s="1"/>
  <c r="AO43" s="1"/>
  <c r="AP43" s="1"/>
  <c r="AQ43" s="1"/>
  <c r="AR43" s="1"/>
  <c r="AS43" s="1"/>
  <c r="J43" s="1"/>
  <c r="L43" s="1"/>
  <c r="M43" s="1"/>
  <c r="K42"/>
  <c r="AK42" s="1"/>
  <c r="K34"/>
  <c r="AK34" s="1"/>
  <c r="AL34" s="1"/>
  <c r="AM34" s="1"/>
  <c r="AN34" s="1"/>
  <c r="AO34" s="1"/>
  <c r="AP34" s="1"/>
  <c r="AQ34" s="1"/>
  <c r="AR34" s="1"/>
  <c r="AS34" s="1"/>
  <c r="J34" s="1"/>
  <c r="L34" s="1"/>
  <c r="M34" s="1"/>
  <c r="K49"/>
  <c r="AK49" s="1"/>
  <c r="AL49" s="1"/>
  <c r="AM49" s="1"/>
  <c r="AN49" s="1"/>
  <c r="AO49" s="1"/>
  <c r="AP49" s="1"/>
  <c r="AQ49" s="1"/>
  <c r="AR49" s="1"/>
  <c r="AS49" s="1"/>
  <c r="J49" s="1"/>
  <c r="L49" s="1"/>
  <c r="M49" s="1"/>
  <c r="K41"/>
  <c r="AK41" s="1"/>
  <c r="AL41" s="1"/>
  <c r="AM41" s="1"/>
  <c r="AN41" s="1"/>
  <c r="AO41" s="1"/>
  <c r="AP41" s="1"/>
  <c r="AQ41" s="1"/>
  <c r="AR41" s="1"/>
  <c r="AS41" s="1"/>
  <c r="J41" s="1"/>
  <c r="L41" s="1"/>
  <c r="M41" s="1"/>
  <c r="K39"/>
  <c r="AK39" s="1"/>
  <c r="K37"/>
  <c r="AK37" s="1"/>
  <c r="AL37" s="1"/>
  <c r="AM37" s="1"/>
  <c r="AN37" s="1"/>
  <c r="AO37" s="1"/>
  <c r="AP37" s="1"/>
  <c r="AQ37" s="1"/>
  <c r="AR37" s="1"/>
  <c r="AS37" s="1"/>
  <c r="J37" s="1"/>
  <c r="L37" s="1"/>
  <c r="M37" s="1"/>
  <c r="K35"/>
  <c r="AK35" s="1"/>
  <c r="AL35" s="1"/>
  <c r="AM35" s="1"/>
  <c r="AN35" s="1"/>
  <c r="AO35" s="1"/>
  <c r="AP35" s="1"/>
  <c r="AQ35" s="1"/>
  <c r="AR35" s="1"/>
  <c r="AS35" s="1"/>
  <c r="J35" s="1"/>
  <c r="L35" s="1"/>
  <c r="M35" s="1"/>
  <c r="J13"/>
  <c r="J14"/>
  <c r="J15"/>
  <c r="J16"/>
  <c r="J17"/>
  <c r="J18"/>
  <c r="J19"/>
  <c r="J20"/>
  <c r="J21"/>
  <c r="J22"/>
  <c r="J23"/>
  <c r="J24"/>
  <c r="J25"/>
  <c r="J26"/>
  <c r="J27"/>
  <c r="J28"/>
  <c r="L19"/>
  <c r="AK19" s="1"/>
  <c r="AL19" s="1"/>
  <c r="AM19" s="1"/>
  <c r="AN19" s="1"/>
  <c r="AO19" s="1"/>
  <c r="AP19" s="1"/>
  <c r="AQ19" s="1"/>
  <c r="AR19" s="1"/>
  <c r="AS19" s="1"/>
  <c r="K19" s="1"/>
  <c r="M19" s="1"/>
  <c r="N19" s="1"/>
  <c r="H52"/>
  <c r="I52" s="1"/>
  <c r="K52" s="1"/>
  <c r="AK52" s="1"/>
  <c r="L13"/>
  <c r="AK13" s="1"/>
  <c r="AL13" s="1"/>
  <c r="AM13" s="1"/>
  <c r="AN13" s="1"/>
  <c r="AO13" s="1"/>
  <c r="AP13" s="1"/>
  <c r="AQ13" s="1"/>
  <c r="AR13" s="1"/>
  <c r="AS13" s="1"/>
  <c r="K13" s="1"/>
  <c r="M13" s="1"/>
  <c r="N13" s="1"/>
  <c r="L14"/>
  <c r="AK14" s="1"/>
  <c r="L15"/>
  <c r="AK15" s="1"/>
  <c r="AL15" s="1"/>
  <c r="AM15" s="1"/>
  <c r="AN15" s="1"/>
  <c r="AO15" s="1"/>
  <c r="AP15" s="1"/>
  <c r="AQ15" s="1"/>
  <c r="AR15" s="1"/>
  <c r="AS15" s="1"/>
  <c r="K15" s="1"/>
  <c r="M15" s="1"/>
  <c r="N15" s="1"/>
  <c r="L16"/>
  <c r="AK16" s="1"/>
  <c r="AL16" s="1"/>
  <c r="AM16" s="1"/>
  <c r="AN16" s="1"/>
  <c r="AO16" s="1"/>
  <c r="AP16" s="1"/>
  <c r="AQ16" s="1"/>
  <c r="AR16" s="1"/>
  <c r="AS16" s="1"/>
  <c r="K16" s="1"/>
  <c r="M16" s="1"/>
  <c r="N16" s="1"/>
  <c r="L17"/>
  <c r="AK17" s="1"/>
  <c r="AL17" s="1"/>
  <c r="AM17" s="1"/>
  <c r="AN17" s="1"/>
  <c r="AO17" s="1"/>
  <c r="AP17" s="1"/>
  <c r="AQ17" s="1"/>
  <c r="AR17" s="1"/>
  <c r="AS17" s="1"/>
  <c r="K17" s="1"/>
  <c r="M17" s="1"/>
  <c r="N17" s="1"/>
  <c r="L18"/>
  <c r="AK18" s="1"/>
  <c r="AL18" s="1"/>
  <c r="AM18" s="1"/>
  <c r="AN18" s="1"/>
  <c r="AO18" s="1"/>
  <c r="AP18" s="1"/>
  <c r="AQ18" s="1"/>
  <c r="AR18" s="1"/>
  <c r="AS18" s="1"/>
  <c r="K18" s="1"/>
  <c r="M18" s="1"/>
  <c r="N18" s="1"/>
  <c r="L20"/>
  <c r="AK20" s="1"/>
  <c r="AL20" s="1"/>
  <c r="AM20" s="1"/>
  <c r="AN20" s="1"/>
  <c r="AO20" s="1"/>
  <c r="AP20" s="1"/>
  <c r="AQ20" s="1"/>
  <c r="AR20" s="1"/>
  <c r="AS20" s="1"/>
  <c r="K20" s="1"/>
  <c r="M20" s="1"/>
  <c r="N20" s="1"/>
  <c r="L21"/>
  <c r="AK21" s="1"/>
  <c r="L22"/>
  <c r="AK22" s="1"/>
  <c r="AL22" s="1"/>
  <c r="AM22" s="1"/>
  <c r="AN22" s="1"/>
  <c r="AO22" s="1"/>
  <c r="AP22" s="1"/>
  <c r="AQ22" s="1"/>
  <c r="AR22" s="1"/>
  <c r="AS22" s="1"/>
  <c r="K22" s="1"/>
  <c r="M22" s="1"/>
  <c r="N22" s="1"/>
  <c r="L23"/>
  <c r="AK23" s="1"/>
  <c r="L24"/>
  <c r="AK24" s="1"/>
  <c r="AL24" s="1"/>
  <c r="AM24" s="1"/>
  <c r="AN24" s="1"/>
  <c r="AO24" s="1"/>
  <c r="AP24" s="1"/>
  <c r="AQ24" s="1"/>
  <c r="AR24" s="1"/>
  <c r="AS24" s="1"/>
  <c r="K24" s="1"/>
  <c r="M24" s="1"/>
  <c r="N24" s="1"/>
  <c r="L25"/>
  <c r="AK25" s="1"/>
  <c r="AL25" s="1"/>
  <c r="L26"/>
  <c r="AK26" s="1"/>
  <c r="AL26" s="1"/>
  <c r="AM26" s="1"/>
  <c r="AN26" s="1"/>
  <c r="AO26" s="1"/>
  <c r="AP26" s="1"/>
  <c r="AQ26" s="1"/>
  <c r="AR26" s="1"/>
  <c r="AS26" s="1"/>
  <c r="K26" s="1"/>
  <c r="M26" s="1"/>
  <c r="N26" s="1"/>
  <c r="L27"/>
  <c r="AK27" s="1"/>
  <c r="AL27" s="1"/>
  <c r="AM27" s="1"/>
  <c r="AN27" s="1"/>
  <c r="AO27" s="1"/>
  <c r="AP27" s="1"/>
  <c r="AQ27" s="1"/>
  <c r="AR27" s="1"/>
  <c r="AS27" s="1"/>
  <c r="K27" s="1"/>
  <c r="M27" s="1"/>
  <c r="N27" s="1"/>
  <c r="L28"/>
  <c r="AK28" s="1"/>
  <c r="AL28" s="1"/>
  <c r="AM28" s="1"/>
  <c r="AN28" s="1"/>
  <c r="AO28" s="1"/>
  <c r="AP28" s="1"/>
  <c r="AQ28" s="1"/>
  <c r="AR28" s="1"/>
  <c r="AS28" s="1"/>
  <c r="K28" s="1"/>
  <c r="M28" s="1"/>
  <c r="N28" s="1"/>
  <c r="AL21"/>
  <c r="AL14"/>
  <c r="AM14" s="1"/>
  <c r="AN14" s="1"/>
  <c r="AO14" s="1"/>
  <c r="AP14" s="1"/>
  <c r="AQ14" s="1"/>
  <c r="AR14" s="1"/>
  <c r="AS14" s="1"/>
  <c r="K14" s="1"/>
  <c r="M14" s="1"/>
  <c r="N14" s="1"/>
  <c r="K50"/>
  <c r="AK50" s="1"/>
  <c r="AL50" s="1"/>
  <c r="AM50" s="1"/>
  <c r="AN50" s="1"/>
  <c r="AO50" s="1"/>
  <c r="AP50" s="1"/>
  <c r="AQ50" s="1"/>
  <c r="AR50" s="1"/>
  <c r="AS50" s="1"/>
  <c r="J50" s="1"/>
  <c r="L50" s="1"/>
  <c r="M50" s="1"/>
  <c r="L10"/>
  <c r="AK10" s="1"/>
  <c r="AL10" s="1"/>
  <c r="AM10" s="1"/>
  <c r="AN10" s="1"/>
  <c r="AO10" s="1"/>
  <c r="AP10" s="1"/>
  <c r="AQ10" s="1"/>
  <c r="AR10" s="1"/>
  <c r="AS10" s="1"/>
  <c r="K10" s="1"/>
  <c r="M10" s="1"/>
  <c r="N10" s="1"/>
  <c r="J10"/>
  <c r="L9"/>
  <c r="AK9" s="1"/>
  <c r="AL9" s="1"/>
  <c r="AM9" s="1"/>
  <c r="AN9" s="1"/>
  <c r="AO9" s="1"/>
  <c r="AP9" s="1"/>
  <c r="AQ9" s="1"/>
  <c r="AR9" s="1"/>
  <c r="AS9" s="1"/>
  <c r="K9" s="1"/>
  <c r="M9" s="1"/>
  <c r="N9" s="1"/>
  <c r="J9"/>
  <c r="AL39"/>
  <c r="AM39" s="1"/>
  <c r="AN39" s="1"/>
  <c r="AO39" s="1"/>
  <c r="AP39" s="1"/>
  <c r="AQ39" s="1"/>
  <c r="AR39" s="1"/>
  <c r="AS39" s="1"/>
  <c r="J39" s="1"/>
  <c r="L39" s="1"/>
  <c r="M39" s="1"/>
  <c r="L12"/>
  <c r="AK12" s="1"/>
  <c r="AL12" s="1"/>
  <c r="AM12" s="1"/>
  <c r="AN12" s="1"/>
  <c r="AO12" s="1"/>
  <c r="AP12" s="1"/>
  <c r="AQ12" s="1"/>
  <c r="AR12" s="1"/>
  <c r="AS12" s="1"/>
  <c r="K12" s="1"/>
  <c r="M12" s="1"/>
  <c r="N12" s="1"/>
  <c r="J12"/>
  <c r="L11"/>
  <c r="AK11" s="1"/>
  <c r="AL11" s="1"/>
  <c r="AM11" s="1"/>
  <c r="AN11" s="1"/>
  <c r="AO11" s="1"/>
  <c r="AP11" s="1"/>
  <c r="AQ11" s="1"/>
  <c r="AR11" s="1"/>
  <c r="AS11" s="1"/>
  <c r="K11" s="1"/>
  <c r="M11" s="1"/>
  <c r="N11" s="1"/>
  <c r="J11"/>
  <c r="AI61" i="12" l="1"/>
  <c r="AM23"/>
  <c r="AN23" s="1"/>
  <c r="AO23" s="1"/>
  <c r="AP23" s="1"/>
  <c r="AQ23" s="1"/>
  <c r="AR23" s="1"/>
  <c r="AS21"/>
  <c r="K21" s="1"/>
  <c r="M21" s="1"/>
  <c r="N21" s="1"/>
  <c r="R21" s="1"/>
  <c r="AS26"/>
  <c r="K26" s="1"/>
  <c r="M26" s="1"/>
  <c r="N26" s="1"/>
  <c r="R26" s="1"/>
  <c r="AM25"/>
  <c r="AN25" s="1"/>
  <c r="AO25" s="1"/>
  <c r="AP25" s="1"/>
  <c r="AQ25" s="1"/>
  <c r="AR25" s="1"/>
  <c r="AS27"/>
  <c r="K27" s="1"/>
  <c r="M27" s="1"/>
  <c r="N27" s="1"/>
  <c r="R27" s="1"/>
  <c r="AS22"/>
  <c r="K22" s="1"/>
  <c r="M22" s="1"/>
  <c r="N22" s="1"/>
  <c r="R22" s="1"/>
  <c r="AS20"/>
  <c r="K20" s="1"/>
  <c r="M20" s="1"/>
  <c r="N20" s="1"/>
  <c r="R20" s="1"/>
  <c r="N49" s="1"/>
  <c r="N34"/>
  <c r="AL16"/>
  <c r="AM16" s="1"/>
  <c r="AN16" s="1"/>
  <c r="AO16" s="1"/>
  <c r="AP16" s="1"/>
  <c r="AQ16" s="1"/>
  <c r="AR16" s="1"/>
  <c r="AS16" s="1"/>
  <c r="K16" s="1"/>
  <c r="M16" s="1"/>
  <c r="N16" s="1"/>
  <c r="R16" s="1"/>
  <c r="AL37"/>
  <c r="AM37" s="1"/>
  <c r="AN37" s="1"/>
  <c r="AO37" s="1"/>
  <c r="AP37" s="1"/>
  <c r="AQ37" s="1"/>
  <c r="AR37" s="1"/>
  <c r="AS37" s="1"/>
  <c r="J37" s="1"/>
  <c r="L37" s="1"/>
  <c r="M37" s="1"/>
  <c r="AL29"/>
  <c r="AS29" s="1"/>
  <c r="K29" s="1"/>
  <c r="M29" s="1"/>
  <c r="N29" s="1"/>
  <c r="R29" s="1"/>
  <c r="B53"/>
  <c r="H52"/>
  <c r="I52" s="1"/>
  <c r="K52" s="1"/>
  <c r="AK52" s="1"/>
  <c r="H38"/>
  <c r="I38" s="1"/>
  <c r="K38" s="1"/>
  <c r="AK38" s="1"/>
  <c r="B39"/>
  <c r="AL15"/>
  <c r="AM15" s="1"/>
  <c r="AN15" s="1"/>
  <c r="AO15" s="1"/>
  <c r="AP15" s="1"/>
  <c r="AQ15" s="1"/>
  <c r="AR15" s="1"/>
  <c r="AS15" s="1"/>
  <c r="K15" s="1"/>
  <c r="M15" s="1"/>
  <c r="N15" s="1"/>
  <c r="R15" s="1"/>
  <c r="AL12"/>
  <c r="AM12" s="1"/>
  <c r="AN12" s="1"/>
  <c r="AO12" s="1"/>
  <c r="AP12" s="1"/>
  <c r="AQ12" s="1"/>
  <c r="AR12" s="1"/>
  <c r="AS12" s="1"/>
  <c r="K12" s="1"/>
  <c r="M12" s="1"/>
  <c r="N12" s="1"/>
  <c r="R12" s="1"/>
  <c r="AL11"/>
  <c r="AM11" s="1"/>
  <c r="AN11" s="1"/>
  <c r="AO11" s="1"/>
  <c r="AP11" s="1"/>
  <c r="AQ11" s="1"/>
  <c r="AR11" s="1"/>
  <c r="AS11" s="1"/>
  <c r="K11" s="1"/>
  <c r="M11" s="1"/>
  <c r="N11" s="1"/>
  <c r="R11" s="1"/>
  <c r="AL51"/>
  <c r="AM51" s="1"/>
  <c r="AN51" s="1"/>
  <c r="AO51" s="1"/>
  <c r="AP51" s="1"/>
  <c r="AQ51" s="1"/>
  <c r="AR51" s="1"/>
  <c r="AS51" s="1"/>
  <c r="J51" s="1"/>
  <c r="L51" s="1"/>
  <c r="M51" s="1"/>
  <c r="AL14"/>
  <c r="AM14" s="1"/>
  <c r="AN14" s="1"/>
  <c r="AO14" s="1"/>
  <c r="AP14" s="1"/>
  <c r="AQ14" s="1"/>
  <c r="AR14" s="1"/>
  <c r="AS14" s="1"/>
  <c r="K14" s="1"/>
  <c r="M14" s="1"/>
  <c r="N14" s="1"/>
  <c r="R14" s="1"/>
  <c r="AL49" i="11"/>
  <c r="AM49" s="1"/>
  <c r="AN49" s="1"/>
  <c r="AO49" s="1"/>
  <c r="AP49" s="1"/>
  <c r="AQ49" s="1"/>
  <c r="AR49" s="1"/>
  <c r="AS49" s="1"/>
  <c r="J49" s="1"/>
  <c r="L49" s="1"/>
  <c r="M49" s="1"/>
  <c r="J24"/>
  <c r="P24" s="1"/>
  <c r="L24"/>
  <c r="AK24" s="1"/>
  <c r="AL51"/>
  <c r="AM51" s="1"/>
  <c r="AN51" s="1"/>
  <c r="AO51" s="1"/>
  <c r="AP51" s="1"/>
  <c r="AQ51" s="1"/>
  <c r="AR51" s="1"/>
  <c r="AS51" s="1"/>
  <c r="J51" s="1"/>
  <c r="L51" s="1"/>
  <c r="M51" s="1"/>
  <c r="J14"/>
  <c r="P14" s="1"/>
  <c r="L14"/>
  <c r="AK14" s="1"/>
  <c r="J22"/>
  <c r="P22" s="1"/>
  <c r="L22"/>
  <c r="AK22" s="1"/>
  <c r="L15"/>
  <c r="AK15" s="1"/>
  <c r="J15"/>
  <c r="P15" s="1"/>
  <c r="AM36"/>
  <c r="AN36" s="1"/>
  <c r="AO36" s="1"/>
  <c r="AP36" s="1"/>
  <c r="AQ36" s="1"/>
  <c r="AR36" s="1"/>
  <c r="AS36" s="1"/>
  <c r="J36" s="1"/>
  <c r="L36" s="1"/>
  <c r="M36" s="1"/>
  <c r="AL36"/>
  <c r="J12"/>
  <c r="P12" s="1"/>
  <c r="L12"/>
  <c r="AK12" s="1"/>
  <c r="J20"/>
  <c r="P20" s="1"/>
  <c r="L20"/>
  <c r="AK20" s="1"/>
  <c r="J28"/>
  <c r="P28" s="1"/>
  <c r="L28"/>
  <c r="AK28" s="1"/>
  <c r="L13"/>
  <c r="AK13" s="1"/>
  <c r="J13"/>
  <c r="P13" s="1"/>
  <c r="L21"/>
  <c r="AK21" s="1"/>
  <c r="J21"/>
  <c r="P21" s="1"/>
  <c r="L29"/>
  <c r="AK29" s="1"/>
  <c r="J29"/>
  <c r="P29" s="1"/>
  <c r="AL50"/>
  <c r="AM50" s="1"/>
  <c r="AN50" s="1"/>
  <c r="AO50" s="1"/>
  <c r="AP50" s="1"/>
  <c r="AQ50" s="1"/>
  <c r="AR50" s="1"/>
  <c r="AS50" s="1"/>
  <c r="J50" s="1"/>
  <c r="L50" s="1"/>
  <c r="M50" s="1"/>
  <c r="J16"/>
  <c r="P16" s="1"/>
  <c r="L16"/>
  <c r="AK16" s="1"/>
  <c r="L9"/>
  <c r="AK9" s="1"/>
  <c r="J9"/>
  <c r="P9" s="1"/>
  <c r="L17"/>
  <c r="AK17" s="1"/>
  <c r="J17"/>
  <c r="P17" s="1"/>
  <c r="L25"/>
  <c r="AK25" s="1"/>
  <c r="J25"/>
  <c r="P25" s="1"/>
  <c r="AL59"/>
  <c r="AM59" s="1"/>
  <c r="AN59" s="1"/>
  <c r="AO59" s="1"/>
  <c r="AP59" s="1"/>
  <c r="AQ59" s="1"/>
  <c r="AR59" s="1"/>
  <c r="AS59" s="1"/>
  <c r="J59" s="1"/>
  <c r="L59" s="1"/>
  <c r="M59" s="1"/>
  <c r="N59" s="1"/>
  <c r="L23"/>
  <c r="AK23" s="1"/>
  <c r="J23"/>
  <c r="P23" s="1"/>
  <c r="AL34"/>
  <c r="AM34" s="1"/>
  <c r="AN34" s="1"/>
  <c r="AO34" s="1"/>
  <c r="AP34" s="1"/>
  <c r="AQ34" s="1"/>
  <c r="AR34" s="1"/>
  <c r="AS34" s="1"/>
  <c r="J34" s="1"/>
  <c r="L34" s="1"/>
  <c r="M34" s="1"/>
  <c r="B38"/>
  <c r="H37"/>
  <c r="I37" s="1"/>
  <c r="K37" s="1"/>
  <c r="AK37" s="1"/>
  <c r="J10"/>
  <c r="P10" s="1"/>
  <c r="L10"/>
  <c r="AK10" s="1"/>
  <c r="J18"/>
  <c r="P18" s="1"/>
  <c r="L18"/>
  <c r="AK18" s="1"/>
  <c r="J26"/>
  <c r="P26" s="1"/>
  <c r="L26"/>
  <c r="AK26" s="1"/>
  <c r="L11"/>
  <c r="AK11" s="1"/>
  <c r="J11"/>
  <c r="P11" s="1"/>
  <c r="L19"/>
  <c r="AK19" s="1"/>
  <c r="J19"/>
  <c r="P19" s="1"/>
  <c r="L27"/>
  <c r="AK27" s="1"/>
  <c r="J27"/>
  <c r="P27" s="1"/>
  <c r="B53"/>
  <c r="H52"/>
  <c r="I52" s="1"/>
  <c r="K52" s="1"/>
  <c r="AK52" s="1"/>
  <c r="AM25" i="5"/>
  <c r="AN25" s="1"/>
  <c r="AO25" s="1"/>
  <c r="AP25" s="1"/>
  <c r="AQ25" s="1"/>
  <c r="AR25" s="1"/>
  <c r="AS25" s="1"/>
  <c r="K25" s="1"/>
  <c r="M25" s="1"/>
  <c r="N25" s="1"/>
  <c r="AM21"/>
  <c r="AN21" s="1"/>
  <c r="AO21" s="1"/>
  <c r="AP21" s="1"/>
  <c r="AQ21" s="1"/>
  <c r="AR21" s="1"/>
  <c r="AS21" s="1"/>
  <c r="K21" s="1"/>
  <c r="M21" s="1"/>
  <c r="N21" s="1"/>
  <c r="AL23"/>
  <c r="AM23" s="1"/>
  <c r="AN23" s="1"/>
  <c r="AO23" s="1"/>
  <c r="AP23" s="1"/>
  <c r="AQ23" s="1"/>
  <c r="AR23" s="1"/>
  <c r="AS23" s="1"/>
  <c r="K23" s="1"/>
  <c r="M23" s="1"/>
  <c r="N23" s="1"/>
  <c r="H59"/>
  <c r="I59" s="1"/>
  <c r="K59" s="1"/>
  <c r="AK59" s="1"/>
  <c r="AL59" s="1"/>
  <c r="AM59" s="1"/>
  <c r="AN59" s="1"/>
  <c r="AO59" s="1"/>
  <c r="AP59" s="1"/>
  <c r="AQ59" s="1"/>
  <c r="AR59" s="1"/>
  <c r="AS59" s="1"/>
  <c r="J59" s="1"/>
  <c r="L59" s="1"/>
  <c r="M59" s="1"/>
  <c r="N59" s="1"/>
  <c r="AL29"/>
  <c r="AM29" s="1"/>
  <c r="AN29" s="1"/>
  <c r="AO29" s="1"/>
  <c r="AP29" s="1"/>
  <c r="AQ29" s="1"/>
  <c r="AR29" s="1"/>
  <c r="AS29" s="1"/>
  <c r="K29" s="1"/>
  <c r="M29" s="1"/>
  <c r="P9"/>
  <c r="R9" s="1"/>
  <c r="M33" s="1"/>
  <c r="N33" s="1"/>
  <c r="A18" i="9"/>
  <c r="P25" i="5"/>
  <c r="A34" i="9"/>
  <c r="P21" i="5"/>
  <c r="A30" i="9"/>
  <c r="P17" i="5"/>
  <c r="R17" s="1"/>
  <c r="A26" i="9"/>
  <c r="P13" i="5"/>
  <c r="A22" i="9"/>
  <c r="R28" i="5"/>
  <c r="P10"/>
  <c r="R10" s="1"/>
  <c r="A19" i="9"/>
  <c r="P26" i="5"/>
  <c r="R26" s="1"/>
  <c r="A35" i="9"/>
  <c r="P22" i="5"/>
  <c r="R22" s="1"/>
  <c r="A31" i="9"/>
  <c r="P18" i="5"/>
  <c r="A27" i="9"/>
  <c r="P14" i="5"/>
  <c r="R14" s="1"/>
  <c r="A23" i="9"/>
  <c r="P27" i="5"/>
  <c r="R27" s="1"/>
  <c r="A36" i="9"/>
  <c r="P23" i="5"/>
  <c r="A32" i="9"/>
  <c r="P19" i="5"/>
  <c r="R19" s="1"/>
  <c r="M48" s="1"/>
  <c r="N48" s="1"/>
  <c r="A28" i="9"/>
  <c r="P15" i="5"/>
  <c r="R15" s="1"/>
  <c r="A24" i="9"/>
  <c r="R18" i="5"/>
  <c r="R13"/>
  <c r="P11"/>
  <c r="R11" s="1"/>
  <c r="A20" i="9"/>
  <c r="P12" i="5"/>
  <c r="R12" s="1"/>
  <c r="A21" i="9"/>
  <c r="P28" i="5"/>
  <c r="A37" i="9"/>
  <c r="P24" i="5"/>
  <c r="R24" s="1"/>
  <c r="A33" i="9"/>
  <c r="P20" i="5"/>
  <c r="R20" s="1"/>
  <c r="A29" i="9"/>
  <c r="P16" i="5"/>
  <c r="R16" s="1"/>
  <c r="A25" i="9"/>
  <c r="D76"/>
  <c r="E75"/>
  <c r="F75" s="1"/>
  <c r="AL44" i="5"/>
  <c r="AM44" s="1"/>
  <c r="AN44" s="1"/>
  <c r="AO44" s="1"/>
  <c r="AP44" s="1"/>
  <c r="AQ44" s="1"/>
  <c r="AR44" s="1"/>
  <c r="AS44" s="1"/>
  <c r="J44" s="1"/>
  <c r="L44" s="1"/>
  <c r="M44" s="1"/>
  <c r="AL42"/>
  <c r="AM42" s="1"/>
  <c r="AN42" s="1"/>
  <c r="AO42" s="1"/>
  <c r="AP42" s="1"/>
  <c r="AQ42" s="1"/>
  <c r="AR42" s="1"/>
  <c r="AS42" s="1"/>
  <c r="J42" s="1"/>
  <c r="L42" s="1"/>
  <c r="M42" s="1"/>
  <c r="H53"/>
  <c r="I53" s="1"/>
  <c r="K53" s="1"/>
  <c r="AK53" s="1"/>
  <c r="AL52"/>
  <c r="AM52" s="1"/>
  <c r="AN52" s="1"/>
  <c r="AO52" s="1"/>
  <c r="AP52" s="1"/>
  <c r="AQ52" s="1"/>
  <c r="AR52" s="1"/>
  <c r="AS52" s="1"/>
  <c r="J52" s="1"/>
  <c r="L52" s="1"/>
  <c r="M52" s="1"/>
  <c r="N50" i="12" l="1"/>
  <c r="N51" s="1"/>
  <c r="AM29"/>
  <c r="AN29" s="1"/>
  <c r="AO29" s="1"/>
  <c r="AP29" s="1"/>
  <c r="AQ29" s="1"/>
  <c r="AR29" s="1"/>
  <c r="B40"/>
  <c r="H39"/>
  <c r="I39" s="1"/>
  <c r="K39" s="1"/>
  <c r="AK39" s="1"/>
  <c r="AL38"/>
  <c r="AM38" s="1"/>
  <c r="AN38" s="1"/>
  <c r="AO38" s="1"/>
  <c r="AP38" s="1"/>
  <c r="AQ38" s="1"/>
  <c r="AR38" s="1"/>
  <c r="AS38" s="1"/>
  <c r="J38" s="1"/>
  <c r="L38" s="1"/>
  <c r="M38" s="1"/>
  <c r="B54"/>
  <c r="H53"/>
  <c r="I53" s="1"/>
  <c r="K53" s="1"/>
  <c r="AK53" s="1"/>
  <c r="N35"/>
  <c r="N36" s="1"/>
  <c r="N37" s="1"/>
  <c r="AL52"/>
  <c r="AM52" s="1"/>
  <c r="AN52" s="1"/>
  <c r="AO52" s="1"/>
  <c r="AP52" s="1"/>
  <c r="AQ52" s="1"/>
  <c r="AR52" s="1"/>
  <c r="AS52" s="1"/>
  <c r="J52" s="1"/>
  <c r="L52" s="1"/>
  <c r="M52" s="1"/>
  <c r="B54" i="11"/>
  <c r="H53"/>
  <c r="I53" s="1"/>
  <c r="K53" s="1"/>
  <c r="AK53" s="1"/>
  <c r="AL19"/>
  <c r="AM19" s="1"/>
  <c r="AN19" s="1"/>
  <c r="AO19" s="1"/>
  <c r="AP19" s="1"/>
  <c r="AQ19" s="1"/>
  <c r="AR19" s="1"/>
  <c r="AS19" s="1"/>
  <c r="K19" s="1"/>
  <c r="M19" s="1"/>
  <c r="N19" s="1"/>
  <c r="R19" s="1"/>
  <c r="M48" s="1"/>
  <c r="N48" s="1"/>
  <c r="AL23"/>
  <c r="AM23" s="1"/>
  <c r="AN23" s="1"/>
  <c r="AO23" s="1"/>
  <c r="AP23" s="1"/>
  <c r="AQ23" s="1"/>
  <c r="AR23" s="1"/>
  <c r="AL17"/>
  <c r="AM17" s="1"/>
  <c r="AN17" s="1"/>
  <c r="AO17" s="1"/>
  <c r="AP17" s="1"/>
  <c r="AQ17" s="1"/>
  <c r="AR17" s="1"/>
  <c r="AS17" s="1"/>
  <c r="K17" s="1"/>
  <c r="M17" s="1"/>
  <c r="N17" s="1"/>
  <c r="R17" s="1"/>
  <c r="AL21"/>
  <c r="AS21" s="1"/>
  <c r="K21" s="1"/>
  <c r="M21" s="1"/>
  <c r="N21" s="1"/>
  <c r="R21" s="1"/>
  <c r="AL52"/>
  <c r="AM52" s="1"/>
  <c r="AN52" s="1"/>
  <c r="AO52" s="1"/>
  <c r="AP52" s="1"/>
  <c r="AQ52" s="1"/>
  <c r="AR52" s="1"/>
  <c r="AS52" s="1"/>
  <c r="J52" s="1"/>
  <c r="L52" s="1"/>
  <c r="M52" s="1"/>
  <c r="AL26"/>
  <c r="AS26" s="1"/>
  <c r="K26" s="1"/>
  <c r="M26" s="1"/>
  <c r="N26" s="1"/>
  <c r="R26" s="1"/>
  <c r="AL10"/>
  <c r="AM10"/>
  <c r="AN10" s="1"/>
  <c r="AO10" s="1"/>
  <c r="AP10" s="1"/>
  <c r="AQ10" s="1"/>
  <c r="AR10" s="1"/>
  <c r="AL16"/>
  <c r="AM16" s="1"/>
  <c r="AN16" s="1"/>
  <c r="AO16" s="1"/>
  <c r="AP16" s="1"/>
  <c r="AQ16" s="1"/>
  <c r="AR16" s="1"/>
  <c r="AS16" s="1"/>
  <c r="K16" s="1"/>
  <c r="M16" s="1"/>
  <c r="N16" s="1"/>
  <c r="R16" s="1"/>
  <c r="AL28"/>
  <c r="AM28"/>
  <c r="AN28" s="1"/>
  <c r="AO28" s="1"/>
  <c r="AP28" s="1"/>
  <c r="AQ28" s="1"/>
  <c r="AR28" s="1"/>
  <c r="AS28" s="1"/>
  <c r="K28" s="1"/>
  <c r="M28" s="1"/>
  <c r="N28" s="1"/>
  <c r="R28" s="1"/>
  <c r="AL12"/>
  <c r="AM12" s="1"/>
  <c r="AN12" s="1"/>
  <c r="AO12" s="1"/>
  <c r="AP12" s="1"/>
  <c r="AQ12" s="1"/>
  <c r="AR12" s="1"/>
  <c r="AS12" s="1"/>
  <c r="K12" s="1"/>
  <c r="M12" s="1"/>
  <c r="N12" s="1"/>
  <c r="R12" s="1"/>
  <c r="AL22"/>
  <c r="AS22" s="1"/>
  <c r="K22" s="1"/>
  <c r="M22" s="1"/>
  <c r="N22" s="1"/>
  <c r="R22" s="1"/>
  <c r="AM22"/>
  <c r="AN22" s="1"/>
  <c r="AO22" s="1"/>
  <c r="AP22" s="1"/>
  <c r="AQ22" s="1"/>
  <c r="AR22" s="1"/>
  <c r="AL24"/>
  <c r="AM24" s="1"/>
  <c r="AN24" s="1"/>
  <c r="AO24" s="1"/>
  <c r="AP24" s="1"/>
  <c r="AQ24" s="1"/>
  <c r="AR24" s="1"/>
  <c r="AL27"/>
  <c r="AS27" s="1"/>
  <c r="K27" s="1"/>
  <c r="M27" s="1"/>
  <c r="N27" s="1"/>
  <c r="R27" s="1"/>
  <c r="AM27"/>
  <c r="AN27" s="1"/>
  <c r="AO27" s="1"/>
  <c r="AP27" s="1"/>
  <c r="AQ27" s="1"/>
  <c r="AR27" s="1"/>
  <c r="AL11"/>
  <c r="AM11" s="1"/>
  <c r="AN11" s="1"/>
  <c r="AO11" s="1"/>
  <c r="AP11" s="1"/>
  <c r="AQ11" s="1"/>
  <c r="AR11" s="1"/>
  <c r="AS11" s="1"/>
  <c r="K11" s="1"/>
  <c r="M11" s="1"/>
  <c r="N11" s="1"/>
  <c r="R11" s="1"/>
  <c r="B39"/>
  <c r="H38"/>
  <c r="I38" s="1"/>
  <c r="K38" s="1"/>
  <c r="AK38" s="1"/>
  <c r="AL25"/>
  <c r="AS25" s="1"/>
  <c r="K25" s="1"/>
  <c r="M25" s="1"/>
  <c r="N25" s="1"/>
  <c r="R25" s="1"/>
  <c r="AL9"/>
  <c r="AM9" s="1"/>
  <c r="AN9" s="1"/>
  <c r="AO9" s="1"/>
  <c r="AP9" s="1"/>
  <c r="AQ9" s="1"/>
  <c r="AR9" s="1"/>
  <c r="AS9" s="1"/>
  <c r="K9" s="1"/>
  <c r="M9" s="1"/>
  <c r="N9" s="1"/>
  <c r="R9" s="1"/>
  <c r="M33" s="1"/>
  <c r="N33" s="1"/>
  <c r="AL29"/>
  <c r="AS29" s="1"/>
  <c r="K29" s="1"/>
  <c r="M29" s="1"/>
  <c r="N29" s="1"/>
  <c r="R29" s="1"/>
  <c r="AL13"/>
  <c r="AM13" s="1"/>
  <c r="AN13" s="1"/>
  <c r="AO13" s="1"/>
  <c r="AP13" s="1"/>
  <c r="AQ13" s="1"/>
  <c r="AR13" s="1"/>
  <c r="AS13" s="1"/>
  <c r="K13" s="1"/>
  <c r="M13" s="1"/>
  <c r="N13" s="1"/>
  <c r="R13" s="1"/>
  <c r="AL15"/>
  <c r="AM15" s="1"/>
  <c r="AN15" s="1"/>
  <c r="AO15" s="1"/>
  <c r="AP15" s="1"/>
  <c r="AQ15" s="1"/>
  <c r="AR15" s="1"/>
  <c r="AS15" s="1"/>
  <c r="K15" s="1"/>
  <c r="M15" s="1"/>
  <c r="N15" s="1"/>
  <c r="R15" s="1"/>
  <c r="AL18"/>
  <c r="AM18" s="1"/>
  <c r="AN18" s="1"/>
  <c r="AO18" s="1"/>
  <c r="AP18" s="1"/>
  <c r="AQ18" s="1"/>
  <c r="AR18" s="1"/>
  <c r="AS18" s="1"/>
  <c r="K18" s="1"/>
  <c r="M18" s="1"/>
  <c r="N18" s="1"/>
  <c r="R18" s="1"/>
  <c r="AL37"/>
  <c r="AM37" s="1"/>
  <c r="AN37" s="1"/>
  <c r="AO37" s="1"/>
  <c r="AP37" s="1"/>
  <c r="AQ37" s="1"/>
  <c r="AR37" s="1"/>
  <c r="AS37" s="1"/>
  <c r="J37" s="1"/>
  <c r="L37" s="1"/>
  <c r="M37" s="1"/>
  <c r="AL20"/>
  <c r="AS20" s="1"/>
  <c r="K20" s="1"/>
  <c r="M20" s="1"/>
  <c r="N20" s="1"/>
  <c r="R20" s="1"/>
  <c r="AL14"/>
  <c r="AM14" s="1"/>
  <c r="AN14" s="1"/>
  <c r="AO14" s="1"/>
  <c r="AP14" s="1"/>
  <c r="AQ14" s="1"/>
  <c r="AR14" s="1"/>
  <c r="AS14" s="1"/>
  <c r="K14" s="1"/>
  <c r="M14" s="1"/>
  <c r="N14" s="1"/>
  <c r="R14" s="1"/>
  <c r="R25" i="5"/>
  <c r="R21"/>
  <c r="R23"/>
  <c r="N29"/>
  <c r="R29" s="1"/>
  <c r="N34"/>
  <c r="N35" s="1"/>
  <c r="N36" s="1"/>
  <c r="N37" s="1"/>
  <c r="N38" s="1"/>
  <c r="N39" s="1"/>
  <c r="N40" s="1"/>
  <c r="N41" s="1"/>
  <c r="N42" s="1"/>
  <c r="N49"/>
  <c r="N50" s="1"/>
  <c r="N51" s="1"/>
  <c r="N52" s="1"/>
  <c r="D77" i="9"/>
  <c r="E76"/>
  <c r="F76" s="1"/>
  <c r="H54" i="5"/>
  <c r="I54" s="1"/>
  <c r="K54" s="1"/>
  <c r="AK54" s="1"/>
  <c r="AL54" s="1"/>
  <c r="AM54" s="1"/>
  <c r="AN54" s="1"/>
  <c r="AO54" s="1"/>
  <c r="AP54" s="1"/>
  <c r="AQ54" s="1"/>
  <c r="AR54" s="1"/>
  <c r="AS54" s="1"/>
  <c r="J54" s="1"/>
  <c r="L54" s="1"/>
  <c r="M54" s="1"/>
  <c r="AL53"/>
  <c r="AM53" s="1"/>
  <c r="AN53" s="1"/>
  <c r="AO53" s="1"/>
  <c r="AP53" s="1"/>
  <c r="AQ53" s="1"/>
  <c r="AR53" s="1"/>
  <c r="AS53" s="1"/>
  <c r="J53" s="1"/>
  <c r="L53" s="1"/>
  <c r="M53" s="1"/>
  <c r="N52" i="12" l="1"/>
  <c r="AL53"/>
  <c r="AM53" s="1"/>
  <c r="AN53" s="1"/>
  <c r="AO53" s="1"/>
  <c r="AP53" s="1"/>
  <c r="AQ53" s="1"/>
  <c r="AR53" s="1"/>
  <c r="AS53" s="1"/>
  <c r="J53" s="1"/>
  <c r="L53" s="1"/>
  <c r="M53" s="1"/>
  <c r="AL39"/>
  <c r="AM39" s="1"/>
  <c r="AN39" s="1"/>
  <c r="AO39" s="1"/>
  <c r="AP39" s="1"/>
  <c r="AQ39" s="1"/>
  <c r="AR39" s="1"/>
  <c r="AS39" s="1"/>
  <c r="J39" s="1"/>
  <c r="L39" s="1"/>
  <c r="M39" s="1"/>
  <c r="H40"/>
  <c r="I40" s="1"/>
  <c r="K40" s="1"/>
  <c r="AK40" s="1"/>
  <c r="B41"/>
  <c r="H54"/>
  <c r="I54" s="1"/>
  <c r="K54" s="1"/>
  <c r="AK54" s="1"/>
  <c r="B55"/>
  <c r="N38"/>
  <c r="AM26" i="11"/>
  <c r="AN26" s="1"/>
  <c r="AO26" s="1"/>
  <c r="AP26" s="1"/>
  <c r="AQ26" s="1"/>
  <c r="AR26" s="1"/>
  <c r="AS24"/>
  <c r="K24" s="1"/>
  <c r="M24" s="1"/>
  <c r="N24" s="1"/>
  <c r="R24" s="1"/>
  <c r="AS10"/>
  <c r="K10" s="1"/>
  <c r="M10" s="1"/>
  <c r="N10" s="1"/>
  <c r="R10" s="1"/>
  <c r="N34" s="1"/>
  <c r="N35" s="1"/>
  <c r="N36" s="1"/>
  <c r="N37" s="1"/>
  <c r="AM21"/>
  <c r="AN21" s="1"/>
  <c r="AO21" s="1"/>
  <c r="AP21" s="1"/>
  <c r="AQ21" s="1"/>
  <c r="AR21" s="1"/>
  <c r="N49"/>
  <c r="N50" s="1"/>
  <c r="N51" s="1"/>
  <c r="AL38"/>
  <c r="AM38" s="1"/>
  <c r="AN38" s="1"/>
  <c r="AO38" s="1"/>
  <c r="AP38" s="1"/>
  <c r="AQ38" s="1"/>
  <c r="AR38" s="1"/>
  <c r="AS38" s="1"/>
  <c r="J38" s="1"/>
  <c r="L38" s="1"/>
  <c r="M38" s="1"/>
  <c r="H54"/>
  <c r="I54" s="1"/>
  <c r="K54" s="1"/>
  <c r="AK54" s="1"/>
  <c r="B55"/>
  <c r="AM20"/>
  <c r="AN20" s="1"/>
  <c r="AO20" s="1"/>
  <c r="AP20" s="1"/>
  <c r="AQ20" s="1"/>
  <c r="AR20" s="1"/>
  <c r="AM29"/>
  <c r="AN29" s="1"/>
  <c r="AO29" s="1"/>
  <c r="AP29" s="1"/>
  <c r="AQ29" s="1"/>
  <c r="AR29" s="1"/>
  <c r="AM25"/>
  <c r="AN25" s="1"/>
  <c r="AO25" s="1"/>
  <c r="AP25" s="1"/>
  <c r="AQ25" s="1"/>
  <c r="AR25" s="1"/>
  <c r="AS23"/>
  <c r="K23" s="1"/>
  <c r="M23" s="1"/>
  <c r="N23" s="1"/>
  <c r="R23" s="1"/>
  <c r="AL53"/>
  <c r="AM53" s="1"/>
  <c r="AN53" s="1"/>
  <c r="AO53" s="1"/>
  <c r="AP53" s="1"/>
  <c r="AQ53" s="1"/>
  <c r="AR53" s="1"/>
  <c r="AS53" s="1"/>
  <c r="J53" s="1"/>
  <c r="L53" s="1"/>
  <c r="M53" s="1"/>
  <c r="B40"/>
  <c r="H39"/>
  <c r="I39" s="1"/>
  <c r="K39" s="1"/>
  <c r="AK39" s="1"/>
  <c r="D78" i="9"/>
  <c r="E77"/>
  <c r="F77" s="1"/>
  <c r="N53" i="5"/>
  <c r="N54" s="1"/>
  <c r="H55"/>
  <c r="I55" s="1"/>
  <c r="K55" s="1"/>
  <c r="AK55" s="1"/>
  <c r="AL55" s="1"/>
  <c r="AM55" s="1"/>
  <c r="AN55" s="1"/>
  <c r="AO55" s="1"/>
  <c r="AP55" s="1"/>
  <c r="AQ55" s="1"/>
  <c r="AR55" s="1"/>
  <c r="AS55" s="1"/>
  <c r="J55" s="1"/>
  <c r="L55" s="1"/>
  <c r="M55" s="1"/>
  <c r="N53" i="12" l="1"/>
  <c r="B56"/>
  <c r="H55"/>
  <c r="I55" s="1"/>
  <c r="K55" s="1"/>
  <c r="AK55" s="1"/>
  <c r="B42"/>
  <c r="H41"/>
  <c r="I41" s="1"/>
  <c r="K41" s="1"/>
  <c r="AK41" s="1"/>
  <c r="N39"/>
  <c r="AL40"/>
  <c r="AM40" s="1"/>
  <c r="AN40" s="1"/>
  <c r="AO40" s="1"/>
  <c r="AP40" s="1"/>
  <c r="AQ40" s="1"/>
  <c r="AR40" s="1"/>
  <c r="AS40" s="1"/>
  <c r="J40" s="1"/>
  <c r="L40" s="1"/>
  <c r="M40" s="1"/>
  <c r="AL54"/>
  <c r="AM54" s="1"/>
  <c r="AN54" s="1"/>
  <c r="AO54" s="1"/>
  <c r="AP54" s="1"/>
  <c r="AQ54" s="1"/>
  <c r="AR54" s="1"/>
  <c r="AS54" s="1"/>
  <c r="J54" s="1"/>
  <c r="L54" s="1"/>
  <c r="M54" s="1"/>
  <c r="AL54" i="11"/>
  <c r="AM54" s="1"/>
  <c r="AN54" s="1"/>
  <c r="AO54" s="1"/>
  <c r="AP54" s="1"/>
  <c r="AQ54" s="1"/>
  <c r="AR54" s="1"/>
  <c r="AS54" s="1"/>
  <c r="J54" s="1"/>
  <c r="L54" s="1"/>
  <c r="M54" s="1"/>
  <c r="B56"/>
  <c r="H55"/>
  <c r="I55" s="1"/>
  <c r="K55" s="1"/>
  <c r="AK55" s="1"/>
  <c r="H40"/>
  <c r="I40" s="1"/>
  <c r="K40" s="1"/>
  <c r="AK40" s="1"/>
  <c r="B41"/>
  <c r="N38"/>
  <c r="AL39"/>
  <c r="AM39" s="1"/>
  <c r="AN39" s="1"/>
  <c r="AO39" s="1"/>
  <c r="AP39" s="1"/>
  <c r="AQ39" s="1"/>
  <c r="AR39" s="1"/>
  <c r="AS39" s="1"/>
  <c r="J39" s="1"/>
  <c r="L39" s="1"/>
  <c r="M39" s="1"/>
  <c r="N52"/>
  <c r="N53" s="1"/>
  <c r="D79" i="9"/>
  <c r="E78"/>
  <c r="F78" s="1"/>
  <c r="N55" i="5"/>
  <c r="H56"/>
  <c r="I56" s="1"/>
  <c r="K56" s="1"/>
  <c r="AK56" s="1"/>
  <c r="AL56" s="1"/>
  <c r="AM56" s="1"/>
  <c r="AN56" s="1"/>
  <c r="AO56" s="1"/>
  <c r="AP56" s="1"/>
  <c r="AQ56" s="1"/>
  <c r="AR56" s="1"/>
  <c r="AS56" s="1"/>
  <c r="J56" s="1"/>
  <c r="L56" s="1"/>
  <c r="M56" s="1"/>
  <c r="N54" i="12" l="1"/>
  <c r="AL41"/>
  <c r="AM41" s="1"/>
  <c r="AN41" s="1"/>
  <c r="AO41" s="1"/>
  <c r="AP41" s="1"/>
  <c r="AQ41" s="1"/>
  <c r="AR41" s="1"/>
  <c r="AS41" s="1"/>
  <c r="J41" s="1"/>
  <c r="L41" s="1"/>
  <c r="M41" s="1"/>
  <c r="AL55"/>
  <c r="AM55" s="1"/>
  <c r="AN55" s="1"/>
  <c r="AO55" s="1"/>
  <c r="AP55" s="1"/>
  <c r="AQ55" s="1"/>
  <c r="AR55" s="1"/>
  <c r="AS55" s="1"/>
  <c r="J55" s="1"/>
  <c r="L55" s="1"/>
  <c r="M55" s="1"/>
  <c r="B57"/>
  <c r="H57" s="1"/>
  <c r="I57" s="1"/>
  <c r="K57" s="1"/>
  <c r="AK57" s="1"/>
  <c r="H56"/>
  <c r="I56" s="1"/>
  <c r="K56" s="1"/>
  <c r="AK56" s="1"/>
  <c r="H42"/>
  <c r="I42" s="1"/>
  <c r="K42" s="1"/>
  <c r="AK42" s="1"/>
  <c r="N40"/>
  <c r="B57" i="11"/>
  <c r="H57" s="1"/>
  <c r="I57" s="1"/>
  <c r="K57" s="1"/>
  <c r="AK57" s="1"/>
  <c r="H56"/>
  <c r="I56" s="1"/>
  <c r="K56" s="1"/>
  <c r="AK56" s="1"/>
  <c r="N39"/>
  <c r="AL40"/>
  <c r="AM40" s="1"/>
  <c r="AN40" s="1"/>
  <c r="AO40" s="1"/>
  <c r="AP40" s="1"/>
  <c r="AQ40" s="1"/>
  <c r="AR40" s="1"/>
  <c r="AS40" s="1"/>
  <c r="J40" s="1"/>
  <c r="L40" s="1"/>
  <c r="M40" s="1"/>
  <c r="B42"/>
  <c r="H41"/>
  <c r="I41" s="1"/>
  <c r="K41" s="1"/>
  <c r="AK41" s="1"/>
  <c r="AL55"/>
  <c r="AM55" s="1"/>
  <c r="AN55" s="1"/>
  <c r="AO55" s="1"/>
  <c r="AP55" s="1"/>
  <c r="AQ55" s="1"/>
  <c r="AR55" s="1"/>
  <c r="AS55" s="1"/>
  <c r="J55" s="1"/>
  <c r="L55" s="1"/>
  <c r="M55" s="1"/>
  <c r="N54"/>
  <c r="D80" i="9"/>
  <c r="E79"/>
  <c r="F79" s="1"/>
  <c r="N56" i="5"/>
  <c r="H57"/>
  <c r="I57" s="1"/>
  <c r="K57" s="1"/>
  <c r="AK57" s="1"/>
  <c r="AL57" s="1"/>
  <c r="AM57" s="1"/>
  <c r="AN57" s="1"/>
  <c r="AO57" s="1"/>
  <c r="AP57" s="1"/>
  <c r="AQ57" s="1"/>
  <c r="AR57" s="1"/>
  <c r="AS57" s="1"/>
  <c r="J57" s="1"/>
  <c r="L57" s="1"/>
  <c r="M57" s="1"/>
  <c r="N55" i="12" l="1"/>
  <c r="AL57"/>
  <c r="AM57" s="1"/>
  <c r="AN57" s="1"/>
  <c r="AO57" s="1"/>
  <c r="AP57" s="1"/>
  <c r="AQ57" s="1"/>
  <c r="AR57" s="1"/>
  <c r="AS57" s="1"/>
  <c r="J57" s="1"/>
  <c r="L57" s="1"/>
  <c r="M57" s="1"/>
  <c r="AL56"/>
  <c r="AM56" s="1"/>
  <c r="AN56" s="1"/>
  <c r="AO56" s="1"/>
  <c r="AP56" s="1"/>
  <c r="AQ56" s="1"/>
  <c r="AR56" s="1"/>
  <c r="AS56" s="1"/>
  <c r="J56" s="1"/>
  <c r="L56" s="1"/>
  <c r="M56" s="1"/>
  <c r="AL42"/>
  <c r="AM42" s="1"/>
  <c r="AN42" s="1"/>
  <c r="AO42" s="1"/>
  <c r="AP42" s="1"/>
  <c r="AQ42" s="1"/>
  <c r="AR42" s="1"/>
  <c r="AS42" s="1"/>
  <c r="J42" s="1"/>
  <c r="L42" s="1"/>
  <c r="M42" s="1"/>
  <c r="N41"/>
  <c r="B43"/>
  <c r="AL41" i="11"/>
  <c r="AM41" s="1"/>
  <c r="AN41" s="1"/>
  <c r="AO41" s="1"/>
  <c r="AP41" s="1"/>
  <c r="AQ41" s="1"/>
  <c r="AR41" s="1"/>
  <c r="AS41" s="1"/>
  <c r="J41" s="1"/>
  <c r="L41" s="1"/>
  <c r="M41" s="1"/>
  <c r="AL57"/>
  <c r="AM57" s="1"/>
  <c r="AN57" s="1"/>
  <c r="AO57" s="1"/>
  <c r="AP57" s="1"/>
  <c r="AQ57" s="1"/>
  <c r="AR57" s="1"/>
  <c r="AS57" s="1"/>
  <c r="J57" s="1"/>
  <c r="L57" s="1"/>
  <c r="M57" s="1"/>
  <c r="B43"/>
  <c r="H42"/>
  <c r="I42" s="1"/>
  <c r="K42" s="1"/>
  <c r="AK42" s="1"/>
  <c r="AL56"/>
  <c r="AM56" s="1"/>
  <c r="AN56" s="1"/>
  <c r="AO56" s="1"/>
  <c r="AP56" s="1"/>
  <c r="AQ56" s="1"/>
  <c r="AR56" s="1"/>
  <c r="AS56" s="1"/>
  <c r="J56" s="1"/>
  <c r="L56" s="1"/>
  <c r="M56" s="1"/>
  <c r="N40"/>
  <c r="N55"/>
  <c r="D81" i="9"/>
  <c r="E80"/>
  <c r="F80" s="1"/>
  <c r="N57" i="5"/>
  <c r="N43" s="1"/>
  <c r="N44" s="1"/>
  <c r="S29" s="1"/>
  <c r="T29" s="1"/>
  <c r="N56" i="12" l="1"/>
  <c r="N57" s="1"/>
  <c r="B44"/>
  <c r="H44" s="1"/>
  <c r="I44" s="1"/>
  <c r="K44" s="1"/>
  <c r="AK44" s="1"/>
  <c r="H43"/>
  <c r="I43" s="1"/>
  <c r="K43" s="1"/>
  <c r="AK43" s="1"/>
  <c r="N42"/>
  <c r="B44" i="11"/>
  <c r="H44" s="1"/>
  <c r="I44" s="1"/>
  <c r="K44" s="1"/>
  <c r="AK44" s="1"/>
  <c r="H43"/>
  <c r="I43" s="1"/>
  <c r="K43" s="1"/>
  <c r="AK43" s="1"/>
  <c r="N41"/>
  <c r="AL42"/>
  <c r="AM42" s="1"/>
  <c r="AN42" s="1"/>
  <c r="AO42" s="1"/>
  <c r="AP42" s="1"/>
  <c r="AQ42" s="1"/>
  <c r="AR42" s="1"/>
  <c r="AS42" s="1"/>
  <c r="J42" s="1"/>
  <c r="L42" s="1"/>
  <c r="M42" s="1"/>
  <c r="N56"/>
  <c r="N57" s="1"/>
  <c r="D82" i="9"/>
  <c r="E81"/>
  <c r="F81" s="1"/>
  <c r="S22" i="5"/>
  <c r="T22" s="1"/>
  <c r="B31" i="9" s="1"/>
  <c r="C31" s="1"/>
  <c r="E31" s="1"/>
  <c r="S24" i="5"/>
  <c r="T24" s="1"/>
  <c r="B33" i="9" s="1"/>
  <c r="C33" s="1"/>
  <c r="E33" s="1"/>
  <c r="S26" i="5"/>
  <c r="T26" s="1"/>
  <c r="B35" i="9" s="1"/>
  <c r="C35" s="1"/>
  <c r="E35" s="1"/>
  <c r="S28" i="5"/>
  <c r="T28" s="1"/>
  <c r="B37" i="9" s="1"/>
  <c r="C37" s="1"/>
  <c r="E37" s="1"/>
  <c r="S20" i="5"/>
  <c r="T20" s="1"/>
  <c r="B29" i="9" s="1"/>
  <c r="C29" s="1"/>
  <c r="E29" s="1"/>
  <c r="B38"/>
  <c r="S23" i="5"/>
  <c r="T23" s="1"/>
  <c r="B32" i="9" s="1"/>
  <c r="C32" s="1"/>
  <c r="E32" s="1"/>
  <c r="S25" i="5"/>
  <c r="T25" s="1"/>
  <c r="B34" i="9" s="1"/>
  <c r="C34" s="1"/>
  <c r="E34" s="1"/>
  <c r="S27" i="5"/>
  <c r="T27" s="1"/>
  <c r="B36" i="9" s="1"/>
  <c r="C36" s="1"/>
  <c r="E36" s="1"/>
  <c r="S21" i="5"/>
  <c r="T21" s="1"/>
  <c r="B30" i="9" s="1"/>
  <c r="C30" s="1"/>
  <c r="E30" s="1"/>
  <c r="S19" i="5"/>
  <c r="T19" s="1"/>
  <c r="B28" i="9" s="1"/>
  <c r="C28" s="1"/>
  <c r="E28" s="1"/>
  <c r="S12" i="5"/>
  <c r="T12" s="1"/>
  <c r="B21" i="9" s="1"/>
  <c r="C21" s="1"/>
  <c r="E21" s="1"/>
  <c r="S14" i="5"/>
  <c r="T14" s="1"/>
  <c r="B23" i="9" s="1"/>
  <c r="C23" s="1"/>
  <c r="E23" s="1"/>
  <c r="S16" i="5"/>
  <c r="T16" s="1"/>
  <c r="B25" i="9" s="1"/>
  <c r="C25" s="1"/>
  <c r="E25" s="1"/>
  <c r="S11" i="5"/>
  <c r="T11" s="1"/>
  <c r="B20" i="9" s="1"/>
  <c r="C20" s="1"/>
  <c r="E20" s="1"/>
  <c r="S9" i="5"/>
  <c r="T9" s="1"/>
  <c r="B18" i="9" s="1"/>
  <c r="C18" s="1"/>
  <c r="E18" s="1"/>
  <c r="S18" i="5"/>
  <c r="T18" s="1"/>
  <c r="B27" i="9" s="1"/>
  <c r="C27" s="1"/>
  <c r="E27" s="1"/>
  <c r="S13" i="5"/>
  <c r="T13" s="1"/>
  <c r="B22" i="9" s="1"/>
  <c r="C22" s="1"/>
  <c r="E22" s="1"/>
  <c r="S15" i="5"/>
  <c r="T15" s="1"/>
  <c r="B24" i="9" s="1"/>
  <c r="C24" s="1"/>
  <c r="E24" s="1"/>
  <c r="S17" i="5"/>
  <c r="T17" s="1"/>
  <c r="B26" i="9" s="1"/>
  <c r="C26" s="1"/>
  <c r="E26" s="1"/>
  <c r="S10" i="5"/>
  <c r="T10" s="1"/>
  <c r="B19" i="9" s="1"/>
  <c r="C19" s="1"/>
  <c r="E19" s="1"/>
  <c r="V13" i="12" l="1"/>
  <c r="V13" i="11"/>
  <c r="V16" i="12"/>
  <c r="V16" i="11"/>
  <c r="V21" i="12"/>
  <c r="V21" i="11"/>
  <c r="V24"/>
  <c r="V24" i="12"/>
  <c r="V15"/>
  <c r="V15" i="11"/>
  <c r="V11"/>
  <c r="V11" i="12"/>
  <c r="V19"/>
  <c r="V19" i="11"/>
  <c r="V23" i="12"/>
  <c r="V23" i="11"/>
  <c r="V26"/>
  <c r="V26" i="12"/>
  <c r="V17"/>
  <c r="V17" i="11"/>
  <c r="V9" i="12"/>
  <c r="V9" i="11"/>
  <c r="V12"/>
  <c r="V12" i="12"/>
  <c r="V25"/>
  <c r="V25" i="11"/>
  <c r="V28"/>
  <c r="V28" i="12"/>
  <c r="V10" i="11"/>
  <c r="V10" i="12"/>
  <c r="V18" i="11"/>
  <c r="V18" i="12"/>
  <c r="V14"/>
  <c r="V14" i="11"/>
  <c r="V27" i="12"/>
  <c r="V27" i="11"/>
  <c r="V20"/>
  <c r="V20" i="12"/>
  <c r="V22" i="11"/>
  <c r="V22" i="12"/>
  <c r="AM44"/>
  <c r="AN44" s="1"/>
  <c r="AO44" s="1"/>
  <c r="AP44" s="1"/>
  <c r="AQ44" s="1"/>
  <c r="AR44" s="1"/>
  <c r="AS44" s="1"/>
  <c r="J44" s="1"/>
  <c r="L44" s="1"/>
  <c r="M44" s="1"/>
  <c r="AL44"/>
  <c r="AL43"/>
  <c r="AM43" s="1"/>
  <c r="AN43" s="1"/>
  <c r="AO43" s="1"/>
  <c r="AP43" s="1"/>
  <c r="AQ43" s="1"/>
  <c r="AR43" s="1"/>
  <c r="AS43" s="1"/>
  <c r="J43" s="1"/>
  <c r="L43" s="1"/>
  <c r="M43" s="1"/>
  <c r="N43" s="1"/>
  <c r="AL44" i="11"/>
  <c r="AM44" s="1"/>
  <c r="AN44" s="1"/>
  <c r="AO44" s="1"/>
  <c r="AP44" s="1"/>
  <c r="AQ44" s="1"/>
  <c r="AR44" s="1"/>
  <c r="AS44" s="1"/>
  <c r="J44" s="1"/>
  <c r="L44" s="1"/>
  <c r="M44" s="1"/>
  <c r="AL43"/>
  <c r="AM43" s="1"/>
  <c r="AN43" s="1"/>
  <c r="AO43" s="1"/>
  <c r="AP43" s="1"/>
  <c r="AQ43" s="1"/>
  <c r="AR43" s="1"/>
  <c r="AS43" s="1"/>
  <c r="J43" s="1"/>
  <c r="L43" s="1"/>
  <c r="M43" s="1"/>
  <c r="N42"/>
  <c r="V19" i="5"/>
  <c r="V17"/>
  <c r="V9"/>
  <c r="V12"/>
  <c r="V25"/>
  <c r="V28"/>
  <c r="V11"/>
  <c r="V26"/>
  <c r="V18"/>
  <c r="V14"/>
  <c r="V27"/>
  <c r="V20"/>
  <c r="V22"/>
  <c r="V15"/>
  <c r="V23"/>
  <c r="V10"/>
  <c r="V13"/>
  <c r="V16"/>
  <c r="V21"/>
  <c r="V24"/>
  <c r="C38" i="9"/>
  <c r="E38" s="1"/>
  <c r="D83"/>
  <c r="E82"/>
  <c r="F82" s="1"/>
  <c r="V29" i="12" l="1"/>
  <c r="V29" i="11"/>
  <c r="N44" i="12"/>
  <c r="S24" s="1"/>
  <c r="T24" s="1"/>
  <c r="N43" i="11"/>
  <c r="N44" s="1"/>
  <c r="V29" i="5"/>
  <c r="D84" i="9"/>
  <c r="E84" s="1"/>
  <c r="F84" s="1"/>
  <c r="E83"/>
  <c r="F83" s="1"/>
  <c r="S9" i="12" l="1"/>
  <c r="T9" s="1"/>
  <c r="S25"/>
  <c r="T25" s="1"/>
  <c r="S20"/>
  <c r="T20" s="1"/>
  <c r="S15"/>
  <c r="T15" s="1"/>
  <c r="S23"/>
  <c r="T23" s="1"/>
  <c r="S10"/>
  <c r="T10" s="1"/>
  <c r="S18"/>
  <c r="T18" s="1"/>
  <c r="S26"/>
  <c r="T26" s="1"/>
  <c r="S11"/>
  <c r="T11" s="1"/>
  <c r="S19"/>
  <c r="T19" s="1"/>
  <c r="S27"/>
  <c r="T27" s="1"/>
  <c r="S14"/>
  <c r="T14" s="1"/>
  <c r="S22"/>
  <c r="T22" s="1"/>
  <c r="S17"/>
  <c r="T17" s="1"/>
  <c r="S12"/>
  <c r="T12" s="1"/>
  <c r="S28"/>
  <c r="T28" s="1"/>
  <c r="S13"/>
  <c r="T13" s="1"/>
  <c r="S21"/>
  <c r="T21" s="1"/>
  <c r="S29"/>
  <c r="T29" s="1"/>
  <c r="S16"/>
  <c r="T16" s="1"/>
  <c r="S28" i="11"/>
  <c r="T28" s="1"/>
  <c r="S26"/>
  <c r="T26" s="1"/>
  <c r="S24"/>
  <c r="T24" s="1"/>
  <c r="S22"/>
  <c r="T22" s="1"/>
  <c r="S20"/>
  <c r="T20" s="1"/>
  <c r="S18"/>
  <c r="T18" s="1"/>
  <c r="S16"/>
  <c r="T16" s="1"/>
  <c r="S14"/>
  <c r="T14" s="1"/>
  <c r="S12"/>
  <c r="T12" s="1"/>
  <c r="S10"/>
  <c r="T10" s="1"/>
  <c r="S29"/>
  <c r="T29" s="1"/>
  <c r="S27"/>
  <c r="T27" s="1"/>
  <c r="S25"/>
  <c r="T25" s="1"/>
  <c r="S23"/>
  <c r="T23" s="1"/>
  <c r="S21"/>
  <c r="T21" s="1"/>
  <c r="S19"/>
  <c r="T19" s="1"/>
  <c r="S17"/>
  <c r="T17" s="1"/>
  <c r="S15"/>
  <c r="T15" s="1"/>
  <c r="S13"/>
  <c r="T13" s="1"/>
  <c r="S11"/>
  <c r="T11" s="1"/>
  <c r="S9"/>
  <c r="T9" s="1"/>
  <c r="F72" i="9"/>
</calcChain>
</file>

<file path=xl/sharedStrings.xml><?xml version="1.0" encoding="utf-8"?>
<sst xmlns="http://schemas.openxmlformats.org/spreadsheetml/2006/main" count="549" uniqueCount="156">
  <si>
    <t>Obliczenia hydrauliczne - Glikol propylenowy 30%</t>
  </si>
  <si>
    <t>(-30..70 oC)</t>
  </si>
  <si>
    <t>tz=</t>
  </si>
  <si>
    <r>
      <t>o</t>
    </r>
    <r>
      <rPr>
        <sz val="10"/>
        <rFont val="Times New Roman CE"/>
        <family val="1"/>
        <charset val="238"/>
      </rPr>
      <t>C</t>
    </r>
  </si>
  <si>
    <t>tśr=</t>
  </si>
  <si>
    <t>przewody CU</t>
  </si>
  <si>
    <t>tp=</t>
  </si>
  <si>
    <t>n=</t>
  </si>
  <si>
    <r>
      <t>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/s</t>
    </r>
  </si>
  <si>
    <t>średnice zewnętrzne</t>
  </si>
  <si>
    <t>k=</t>
  </si>
  <si>
    <t>mm</t>
  </si>
  <si>
    <t>r=</t>
  </si>
  <si>
    <r>
      <t>kg/m</t>
    </r>
    <r>
      <rPr>
        <vertAlign val="superscript"/>
        <sz val="10"/>
        <rFont val="Times New Roman CE"/>
        <family val="1"/>
        <charset val="238"/>
      </rPr>
      <t>3</t>
    </r>
  </si>
  <si>
    <t>zakres:</t>
  </si>
  <si>
    <t>10..267</t>
  </si>
  <si>
    <t>udzial op. m. a=</t>
  </si>
  <si>
    <t>cp=</t>
  </si>
  <si>
    <t>kJ/kgK</t>
  </si>
  <si>
    <t>Nr odc.</t>
  </si>
  <si>
    <t>wsp. kor</t>
  </si>
  <si>
    <t>l [m]</t>
  </si>
  <si>
    <t>dzeta</t>
  </si>
  <si>
    <t>dz [mm]</t>
  </si>
  <si>
    <t>m [kg/s]</t>
  </si>
  <si>
    <r>
      <t>m</t>
    </r>
    <r>
      <rPr>
        <vertAlign val="subscript"/>
        <sz val="10"/>
        <rFont val="Times New Roman CE"/>
        <family val="1"/>
        <charset val="238"/>
      </rPr>
      <t>kor</t>
    </r>
    <r>
      <rPr>
        <sz val="10"/>
        <rFont val="Times New Roman CE"/>
        <family val="1"/>
        <charset val="238"/>
      </rPr>
      <t xml:space="preserve"> [kg/s]</t>
    </r>
  </si>
  <si>
    <t>dw [mm]</t>
  </si>
  <si>
    <t>R [Pa/m]</t>
  </si>
  <si>
    <t>w [m/s]</t>
  </si>
  <si>
    <t>Rl [kPa]</t>
  </si>
  <si>
    <t>Rl+Z [kPa]</t>
  </si>
  <si>
    <t>Re</t>
  </si>
  <si>
    <t>64/Re</t>
  </si>
  <si>
    <t>lambda</t>
  </si>
  <si>
    <t>opor 1</t>
  </si>
  <si>
    <t>1,2</t>
  </si>
  <si>
    <t>2,3</t>
  </si>
  <si>
    <t>3,4</t>
  </si>
  <si>
    <t>4,5</t>
  </si>
  <si>
    <t>6,7</t>
  </si>
  <si>
    <t>7,8</t>
  </si>
  <si>
    <t>8,9</t>
  </si>
  <si>
    <t>9,10</t>
  </si>
  <si>
    <t>10,11</t>
  </si>
  <si>
    <t>11,12</t>
  </si>
  <si>
    <t>12,13</t>
  </si>
  <si>
    <t>opor 2</t>
  </si>
  <si>
    <t>RAZEM</t>
  </si>
  <si>
    <t>przewody stalowe PN</t>
  </si>
  <si>
    <t>średnice nominalne</t>
  </si>
  <si>
    <t>20..1200</t>
  </si>
  <si>
    <t>16..250</t>
  </si>
  <si>
    <t>przewody PE SDR 11</t>
  </si>
  <si>
    <t>Cas</t>
  </si>
  <si>
    <t>200-4.10</t>
  </si>
  <si>
    <t>2010-12-06/12:38:58</t>
  </si>
  <si>
    <t>Fluid:</t>
  </si>
  <si>
    <t>Prop.glycol</t>
  </si>
  <si>
    <t>Freezing</t>
  </si>
  <si>
    <t>point:</t>
  </si>
  <si>
    <t>°C</t>
  </si>
  <si>
    <t>T</t>
  </si>
  <si>
    <t>Rho</t>
  </si>
  <si>
    <t>Cp</t>
  </si>
  <si>
    <t>Lambda</t>
  </si>
  <si>
    <t>Eta</t>
  </si>
  <si>
    <t>kg/m3</t>
  </si>
  <si>
    <t>kJ/(kg*K)</t>
  </si>
  <si>
    <t>W/(m*K)</t>
  </si>
  <si>
    <t>cP</t>
  </si>
  <si>
    <t>Ni</t>
  </si>
  <si>
    <t>m2/s</t>
  </si>
  <si>
    <t>Ro</t>
  </si>
  <si>
    <t>cp</t>
  </si>
  <si>
    <r>
      <t>F</t>
    </r>
    <r>
      <rPr>
        <sz val="10"/>
        <rFont val="Times New Roman CE"/>
        <family val="1"/>
        <charset val="238"/>
      </rPr>
      <t xml:space="preserve"> [kW]</t>
    </r>
  </si>
  <si>
    <t>FC1</t>
  </si>
  <si>
    <t>FC2</t>
  </si>
  <si>
    <t>FC3</t>
  </si>
  <si>
    <t>FC4</t>
  </si>
  <si>
    <t>parter</t>
  </si>
  <si>
    <t>13,14</t>
  </si>
  <si>
    <t>14,15</t>
  </si>
  <si>
    <t>15,16</t>
  </si>
  <si>
    <t>16,17</t>
  </si>
  <si>
    <t>17,18</t>
  </si>
  <si>
    <t>AWL</t>
  </si>
  <si>
    <t>do 1.5 m/s</t>
  </si>
  <si>
    <t>do 20 kPa</t>
  </si>
  <si>
    <t>FC5</t>
  </si>
  <si>
    <t>FC6</t>
  </si>
  <si>
    <t>FC7</t>
  </si>
  <si>
    <t>FC8</t>
  </si>
  <si>
    <t>FC9</t>
  </si>
  <si>
    <t>FC10</t>
  </si>
  <si>
    <t>FC11</t>
  </si>
  <si>
    <t>FC12</t>
  </si>
  <si>
    <t>FC13</t>
  </si>
  <si>
    <t>FC14</t>
  </si>
  <si>
    <t>FC15</t>
  </si>
  <si>
    <t>FC16</t>
  </si>
  <si>
    <t>FC17</t>
  </si>
  <si>
    <t>FC18</t>
  </si>
  <si>
    <t>FC19</t>
  </si>
  <si>
    <t>FC20</t>
  </si>
  <si>
    <t>Kv</t>
  </si>
  <si>
    <t>N</t>
  </si>
  <si>
    <t>piętro</t>
  </si>
  <si>
    <t>10,TR1</t>
  </si>
  <si>
    <t>18,19</t>
  </si>
  <si>
    <t>De</t>
  </si>
  <si>
    <t>TR1,AWL</t>
  </si>
  <si>
    <t>19,10</t>
  </si>
  <si>
    <t>DN</t>
  </si>
  <si>
    <t>r</t>
  </si>
  <si>
    <r>
      <t>kg/m</t>
    </r>
    <r>
      <rPr>
        <vertAlign val="superscript"/>
        <sz val="10"/>
        <rFont val="Arial"/>
        <family val="2"/>
        <charset val="238"/>
      </rPr>
      <t>3</t>
    </r>
  </si>
  <si>
    <t>V</t>
  </si>
  <si>
    <t>nastawa</t>
  </si>
  <si>
    <t>TYP</t>
  </si>
  <si>
    <t>MSV-F2</t>
  </si>
  <si>
    <t>n</t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</si>
  <si>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</si>
  <si>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</si>
  <si>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</si>
  <si>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</si>
  <si>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</si>
  <si>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</si>
  <si>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</si>
  <si>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</si>
  <si>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</si>
  <si>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</si>
  <si>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</si>
  <si>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</si>
  <si>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</si>
  <si>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r>
      <t>Kv</t>
    </r>
    <r>
      <rPr>
        <vertAlign val="subscript"/>
        <sz val="10"/>
        <rFont val="Arial"/>
        <family val="2"/>
        <charset val="238"/>
      </rPr>
      <t>wym</t>
    </r>
  </si>
  <si>
    <t>pojemność</t>
  </si>
  <si>
    <t>Sz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</si>
  <si>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</si>
  <si>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</si>
  <si>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</si>
  <si>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[kg/s]</t>
    </r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</si>
  <si>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</si>
  <si>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K</t>
    </r>
    <r>
      <rPr>
        <vertAlign val="subscript"/>
        <sz val="10"/>
        <rFont val="Calibri"/>
        <family val="2"/>
        <charset val="238"/>
        <scheme val="minor"/>
      </rPr>
      <t>V</t>
    </r>
    <r>
      <rPr>
        <sz val="10"/>
        <rFont val="Calibri"/>
        <family val="2"/>
        <charset val="238"/>
        <scheme val="minor"/>
      </rPr>
      <t xml:space="preserve">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</si>
  <si>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DN</t>
    </r>
    <r>
      <rPr>
        <vertAlign val="subscript"/>
        <sz val="10"/>
        <rFont val="Calibri"/>
        <family val="2"/>
        <charset val="238"/>
        <scheme val="minor"/>
      </rPr>
      <t>ZR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</si>
  <si>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r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</si>
  <si>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zaw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</si>
  <si>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FC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</si>
  <si>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</si>
  <si>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ZR</t>
    </r>
    <r>
      <rPr>
        <sz val="10"/>
        <rFont val="Calibri"/>
        <family val="2"/>
        <charset val="238"/>
        <scheme val="minor"/>
      </rPr>
      <t>[kPa]</t>
    </r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</si>
  <si>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[kW]</t>
    </r>
  </si>
  <si>
    <r>
      <t>D</t>
    </r>
    <r>
      <rPr>
        <sz val="10"/>
        <rFont val="Calibri"/>
        <family val="2"/>
        <charset val="238"/>
        <scheme val="minor"/>
      </rPr>
      <t>p [kPa]</t>
    </r>
  </si>
  <si>
    <r>
      <t>SD</t>
    </r>
    <r>
      <rPr>
        <sz val="10"/>
        <rFont val="Calibri"/>
        <family val="2"/>
        <charset val="238"/>
        <scheme val="minor"/>
      </rPr>
      <t>p [kPa]</t>
    </r>
  </si>
  <si>
    <t>centrala</t>
  </si>
  <si>
    <t>11.4*(F10=16)+14.4*(F10=20)+20*(F10=25)+28*(F10=32)+28.8*(F10=40)+36.2*(F10=50)+45.6*(F10=63)+54.2*(F10=75)+65*(F10=90)+79.6*(F10=110)+90.2*(F10=125)+115.6*(F10=160)+144.4*(F10=200)+162.6*(F10=225)+180.6*(F10=250)</t>
  </si>
  <si>
    <t>D</t>
  </si>
  <si>
    <t>dn [mm]</t>
  </si>
  <si>
    <t>SYSTEM STAŁOPRZEPŁYWOWY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</si>
</sst>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24">
    <font>
      <sz val="11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bscript"/>
      <sz val="10"/>
      <name val="Times New Roman CE"/>
      <family val="1"/>
      <charset val="238"/>
    </font>
    <font>
      <sz val="9"/>
      <name val="Times New Roman CE"/>
      <family val="1"/>
      <charset val="238"/>
    </font>
    <font>
      <b/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name val="Times New Roman CE"/>
      <charset val="238"/>
    </font>
    <font>
      <sz val="10"/>
      <name val="Symbol"/>
      <family val="1"/>
      <charset val="2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 applyAlignment="1"/>
    <xf numFmtId="1" fontId="2" fillId="0" borderId="0" xfId="0" applyNumberFormat="1" applyFont="1" applyFill="1"/>
    <xf numFmtId="165" fontId="2" fillId="0" borderId="0" xfId="0" applyNumberFormat="1" applyFont="1" applyFill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Border="1"/>
    <xf numFmtId="0" fontId="5" fillId="0" borderId="0" xfId="0" applyFont="1"/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applyBorder="1"/>
    <xf numFmtId="0" fontId="1" fillId="2" borderId="1" xfId="0" applyFont="1" applyFill="1" applyBorder="1"/>
    <xf numFmtId="167" fontId="1" fillId="2" borderId="1" xfId="0" applyNumberFormat="1" applyFont="1" applyFill="1" applyBorder="1"/>
    <xf numFmtId="168" fontId="1" fillId="2" borderId="1" xfId="0" applyNumberFormat="1" applyFont="1" applyFill="1" applyBorder="1"/>
    <xf numFmtId="0" fontId="1" fillId="3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167" fontId="1" fillId="0" borderId="0" xfId="0" applyNumberFormat="1" applyFont="1"/>
    <xf numFmtId="11" fontId="1" fillId="3" borderId="1" xfId="0" applyNumberFormat="1" applyFont="1" applyFill="1" applyBorder="1"/>
    <xf numFmtId="0" fontId="6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65" fontId="1" fillId="3" borderId="1" xfId="0" applyNumberFormat="1" applyFont="1" applyFill="1" applyBorder="1"/>
    <xf numFmtId="0" fontId="6" fillId="3" borderId="1" xfId="0" applyFont="1" applyFill="1" applyBorder="1"/>
    <xf numFmtId="0" fontId="8" fillId="3" borderId="1" xfId="0" applyFont="1" applyFill="1" applyBorder="1" applyAlignment="1">
      <alignment horizontal="right"/>
    </xf>
    <xf numFmtId="0" fontId="1" fillId="3" borderId="1" xfId="0" applyFont="1" applyFill="1" applyBorder="1"/>
    <xf numFmtId="2" fontId="1" fillId="3" borderId="1" xfId="0" applyNumberFormat="1" applyFont="1" applyFill="1" applyBorder="1"/>
    <xf numFmtId="166" fontId="1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0" borderId="0" xfId="0" applyFont="1" applyBorder="1"/>
    <xf numFmtId="2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2" fillId="0" borderId="0" xfId="0" applyFont="1" applyFill="1" applyAlignment="1">
      <alignment horizontal="center"/>
    </xf>
    <xf numFmtId="2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Alignment="1">
      <alignment horizontal="center"/>
    </xf>
    <xf numFmtId="0" fontId="12" fillId="0" borderId="1" xfId="0" applyFont="1" applyFill="1" applyBorder="1"/>
    <xf numFmtId="167" fontId="12" fillId="0" borderId="1" xfId="0" applyNumberFormat="1" applyFont="1" applyFill="1" applyBorder="1"/>
    <xf numFmtId="0" fontId="12" fillId="0" borderId="0" xfId="0" applyFont="1" applyFill="1" applyBorder="1"/>
    <xf numFmtId="167" fontId="12" fillId="0" borderId="0" xfId="0" applyNumberFormat="1" applyFont="1" applyFill="1" applyBorder="1"/>
    <xf numFmtId="168" fontId="12" fillId="0" borderId="1" xfId="0" applyNumberFormat="1" applyFont="1" applyFill="1" applyBorder="1"/>
    <xf numFmtId="1" fontId="12" fillId="0" borderId="1" xfId="0" applyNumberFormat="1" applyFont="1" applyFill="1" applyBorder="1"/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" fontId="12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2" fontId="15" fillId="0" borderId="1" xfId="0" applyNumberFormat="1" applyFont="1" applyBorder="1"/>
    <xf numFmtId="0" fontId="15" fillId="0" borderId="0" xfId="0" applyFont="1"/>
    <xf numFmtId="0" fontId="15" fillId="4" borderId="0" xfId="0" applyFont="1" applyFill="1" applyAlignment="1">
      <alignment horizontal="center"/>
    </xf>
    <xf numFmtId="2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/>
    <xf numFmtId="0" fontId="15" fillId="0" borderId="0" xfId="0" applyFont="1" applyFill="1"/>
    <xf numFmtId="0" fontId="15" fillId="0" borderId="0" xfId="0" applyFont="1" applyAlignment="1">
      <alignment horizontal="right"/>
    </xf>
    <xf numFmtId="0" fontId="15" fillId="4" borderId="0" xfId="0" applyFont="1" applyFill="1"/>
    <xf numFmtId="2" fontId="15" fillId="0" borderId="0" xfId="0" applyNumberFormat="1" applyFont="1"/>
    <xf numFmtId="165" fontId="15" fillId="0" borderId="0" xfId="0" applyNumberFormat="1" applyFont="1"/>
    <xf numFmtId="165" fontId="15" fillId="4" borderId="0" xfId="0" applyNumberFormat="1" applyFont="1" applyFill="1"/>
    <xf numFmtId="2" fontId="12" fillId="0" borderId="1" xfId="0" applyNumberFormat="1" applyFont="1" applyBorder="1"/>
    <xf numFmtId="0" fontId="8" fillId="6" borderId="1" xfId="0" applyFont="1" applyFill="1" applyBorder="1" applyAlignment="1">
      <alignment horizontal="right"/>
    </xf>
    <xf numFmtId="2" fontId="15" fillId="6" borderId="1" xfId="0" applyNumberFormat="1" applyFont="1" applyFill="1" applyBorder="1" applyAlignment="1">
      <alignment horizontal="right"/>
    </xf>
    <xf numFmtId="0" fontId="15" fillId="6" borderId="1" xfId="0" applyFont="1" applyFill="1" applyBorder="1"/>
    <xf numFmtId="0" fontId="15" fillId="6" borderId="1" xfId="0" applyFont="1" applyFill="1" applyBorder="1" applyAlignment="1">
      <alignment horizontal="center"/>
    </xf>
    <xf numFmtId="2" fontId="12" fillId="6" borderId="1" xfId="0" applyNumberFormat="1" applyFont="1" applyFill="1" applyBorder="1" applyAlignment="1">
      <alignment horizontal="center"/>
    </xf>
    <xf numFmtId="1" fontId="12" fillId="0" borderId="1" xfId="0" applyNumberFormat="1" applyFont="1" applyBorder="1"/>
    <xf numFmtId="1" fontId="15" fillId="0" borderId="1" xfId="0" applyNumberFormat="1" applyFont="1" applyBorder="1"/>
    <xf numFmtId="0" fontId="0" fillId="0" borderId="0" xfId="0" applyFill="1" applyBorder="1"/>
    <xf numFmtId="0" fontId="15" fillId="0" borderId="0" xfId="0" applyFont="1" applyFill="1" applyBorder="1"/>
    <xf numFmtId="0" fontId="15" fillId="7" borderId="0" xfId="0" applyFont="1" applyFill="1"/>
    <xf numFmtId="2" fontId="15" fillId="0" borderId="0" xfId="0" applyNumberFormat="1" applyFont="1" applyFill="1"/>
    <xf numFmtId="1" fontId="15" fillId="0" borderId="0" xfId="0" applyNumberFormat="1" applyFont="1" applyFill="1"/>
    <xf numFmtId="165" fontId="15" fillId="0" borderId="0" xfId="0" applyNumberFormat="1" applyFont="1" applyFill="1"/>
    <xf numFmtId="0" fontId="12" fillId="8" borderId="0" xfId="0" applyFont="1" applyFill="1"/>
    <xf numFmtId="0" fontId="18" fillId="0" borderId="0" xfId="0" applyFont="1"/>
    <xf numFmtId="0" fontId="19" fillId="0" borderId="0" xfId="0" applyFont="1"/>
    <xf numFmtId="0" fontId="19" fillId="3" borderId="1" xfId="0" applyFont="1" applyFill="1" applyBorder="1" applyAlignment="1">
      <alignment horizontal="right"/>
    </xf>
    <xf numFmtId="0" fontId="19" fillId="0" borderId="1" xfId="0" applyFont="1" applyBorder="1"/>
    <xf numFmtId="0" fontId="20" fillId="3" borderId="1" xfId="0" applyFont="1" applyFill="1" applyBorder="1" applyAlignment="1">
      <alignment horizontal="left"/>
    </xf>
    <xf numFmtId="165" fontId="19" fillId="3" borderId="1" xfId="0" applyNumberFormat="1" applyFont="1" applyFill="1" applyBorder="1"/>
    <xf numFmtId="0" fontId="20" fillId="3" borderId="1" xfId="0" applyFont="1" applyFill="1" applyBorder="1"/>
    <xf numFmtId="11" fontId="19" fillId="3" borderId="1" xfId="0" applyNumberFormat="1" applyFont="1" applyFill="1" applyBorder="1"/>
    <xf numFmtId="0" fontId="19" fillId="3" borderId="1" xfId="0" applyFont="1" applyFill="1" applyBorder="1"/>
    <xf numFmtId="0" fontId="19" fillId="3" borderId="1" xfId="0" applyFont="1" applyFill="1" applyBorder="1" applyAlignment="1">
      <alignment horizontal="left"/>
    </xf>
    <xf numFmtId="2" fontId="19" fillId="3" borderId="1" xfId="0" applyNumberFormat="1" applyFont="1" applyFill="1" applyBorder="1"/>
    <xf numFmtId="0" fontId="21" fillId="0" borderId="1" xfId="0" applyFont="1" applyFill="1" applyBorder="1" applyAlignment="1">
      <alignment horizontal="right"/>
    </xf>
    <xf numFmtId="2" fontId="21" fillId="0" borderId="1" xfId="0" applyNumberFormat="1" applyFont="1" applyFill="1" applyBorder="1"/>
    <xf numFmtId="0" fontId="21" fillId="0" borderId="1" xfId="0" applyFont="1" applyFill="1" applyBorder="1" applyAlignment="1">
      <alignment horizontal="left"/>
    </xf>
    <xf numFmtId="166" fontId="19" fillId="3" borderId="1" xfId="0" applyNumberFormat="1" applyFont="1" applyFill="1" applyBorder="1"/>
    <xf numFmtId="0" fontId="19" fillId="0" borderId="0" xfId="0" applyFont="1" applyBorder="1"/>
    <xf numFmtId="0" fontId="19" fillId="3" borderId="1" xfId="0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right"/>
    </xf>
    <xf numFmtId="165" fontId="19" fillId="0" borderId="1" xfId="0" applyNumberFormat="1" applyFont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1" fontId="19" fillId="0" borderId="1" xfId="0" applyNumberFormat="1" applyFont="1" applyBorder="1" applyAlignment="1">
      <alignment horizontal="center"/>
    </xf>
    <xf numFmtId="165" fontId="19" fillId="3" borderId="1" xfId="0" applyNumberFormat="1" applyFont="1" applyFill="1" applyBorder="1" applyAlignment="1">
      <alignment horizontal="center"/>
    </xf>
    <xf numFmtId="2" fontId="19" fillId="3" borderId="1" xfId="0" applyNumberFormat="1" applyFont="1" applyFill="1" applyBorder="1" applyAlignment="1">
      <alignment horizontal="center"/>
    </xf>
    <xf numFmtId="164" fontId="19" fillId="3" borderId="1" xfId="0" applyNumberFormat="1" applyFont="1" applyFill="1" applyBorder="1"/>
    <xf numFmtId="2" fontId="19" fillId="0" borderId="1" xfId="0" applyNumberFormat="1" applyFont="1" applyFill="1" applyBorder="1"/>
    <xf numFmtId="1" fontId="19" fillId="3" borderId="1" xfId="0" applyNumberFormat="1" applyFont="1" applyFill="1" applyBorder="1"/>
    <xf numFmtId="1" fontId="1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164" fontId="18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5" fontId="19" fillId="0" borderId="0" xfId="0" applyNumberFormat="1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2" fontId="19" fillId="9" borderId="1" xfId="0" applyNumberFormat="1" applyFont="1" applyFill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10" fontId="23" fillId="0" borderId="0" xfId="0" applyNumberFormat="1" applyFont="1"/>
    <xf numFmtId="164" fontId="23" fillId="0" borderId="0" xfId="0" applyNumberFormat="1" applyFont="1"/>
    <xf numFmtId="2" fontId="23" fillId="0" borderId="0" xfId="0" applyNumberFormat="1" applyFont="1"/>
    <xf numFmtId="165" fontId="19" fillId="0" borderId="1" xfId="0" applyNumberFormat="1" applyFont="1" applyBorder="1"/>
    <xf numFmtId="165" fontId="19" fillId="0" borderId="1" xfId="0" applyNumberFormat="1" applyFont="1" applyBorder="1" applyAlignment="1">
      <alignment horizontal="right"/>
    </xf>
    <xf numFmtId="0" fontId="2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6.6326530612244902E-2"/>
          <c:y val="0.12195150998358914"/>
          <c:w val="0.86989795918367485"/>
          <c:h val="0.6780503955087555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1E-11x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6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- 3E-09x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5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+ 2E-07x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4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- 1E-07x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- 0.0034x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- 0.4643x + 1034.7</a:t>
                    </a: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0.9999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wlasc!$A$10:$A$75</c:f>
              <c:numCache>
                <c:formatCode>General</c:formatCode>
                <c:ptCount val="66"/>
                <c:pt idx="0">
                  <c:v>-30</c:v>
                </c:pt>
                <c:pt idx="1">
                  <c:v>-28</c:v>
                </c:pt>
                <c:pt idx="2">
                  <c:v>-26</c:v>
                </c:pt>
                <c:pt idx="3">
                  <c:v>-24</c:v>
                </c:pt>
                <c:pt idx="4">
                  <c:v>-22</c:v>
                </c:pt>
                <c:pt idx="5">
                  <c:v>-20</c:v>
                </c:pt>
                <c:pt idx="6">
                  <c:v>-18</c:v>
                </c:pt>
                <c:pt idx="7">
                  <c:v>-16</c:v>
                </c:pt>
                <c:pt idx="8">
                  <c:v>-14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-6</c:v>
                </c:pt>
                <c:pt idx="13">
                  <c:v>-4</c:v>
                </c:pt>
                <c:pt idx="14">
                  <c:v>-2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16</c:v>
                </c:pt>
                <c:pt idx="24">
                  <c:v>18</c:v>
                </c:pt>
                <c:pt idx="25">
                  <c:v>20</c:v>
                </c:pt>
                <c:pt idx="26">
                  <c:v>22</c:v>
                </c:pt>
                <c:pt idx="27">
                  <c:v>24</c:v>
                </c:pt>
                <c:pt idx="28">
                  <c:v>26</c:v>
                </c:pt>
                <c:pt idx="29">
                  <c:v>28</c:v>
                </c:pt>
                <c:pt idx="30">
                  <c:v>30</c:v>
                </c:pt>
                <c:pt idx="31">
                  <c:v>32</c:v>
                </c:pt>
                <c:pt idx="32">
                  <c:v>34</c:v>
                </c:pt>
                <c:pt idx="33">
                  <c:v>36</c:v>
                </c:pt>
                <c:pt idx="34">
                  <c:v>38</c:v>
                </c:pt>
                <c:pt idx="35">
                  <c:v>40</c:v>
                </c:pt>
                <c:pt idx="36">
                  <c:v>42</c:v>
                </c:pt>
                <c:pt idx="37">
                  <c:v>44</c:v>
                </c:pt>
                <c:pt idx="38">
                  <c:v>46</c:v>
                </c:pt>
                <c:pt idx="39">
                  <c:v>48</c:v>
                </c:pt>
                <c:pt idx="40">
                  <c:v>50</c:v>
                </c:pt>
                <c:pt idx="41">
                  <c:v>52</c:v>
                </c:pt>
                <c:pt idx="42">
                  <c:v>54</c:v>
                </c:pt>
                <c:pt idx="43">
                  <c:v>56</c:v>
                </c:pt>
                <c:pt idx="44">
                  <c:v>58</c:v>
                </c:pt>
                <c:pt idx="45">
                  <c:v>60</c:v>
                </c:pt>
                <c:pt idx="46">
                  <c:v>62</c:v>
                </c:pt>
                <c:pt idx="47">
                  <c:v>64</c:v>
                </c:pt>
                <c:pt idx="48">
                  <c:v>66</c:v>
                </c:pt>
                <c:pt idx="49">
                  <c:v>68</c:v>
                </c:pt>
                <c:pt idx="50">
                  <c:v>70</c:v>
                </c:pt>
                <c:pt idx="51">
                  <c:v>72</c:v>
                </c:pt>
                <c:pt idx="52">
                  <c:v>74</c:v>
                </c:pt>
                <c:pt idx="53">
                  <c:v>76</c:v>
                </c:pt>
                <c:pt idx="54">
                  <c:v>78</c:v>
                </c:pt>
                <c:pt idx="55">
                  <c:v>80</c:v>
                </c:pt>
                <c:pt idx="56">
                  <c:v>82</c:v>
                </c:pt>
                <c:pt idx="57">
                  <c:v>84</c:v>
                </c:pt>
                <c:pt idx="58">
                  <c:v>86</c:v>
                </c:pt>
                <c:pt idx="59">
                  <c:v>88</c:v>
                </c:pt>
                <c:pt idx="60">
                  <c:v>90</c:v>
                </c:pt>
                <c:pt idx="61">
                  <c:v>92</c:v>
                </c:pt>
                <c:pt idx="62">
                  <c:v>94</c:v>
                </c:pt>
                <c:pt idx="63">
                  <c:v>96</c:v>
                </c:pt>
                <c:pt idx="64">
                  <c:v>98</c:v>
                </c:pt>
                <c:pt idx="65">
                  <c:v>100</c:v>
                </c:pt>
              </c:numCache>
            </c:numRef>
          </c:xVal>
          <c:yVal>
            <c:numRef>
              <c:f>wlasc!$B$10:$B$75</c:f>
              <c:numCache>
                <c:formatCode>General</c:formatCode>
                <c:ptCount val="66"/>
                <c:pt idx="0">
                  <c:v>1046</c:v>
                </c:pt>
                <c:pt idx="1">
                  <c:v>1045</c:v>
                </c:pt>
                <c:pt idx="2">
                  <c:v>1045</c:v>
                </c:pt>
                <c:pt idx="3">
                  <c:v>1044</c:v>
                </c:pt>
                <c:pt idx="4">
                  <c:v>1043</c:v>
                </c:pt>
                <c:pt idx="5">
                  <c:v>1043</c:v>
                </c:pt>
                <c:pt idx="6">
                  <c:v>1042</c:v>
                </c:pt>
                <c:pt idx="7">
                  <c:v>1041</c:v>
                </c:pt>
                <c:pt idx="8">
                  <c:v>1041</c:v>
                </c:pt>
                <c:pt idx="9">
                  <c:v>1040</c:v>
                </c:pt>
                <c:pt idx="10">
                  <c:v>1039</c:v>
                </c:pt>
                <c:pt idx="11">
                  <c:v>1038</c:v>
                </c:pt>
                <c:pt idx="12">
                  <c:v>1037</c:v>
                </c:pt>
                <c:pt idx="13">
                  <c:v>1036</c:v>
                </c:pt>
                <c:pt idx="14">
                  <c:v>1036</c:v>
                </c:pt>
                <c:pt idx="15">
                  <c:v>1035</c:v>
                </c:pt>
                <c:pt idx="16">
                  <c:v>1034</c:v>
                </c:pt>
                <c:pt idx="17">
                  <c:v>1033</c:v>
                </c:pt>
                <c:pt idx="18">
                  <c:v>1032</c:v>
                </c:pt>
                <c:pt idx="19">
                  <c:v>1031</c:v>
                </c:pt>
                <c:pt idx="20">
                  <c:v>1030</c:v>
                </c:pt>
                <c:pt idx="21">
                  <c:v>1029</c:v>
                </c:pt>
                <c:pt idx="22">
                  <c:v>1027</c:v>
                </c:pt>
                <c:pt idx="23">
                  <c:v>1026</c:v>
                </c:pt>
                <c:pt idx="24">
                  <c:v>1025</c:v>
                </c:pt>
                <c:pt idx="25">
                  <c:v>1024</c:v>
                </c:pt>
                <c:pt idx="26">
                  <c:v>1023</c:v>
                </c:pt>
                <c:pt idx="27">
                  <c:v>1022</c:v>
                </c:pt>
                <c:pt idx="28">
                  <c:v>1020</c:v>
                </c:pt>
                <c:pt idx="29">
                  <c:v>1019</c:v>
                </c:pt>
                <c:pt idx="30">
                  <c:v>1018</c:v>
                </c:pt>
                <c:pt idx="31">
                  <c:v>1017</c:v>
                </c:pt>
                <c:pt idx="32">
                  <c:v>1015</c:v>
                </c:pt>
                <c:pt idx="33">
                  <c:v>1014</c:v>
                </c:pt>
                <c:pt idx="34">
                  <c:v>1012</c:v>
                </c:pt>
                <c:pt idx="35">
                  <c:v>1011</c:v>
                </c:pt>
                <c:pt idx="36">
                  <c:v>1010</c:v>
                </c:pt>
                <c:pt idx="37">
                  <c:v>1008</c:v>
                </c:pt>
                <c:pt idx="38">
                  <c:v>1007</c:v>
                </c:pt>
                <c:pt idx="39">
                  <c:v>1005</c:v>
                </c:pt>
                <c:pt idx="40">
                  <c:v>1004</c:v>
                </c:pt>
                <c:pt idx="41">
                  <c:v>1002</c:v>
                </c:pt>
                <c:pt idx="42">
                  <c:v>1000</c:v>
                </c:pt>
                <c:pt idx="43">
                  <c:v>998.8</c:v>
                </c:pt>
                <c:pt idx="44">
                  <c:v>997.2</c:v>
                </c:pt>
                <c:pt idx="45">
                  <c:v>995.6</c:v>
                </c:pt>
                <c:pt idx="46">
                  <c:v>993.9</c:v>
                </c:pt>
                <c:pt idx="47">
                  <c:v>992.2</c:v>
                </c:pt>
                <c:pt idx="48">
                  <c:v>990.4</c:v>
                </c:pt>
                <c:pt idx="49">
                  <c:v>988.7</c:v>
                </c:pt>
                <c:pt idx="50">
                  <c:v>986.9</c:v>
                </c:pt>
                <c:pt idx="51">
                  <c:v>985.1</c:v>
                </c:pt>
                <c:pt idx="52">
                  <c:v>983.3</c:v>
                </c:pt>
                <c:pt idx="53">
                  <c:v>981.4</c:v>
                </c:pt>
                <c:pt idx="54">
                  <c:v>979.6</c:v>
                </c:pt>
                <c:pt idx="55">
                  <c:v>977.7</c:v>
                </c:pt>
                <c:pt idx="56">
                  <c:v>975.7</c:v>
                </c:pt>
                <c:pt idx="57">
                  <c:v>973.8</c:v>
                </c:pt>
                <c:pt idx="58">
                  <c:v>971.8</c:v>
                </c:pt>
                <c:pt idx="59">
                  <c:v>969.8</c:v>
                </c:pt>
                <c:pt idx="60">
                  <c:v>967.8</c:v>
                </c:pt>
                <c:pt idx="61">
                  <c:v>965.7</c:v>
                </c:pt>
                <c:pt idx="62">
                  <c:v>963.7</c:v>
                </c:pt>
                <c:pt idx="63">
                  <c:v>961.6</c:v>
                </c:pt>
                <c:pt idx="64">
                  <c:v>959.5</c:v>
                </c:pt>
                <c:pt idx="65">
                  <c:v>957.3</c:v>
                </c:pt>
              </c:numCache>
            </c:numRef>
          </c:yVal>
        </c:ser>
        <c:axId val="115603328"/>
        <c:axId val="115604864"/>
      </c:scatterChart>
      <c:valAx>
        <c:axId val="1156033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04864"/>
        <c:crosses val="autoZero"/>
        <c:crossBetween val="midCat"/>
      </c:valAx>
      <c:valAx>
        <c:axId val="1156048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60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6.6838046272493568E-2"/>
          <c:y val="0.10964959245473742"/>
          <c:w val="0.86889460154241771"/>
          <c:h val="0.710529359106698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-3E-14x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6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+ 6E-12x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5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- 4E-10x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4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- 3E-09x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+ 1E-05x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+ 0.0008x + 3.8982</a:t>
                    </a: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pl-PL" sz="8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pl-PL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wlasc!$A$10:$A$75</c:f>
              <c:numCache>
                <c:formatCode>General</c:formatCode>
                <c:ptCount val="66"/>
                <c:pt idx="0">
                  <c:v>-30</c:v>
                </c:pt>
                <c:pt idx="1">
                  <c:v>-28</c:v>
                </c:pt>
                <c:pt idx="2">
                  <c:v>-26</c:v>
                </c:pt>
                <c:pt idx="3">
                  <c:v>-24</c:v>
                </c:pt>
                <c:pt idx="4">
                  <c:v>-22</c:v>
                </c:pt>
                <c:pt idx="5">
                  <c:v>-20</c:v>
                </c:pt>
                <c:pt idx="6">
                  <c:v>-18</c:v>
                </c:pt>
                <c:pt idx="7">
                  <c:v>-16</c:v>
                </c:pt>
                <c:pt idx="8">
                  <c:v>-14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-6</c:v>
                </c:pt>
                <c:pt idx="13">
                  <c:v>-4</c:v>
                </c:pt>
                <c:pt idx="14">
                  <c:v>-2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16</c:v>
                </c:pt>
                <c:pt idx="24">
                  <c:v>18</c:v>
                </c:pt>
                <c:pt idx="25">
                  <c:v>20</c:v>
                </c:pt>
                <c:pt idx="26">
                  <c:v>22</c:v>
                </c:pt>
                <c:pt idx="27">
                  <c:v>24</c:v>
                </c:pt>
                <c:pt idx="28">
                  <c:v>26</c:v>
                </c:pt>
                <c:pt idx="29">
                  <c:v>28</c:v>
                </c:pt>
                <c:pt idx="30">
                  <c:v>30</c:v>
                </c:pt>
                <c:pt idx="31">
                  <c:v>32</c:v>
                </c:pt>
                <c:pt idx="32">
                  <c:v>34</c:v>
                </c:pt>
                <c:pt idx="33">
                  <c:v>36</c:v>
                </c:pt>
                <c:pt idx="34">
                  <c:v>38</c:v>
                </c:pt>
                <c:pt idx="35">
                  <c:v>40</c:v>
                </c:pt>
                <c:pt idx="36">
                  <c:v>42</c:v>
                </c:pt>
                <c:pt idx="37">
                  <c:v>44</c:v>
                </c:pt>
                <c:pt idx="38">
                  <c:v>46</c:v>
                </c:pt>
                <c:pt idx="39">
                  <c:v>48</c:v>
                </c:pt>
                <c:pt idx="40">
                  <c:v>50</c:v>
                </c:pt>
                <c:pt idx="41">
                  <c:v>52</c:v>
                </c:pt>
                <c:pt idx="42">
                  <c:v>54</c:v>
                </c:pt>
                <c:pt idx="43">
                  <c:v>56</c:v>
                </c:pt>
                <c:pt idx="44">
                  <c:v>58</c:v>
                </c:pt>
                <c:pt idx="45">
                  <c:v>60</c:v>
                </c:pt>
                <c:pt idx="46">
                  <c:v>62</c:v>
                </c:pt>
                <c:pt idx="47">
                  <c:v>64</c:v>
                </c:pt>
                <c:pt idx="48">
                  <c:v>66</c:v>
                </c:pt>
                <c:pt idx="49">
                  <c:v>68</c:v>
                </c:pt>
                <c:pt idx="50">
                  <c:v>70</c:v>
                </c:pt>
                <c:pt idx="51">
                  <c:v>72</c:v>
                </c:pt>
                <c:pt idx="52">
                  <c:v>74</c:v>
                </c:pt>
                <c:pt idx="53">
                  <c:v>76</c:v>
                </c:pt>
                <c:pt idx="54">
                  <c:v>78</c:v>
                </c:pt>
                <c:pt idx="55">
                  <c:v>80</c:v>
                </c:pt>
                <c:pt idx="56">
                  <c:v>82</c:v>
                </c:pt>
                <c:pt idx="57">
                  <c:v>84</c:v>
                </c:pt>
                <c:pt idx="58">
                  <c:v>86</c:v>
                </c:pt>
                <c:pt idx="59">
                  <c:v>88</c:v>
                </c:pt>
                <c:pt idx="60">
                  <c:v>90</c:v>
                </c:pt>
                <c:pt idx="61">
                  <c:v>92</c:v>
                </c:pt>
                <c:pt idx="62">
                  <c:v>94</c:v>
                </c:pt>
                <c:pt idx="63">
                  <c:v>96</c:v>
                </c:pt>
                <c:pt idx="64">
                  <c:v>98</c:v>
                </c:pt>
                <c:pt idx="65">
                  <c:v>100</c:v>
                </c:pt>
              </c:numCache>
            </c:numRef>
          </c:xVal>
          <c:yVal>
            <c:numRef>
              <c:f>wlasc!$C$10:$C$75</c:f>
              <c:numCache>
                <c:formatCode>General</c:formatCode>
                <c:ptCount val="66"/>
                <c:pt idx="0">
                  <c:v>3.883</c:v>
                </c:pt>
                <c:pt idx="1">
                  <c:v>3.8839999999999999</c:v>
                </c:pt>
                <c:pt idx="2">
                  <c:v>3.8839999999999999</c:v>
                </c:pt>
                <c:pt idx="3">
                  <c:v>3.8849999999999998</c:v>
                </c:pt>
                <c:pt idx="4">
                  <c:v>3.8860000000000001</c:v>
                </c:pt>
                <c:pt idx="5">
                  <c:v>3.8860000000000001</c:v>
                </c:pt>
                <c:pt idx="6">
                  <c:v>3.887</c:v>
                </c:pt>
                <c:pt idx="7">
                  <c:v>3.8879999999999999</c:v>
                </c:pt>
                <c:pt idx="8">
                  <c:v>3.8889999999999998</c:v>
                </c:pt>
                <c:pt idx="9">
                  <c:v>3.89</c:v>
                </c:pt>
                <c:pt idx="10">
                  <c:v>3.891</c:v>
                </c:pt>
                <c:pt idx="11">
                  <c:v>3.8929999999999998</c:v>
                </c:pt>
                <c:pt idx="12">
                  <c:v>3.8940000000000001</c:v>
                </c:pt>
                <c:pt idx="13">
                  <c:v>3.895</c:v>
                </c:pt>
                <c:pt idx="14">
                  <c:v>3.8969999999999998</c:v>
                </c:pt>
                <c:pt idx="15">
                  <c:v>3.8980000000000001</c:v>
                </c:pt>
                <c:pt idx="16">
                  <c:v>3.9</c:v>
                </c:pt>
                <c:pt idx="17">
                  <c:v>3.9020000000000001</c:v>
                </c:pt>
                <c:pt idx="18">
                  <c:v>3.903</c:v>
                </c:pt>
                <c:pt idx="19">
                  <c:v>3.9049999999999998</c:v>
                </c:pt>
                <c:pt idx="20">
                  <c:v>3.907</c:v>
                </c:pt>
                <c:pt idx="21">
                  <c:v>3.9089999999999998</c:v>
                </c:pt>
                <c:pt idx="22">
                  <c:v>3.911</c:v>
                </c:pt>
                <c:pt idx="23">
                  <c:v>3.9140000000000001</c:v>
                </c:pt>
                <c:pt idx="24">
                  <c:v>3.9159999999999999</c:v>
                </c:pt>
                <c:pt idx="25">
                  <c:v>3.9180000000000001</c:v>
                </c:pt>
                <c:pt idx="26">
                  <c:v>3.9209999999999998</c:v>
                </c:pt>
                <c:pt idx="27">
                  <c:v>3.923</c:v>
                </c:pt>
                <c:pt idx="28">
                  <c:v>3.9260000000000002</c:v>
                </c:pt>
                <c:pt idx="29">
                  <c:v>3.9279999999999999</c:v>
                </c:pt>
                <c:pt idx="30">
                  <c:v>3.931</c:v>
                </c:pt>
                <c:pt idx="31">
                  <c:v>3.9340000000000002</c:v>
                </c:pt>
                <c:pt idx="32">
                  <c:v>3.9369999999999998</c:v>
                </c:pt>
                <c:pt idx="33">
                  <c:v>3.94</c:v>
                </c:pt>
                <c:pt idx="34">
                  <c:v>3.9430000000000001</c:v>
                </c:pt>
                <c:pt idx="35">
                  <c:v>3.9460000000000002</c:v>
                </c:pt>
                <c:pt idx="36">
                  <c:v>3.9489999999999998</c:v>
                </c:pt>
                <c:pt idx="37">
                  <c:v>3.952</c:v>
                </c:pt>
                <c:pt idx="38">
                  <c:v>3.956</c:v>
                </c:pt>
                <c:pt idx="39">
                  <c:v>3.9590000000000001</c:v>
                </c:pt>
                <c:pt idx="40">
                  <c:v>3.9630000000000001</c:v>
                </c:pt>
                <c:pt idx="41">
                  <c:v>3.9660000000000002</c:v>
                </c:pt>
                <c:pt idx="42">
                  <c:v>3.97</c:v>
                </c:pt>
                <c:pt idx="43">
                  <c:v>3.9740000000000002</c:v>
                </c:pt>
                <c:pt idx="44">
                  <c:v>3.9769999999999999</c:v>
                </c:pt>
                <c:pt idx="45">
                  <c:v>3.9809999999999999</c:v>
                </c:pt>
                <c:pt idx="46">
                  <c:v>3.9849999999999999</c:v>
                </c:pt>
                <c:pt idx="47">
                  <c:v>3.9889999999999999</c:v>
                </c:pt>
                <c:pt idx="48">
                  <c:v>3.9929999999999999</c:v>
                </c:pt>
                <c:pt idx="49">
                  <c:v>3.9980000000000002</c:v>
                </c:pt>
                <c:pt idx="50">
                  <c:v>4.0019999999999998</c:v>
                </c:pt>
                <c:pt idx="51">
                  <c:v>4.0060000000000002</c:v>
                </c:pt>
                <c:pt idx="52">
                  <c:v>4.0110000000000001</c:v>
                </c:pt>
                <c:pt idx="53">
                  <c:v>4.0149999999999997</c:v>
                </c:pt>
                <c:pt idx="54">
                  <c:v>4.0199999999999996</c:v>
                </c:pt>
                <c:pt idx="55">
                  <c:v>4.0250000000000004</c:v>
                </c:pt>
                <c:pt idx="56">
                  <c:v>4.0289999999999999</c:v>
                </c:pt>
                <c:pt idx="57">
                  <c:v>4.0339999999999998</c:v>
                </c:pt>
                <c:pt idx="58">
                  <c:v>4.0389999999999997</c:v>
                </c:pt>
                <c:pt idx="59">
                  <c:v>4.0439999999999996</c:v>
                </c:pt>
                <c:pt idx="60">
                  <c:v>4.0490000000000004</c:v>
                </c:pt>
                <c:pt idx="61">
                  <c:v>4.0540000000000003</c:v>
                </c:pt>
                <c:pt idx="62">
                  <c:v>4.0599999999999996</c:v>
                </c:pt>
                <c:pt idx="63">
                  <c:v>4.0650000000000004</c:v>
                </c:pt>
                <c:pt idx="64">
                  <c:v>4.07</c:v>
                </c:pt>
                <c:pt idx="65">
                  <c:v>4.0759999999999996</c:v>
                </c:pt>
              </c:numCache>
            </c:numRef>
          </c:yVal>
        </c:ser>
        <c:axId val="116112384"/>
        <c:axId val="117060352"/>
      </c:scatterChart>
      <c:valAx>
        <c:axId val="1161123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060352"/>
        <c:crosses val="autoZero"/>
        <c:crossBetween val="midCat"/>
      </c:valAx>
      <c:valAx>
        <c:axId val="117060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112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8.2539938429868648E-2"/>
          <c:y val="0.10000019531288147"/>
          <c:w val="0.83809783636482205"/>
          <c:h val="0.7360014375028094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wlasc!$A$10:$A$75</c:f>
              <c:numCache>
                <c:formatCode>General</c:formatCode>
                <c:ptCount val="66"/>
                <c:pt idx="0">
                  <c:v>-30</c:v>
                </c:pt>
                <c:pt idx="1">
                  <c:v>-28</c:v>
                </c:pt>
                <c:pt idx="2">
                  <c:v>-26</c:v>
                </c:pt>
                <c:pt idx="3">
                  <c:v>-24</c:v>
                </c:pt>
                <c:pt idx="4">
                  <c:v>-22</c:v>
                </c:pt>
                <c:pt idx="5">
                  <c:v>-20</c:v>
                </c:pt>
                <c:pt idx="6">
                  <c:v>-18</c:v>
                </c:pt>
                <c:pt idx="7">
                  <c:v>-16</c:v>
                </c:pt>
                <c:pt idx="8">
                  <c:v>-14</c:v>
                </c:pt>
                <c:pt idx="9">
                  <c:v>-12</c:v>
                </c:pt>
                <c:pt idx="10">
                  <c:v>-10</c:v>
                </c:pt>
                <c:pt idx="11">
                  <c:v>-8</c:v>
                </c:pt>
                <c:pt idx="12">
                  <c:v>-6</c:v>
                </c:pt>
                <c:pt idx="13">
                  <c:v>-4</c:v>
                </c:pt>
                <c:pt idx="14">
                  <c:v>-2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16</c:v>
                </c:pt>
                <c:pt idx="24">
                  <c:v>18</c:v>
                </c:pt>
                <c:pt idx="25">
                  <c:v>20</c:v>
                </c:pt>
                <c:pt idx="26">
                  <c:v>22</c:v>
                </c:pt>
                <c:pt idx="27">
                  <c:v>24</c:v>
                </c:pt>
                <c:pt idx="28">
                  <c:v>26</c:v>
                </c:pt>
                <c:pt idx="29">
                  <c:v>28</c:v>
                </c:pt>
                <c:pt idx="30">
                  <c:v>30</c:v>
                </c:pt>
                <c:pt idx="31">
                  <c:v>32</c:v>
                </c:pt>
                <c:pt idx="32">
                  <c:v>34</c:v>
                </c:pt>
                <c:pt idx="33">
                  <c:v>36</c:v>
                </c:pt>
                <c:pt idx="34">
                  <c:v>38</c:v>
                </c:pt>
                <c:pt idx="35">
                  <c:v>40</c:v>
                </c:pt>
                <c:pt idx="36">
                  <c:v>42</c:v>
                </c:pt>
                <c:pt idx="37">
                  <c:v>44</c:v>
                </c:pt>
                <c:pt idx="38">
                  <c:v>46</c:v>
                </c:pt>
                <c:pt idx="39">
                  <c:v>48</c:v>
                </c:pt>
                <c:pt idx="40">
                  <c:v>50</c:v>
                </c:pt>
                <c:pt idx="41">
                  <c:v>52</c:v>
                </c:pt>
                <c:pt idx="42">
                  <c:v>54</c:v>
                </c:pt>
                <c:pt idx="43">
                  <c:v>56</c:v>
                </c:pt>
                <c:pt idx="44">
                  <c:v>58</c:v>
                </c:pt>
                <c:pt idx="45">
                  <c:v>60</c:v>
                </c:pt>
                <c:pt idx="46">
                  <c:v>62</c:v>
                </c:pt>
                <c:pt idx="47">
                  <c:v>64</c:v>
                </c:pt>
                <c:pt idx="48">
                  <c:v>66</c:v>
                </c:pt>
                <c:pt idx="49">
                  <c:v>68</c:v>
                </c:pt>
                <c:pt idx="50">
                  <c:v>70</c:v>
                </c:pt>
                <c:pt idx="51">
                  <c:v>72</c:v>
                </c:pt>
                <c:pt idx="52">
                  <c:v>74</c:v>
                </c:pt>
                <c:pt idx="53">
                  <c:v>76</c:v>
                </c:pt>
                <c:pt idx="54">
                  <c:v>78</c:v>
                </c:pt>
                <c:pt idx="55">
                  <c:v>80</c:v>
                </c:pt>
                <c:pt idx="56">
                  <c:v>82</c:v>
                </c:pt>
                <c:pt idx="57">
                  <c:v>84</c:v>
                </c:pt>
                <c:pt idx="58">
                  <c:v>86</c:v>
                </c:pt>
                <c:pt idx="59">
                  <c:v>88</c:v>
                </c:pt>
                <c:pt idx="60">
                  <c:v>90</c:v>
                </c:pt>
                <c:pt idx="61">
                  <c:v>92</c:v>
                </c:pt>
                <c:pt idx="62">
                  <c:v>94</c:v>
                </c:pt>
                <c:pt idx="63">
                  <c:v>96</c:v>
                </c:pt>
                <c:pt idx="64">
                  <c:v>98</c:v>
                </c:pt>
                <c:pt idx="65">
                  <c:v>100</c:v>
                </c:pt>
              </c:numCache>
            </c:numRef>
          </c:xVal>
          <c:yVal>
            <c:numRef>
              <c:f>wlasc!$K$10:$K$75</c:f>
              <c:numCache>
                <c:formatCode>0.00</c:formatCode>
                <c:ptCount val="66"/>
                <c:pt idx="0">
                  <c:v>21796.207543238172</c:v>
                </c:pt>
                <c:pt idx="1">
                  <c:v>25431.978583596981</c:v>
                </c:pt>
                <c:pt idx="2">
                  <c:v>29569.892473118278</c:v>
                </c:pt>
                <c:pt idx="3">
                  <c:v>34184.675834970534</c:v>
                </c:pt>
                <c:pt idx="4">
                  <c:v>39343.643907959253</c:v>
                </c:pt>
                <c:pt idx="5">
                  <c:v>45151.515151515145</c:v>
                </c:pt>
                <c:pt idx="6">
                  <c:v>51533.135509396641</c:v>
                </c:pt>
                <c:pt idx="7">
                  <c:v>58614.86486486486</c:v>
                </c:pt>
                <c:pt idx="8">
                  <c:v>66475.095785440615</c:v>
                </c:pt>
                <c:pt idx="9">
                  <c:v>75036.075036075039</c:v>
                </c:pt>
                <c:pt idx="10">
                  <c:v>84471.544715447148</c:v>
                </c:pt>
                <c:pt idx="11">
                  <c:v>94708.029197080294</c:v>
                </c:pt>
                <c:pt idx="12">
                  <c:v>105848.72920281718</c:v>
                </c:pt>
                <c:pt idx="13">
                  <c:v>117941.71220400727</c:v>
                </c:pt>
                <c:pt idx="14">
                  <c:v>131172.44872119522</c:v>
                </c:pt>
                <c:pt idx="15">
                  <c:v>145303.94496700828</c:v>
                </c:pt>
                <c:pt idx="16">
                  <c:v>160534.07855922994</c:v>
                </c:pt>
                <c:pt idx="17">
                  <c:v>176883.56164383562</c:v>
                </c:pt>
                <c:pt idx="18">
                  <c:v>194350.28248587574</c:v>
                </c:pt>
                <c:pt idx="19">
                  <c:v>213060.54970035129</c:v>
                </c:pt>
                <c:pt idx="20">
                  <c:v>232978.9640352861</c:v>
                </c:pt>
                <c:pt idx="21">
                  <c:v>254199.60474308298</c:v>
                </c:pt>
                <c:pt idx="22">
                  <c:v>276446.83714670257</c:v>
                </c:pt>
                <c:pt idx="23">
                  <c:v>300263.38893766463</c:v>
                </c:pt>
                <c:pt idx="24">
                  <c:v>325500.15878056531</c:v>
                </c:pt>
                <c:pt idx="25">
                  <c:v>352132.04951856949</c:v>
                </c:pt>
                <c:pt idx="26">
                  <c:v>380156.07580824976</c:v>
                </c:pt>
                <c:pt idx="27">
                  <c:v>409619.23847695382</c:v>
                </c:pt>
                <c:pt idx="28">
                  <c:v>440034.51251078508</c:v>
                </c:pt>
                <c:pt idx="29">
                  <c:v>472415.3917477979</c:v>
                </c:pt>
                <c:pt idx="30">
                  <c:v>506467.66169154237</c:v>
                </c:pt>
                <c:pt idx="31">
                  <c:v>541822.05647309532</c:v>
                </c:pt>
                <c:pt idx="32">
                  <c:v>578347.57834757841</c:v>
                </c:pt>
                <c:pt idx="33">
                  <c:v>616788.32116788323</c:v>
                </c:pt>
                <c:pt idx="34">
                  <c:v>656290.53177691309</c:v>
                </c:pt>
                <c:pt idx="35">
                  <c:v>697722.56728778465</c:v>
                </c:pt>
                <c:pt idx="36">
                  <c:v>741012.47248716059</c:v>
                </c:pt>
                <c:pt idx="37">
                  <c:v>785046.7289719627</c:v>
                </c:pt>
                <c:pt idx="38">
                  <c:v>830858.08580858097</c:v>
                </c:pt>
                <c:pt idx="39">
                  <c:v>878496.50349650357</c:v>
                </c:pt>
                <c:pt idx="40">
                  <c:v>927911.27541589644</c:v>
                </c:pt>
                <c:pt idx="41">
                  <c:v>977560.97560975619</c:v>
                </c:pt>
                <c:pt idx="42">
                  <c:v>1029018.3165260343</c:v>
                </c:pt>
                <c:pt idx="43">
                  <c:v>1082827.4067649608</c:v>
                </c:pt>
                <c:pt idx="44">
                  <c:v>1137577.0020533882</c:v>
                </c:pt>
                <c:pt idx="45">
                  <c:v>1193908.1424631251</c:v>
                </c:pt>
                <c:pt idx="46">
                  <c:v>1251605.5912353608</c:v>
                </c:pt>
                <c:pt idx="47">
                  <c:v>1310700.1321003963</c:v>
                </c:pt>
                <c:pt idx="48">
                  <c:v>1370985.603543743</c:v>
                </c:pt>
                <c:pt idx="49">
                  <c:v>1432898.5507246377</c:v>
                </c:pt>
                <c:pt idx="50">
                  <c:v>1495983.0225860239</c:v>
                </c:pt>
                <c:pt idx="51">
                  <c:v>1560430.8569618247</c:v>
                </c:pt>
                <c:pt idx="52">
                  <c:v>1626095.5845873987</c:v>
                </c:pt>
                <c:pt idx="53">
                  <c:v>1692944.6265309644</c:v>
                </c:pt>
                <c:pt idx="54">
                  <c:v>1761236.9651204599</c:v>
                </c:pt>
                <c:pt idx="55">
                  <c:v>1830556.0756412656</c:v>
                </c:pt>
                <c:pt idx="56">
                  <c:v>1900837.7167348533</c:v>
                </c:pt>
                <c:pt idx="57">
                  <c:v>1972452.9066234555</c:v>
                </c:pt>
                <c:pt idx="58">
                  <c:v>2045033.6700336698</c:v>
                </c:pt>
                <c:pt idx="59">
                  <c:v>2118855.1452916758</c:v>
                </c:pt>
                <c:pt idx="60">
                  <c:v>2193563.0099728014</c:v>
                </c:pt>
                <c:pt idx="61">
                  <c:v>2269031.9548872183</c:v>
                </c:pt>
                <c:pt idx="62">
                  <c:v>2345910.4186952286</c:v>
                </c:pt>
                <c:pt idx="63">
                  <c:v>2423387.0967741935</c:v>
                </c:pt>
                <c:pt idx="64">
                  <c:v>2501955.671447197</c:v>
                </c:pt>
                <c:pt idx="65">
                  <c:v>2581019.1426260443</c:v>
                </c:pt>
              </c:numCache>
            </c:numRef>
          </c:yVal>
        </c:ser>
        <c:axId val="117084544"/>
        <c:axId val="117086080"/>
      </c:scatterChart>
      <c:valAx>
        <c:axId val="1170845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086080"/>
        <c:crosses val="autoZero"/>
        <c:crossBetween val="midCat"/>
      </c:valAx>
      <c:valAx>
        <c:axId val="117086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0845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7479296"/>
        <c:axId val="117480832"/>
      </c:scatterChart>
      <c:valAx>
        <c:axId val="1174792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480832"/>
        <c:crosses val="autoZero"/>
        <c:crossBetween val="midCat"/>
      </c:valAx>
      <c:valAx>
        <c:axId val="117480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4792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7500928"/>
        <c:axId val="117515008"/>
      </c:scatterChart>
      <c:valAx>
        <c:axId val="1175009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15008"/>
        <c:crosses val="autoZero"/>
        <c:crossBetween val="midCat"/>
      </c:valAx>
      <c:valAx>
        <c:axId val="117515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0092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7543296"/>
        <c:axId val="117544832"/>
      </c:scatterChart>
      <c:valAx>
        <c:axId val="1175432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44832"/>
        <c:crosses val="autoZero"/>
        <c:crossBetween val="midCat"/>
      </c:valAx>
      <c:valAx>
        <c:axId val="117544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432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7569024"/>
        <c:axId val="117570560"/>
      </c:scatterChart>
      <c:valAx>
        <c:axId val="1175690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70560"/>
        <c:crosses val="autoZero"/>
        <c:crossBetween val="midCat"/>
      </c:valAx>
      <c:valAx>
        <c:axId val="117570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690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5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l-PL"/>
                </a:p>
              </c:txPr>
            </c:trendlineLbl>
          </c:trendline>
          <c:x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MSV!#ADR!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17574272"/>
        <c:axId val="117580160"/>
      </c:scatterChart>
      <c:valAx>
        <c:axId val="117574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80160"/>
        <c:crosses val="autoZero"/>
        <c:crossBetween val="midCat"/>
      </c:valAx>
      <c:valAx>
        <c:axId val="117580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742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122" r="0.750000000000001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0</xdr:row>
      <xdr:rowOff>38100</xdr:rowOff>
    </xdr:from>
    <xdr:to>
      <xdr:col>18</xdr:col>
      <xdr:colOff>352425</xdr:colOff>
      <xdr:row>11</xdr:row>
      <xdr:rowOff>0</xdr:rowOff>
    </xdr:to>
    <xdr:graphicFrame macro="">
      <xdr:nvGraphicFramePr>
        <xdr:cNvPr id="10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76200</xdr:colOff>
      <xdr:row>11</xdr:row>
      <xdr:rowOff>9525</xdr:rowOff>
    </xdr:from>
    <xdr:to>
      <xdr:col>18</xdr:col>
      <xdr:colOff>352425</xdr:colOff>
      <xdr:row>23</xdr:row>
      <xdr:rowOff>9525</xdr:rowOff>
    </xdr:to>
    <xdr:graphicFrame macro="">
      <xdr:nvGraphicFramePr>
        <xdr:cNvPr id="10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95250</xdr:colOff>
      <xdr:row>23</xdr:row>
      <xdr:rowOff>85725</xdr:rowOff>
    </xdr:from>
    <xdr:to>
      <xdr:col>17</xdr:col>
      <xdr:colOff>352425</xdr:colOff>
      <xdr:row>36</xdr:row>
      <xdr:rowOff>114300</xdr:rowOff>
    </xdr:to>
    <xdr:graphicFrame macro="">
      <xdr:nvGraphicFramePr>
        <xdr:cNvPr id="103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18</xdr:row>
      <xdr:rowOff>0</xdr:rowOff>
    </xdr:from>
    <xdr:to>
      <xdr:col>16</xdr:col>
      <xdr:colOff>19050</xdr:colOff>
      <xdr:row>18</xdr:row>
      <xdr:rowOff>0</xdr:rowOff>
    </xdr:to>
    <xdr:graphicFrame macro="">
      <xdr:nvGraphicFramePr>
        <xdr:cNvPr id="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</xdr:colOff>
      <xdr:row>18</xdr:row>
      <xdr:rowOff>0</xdr:rowOff>
    </xdr:from>
    <xdr:to>
      <xdr:col>16</xdr:col>
      <xdr:colOff>171450</xdr:colOff>
      <xdr:row>18</xdr:row>
      <xdr:rowOff>0</xdr:rowOff>
    </xdr:to>
    <xdr:graphicFrame macro="">
      <xdr:nvGraphicFramePr>
        <xdr:cNvPr id="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</xdr:colOff>
      <xdr:row>18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76200</xdr:colOff>
      <xdr:row>18</xdr:row>
      <xdr:rowOff>0</xdr:rowOff>
    </xdr:from>
    <xdr:to>
      <xdr:col>15</xdr:col>
      <xdr:colOff>457200</xdr:colOff>
      <xdr:row>18</xdr:row>
      <xdr:rowOff>0</xdr:rowOff>
    </xdr:to>
    <xdr:graphicFrame macro="">
      <xdr:nvGraphicFramePr>
        <xdr:cNvPr id="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47625</xdr:colOff>
      <xdr:row>18</xdr:row>
      <xdr:rowOff>0</xdr:rowOff>
    </xdr:from>
    <xdr:to>
      <xdr:col>16</xdr:col>
      <xdr:colOff>57150</xdr:colOff>
      <xdr:row>18</xdr:row>
      <xdr:rowOff>0</xdr:rowOff>
    </xdr:to>
    <xdr:graphicFrame macro="">
      <xdr:nvGraphicFramePr>
        <xdr:cNvPr id="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4"/>
  <sheetViews>
    <sheetView zoomScale="75" workbookViewId="0">
      <selection activeCell="B8" sqref="B8"/>
    </sheetView>
  </sheetViews>
  <sheetFormatPr defaultRowHeight="12.75"/>
  <cols>
    <col min="1" max="1" width="13" style="1" customWidth="1"/>
    <col min="2" max="3" width="6.625" style="1" customWidth="1"/>
    <col min="4" max="6" width="7" style="1" customWidth="1"/>
    <col min="7" max="7" width="7.5" style="1" customWidth="1"/>
    <col min="8" max="8" width="7.875" style="1" customWidth="1"/>
    <col min="9" max="9" width="8.875" style="1" customWidth="1"/>
    <col min="10" max="10" width="7.25" style="1" customWidth="1"/>
    <col min="11" max="11" width="7.75" style="1" customWidth="1"/>
    <col min="12" max="12" width="8.25" style="1" customWidth="1"/>
    <col min="13" max="13" width="8.5" style="1" customWidth="1"/>
    <col min="14" max="14" width="9.625" style="1" customWidth="1"/>
    <col min="15" max="15" width="6.5" style="1" customWidth="1"/>
    <col min="16" max="16" width="4.875" style="1" customWidth="1"/>
    <col min="17" max="17" width="6" style="1" customWidth="1"/>
    <col min="18" max="18" width="5.75" style="1" customWidth="1"/>
    <col min="19" max="19" width="5.5" style="1" customWidth="1"/>
    <col min="20" max="20" width="5" style="1" customWidth="1"/>
    <col min="21" max="21" width="4.25" style="1" customWidth="1"/>
    <col min="22" max="22" width="4.625" style="1" customWidth="1"/>
    <col min="23" max="23" width="6.125" style="1" customWidth="1"/>
    <col min="24" max="24" width="9.5" style="1" customWidth="1"/>
    <col min="25" max="25" width="9" style="1"/>
    <col min="26" max="26" width="9.75" style="1" customWidth="1"/>
    <col min="27" max="16384" width="9" style="1"/>
  </cols>
  <sheetData>
    <row r="1" spans="1:32">
      <c r="A1" s="10" t="s">
        <v>0</v>
      </c>
      <c r="G1" s="29" t="s">
        <v>1</v>
      </c>
    </row>
    <row r="2" spans="1:32" ht="15.75">
      <c r="A2" s="49" t="s">
        <v>2</v>
      </c>
      <c r="B2" s="22">
        <v>7</v>
      </c>
      <c r="C2" s="53" t="s">
        <v>3</v>
      </c>
      <c r="H2" s="49" t="s">
        <v>4</v>
      </c>
      <c r="I2" s="55">
        <f>B2/2+B3/2</f>
        <v>9.5</v>
      </c>
      <c r="J2" s="56" t="s">
        <v>3</v>
      </c>
      <c r="L2" s="43" t="s">
        <v>5</v>
      </c>
    </row>
    <row r="3" spans="1:32" ht="15.75">
      <c r="A3" s="49" t="s">
        <v>6</v>
      </c>
      <c r="B3" s="22">
        <v>12</v>
      </c>
      <c r="C3" s="53" t="s">
        <v>3</v>
      </c>
      <c r="H3" s="57" t="s">
        <v>7</v>
      </c>
      <c r="I3" s="52">
        <f>1/(0.0000002*I2^6 - 0.00003*I2^5 - 0.0033*I2^4 + 0.8477*I2^3 + 134.87*I2^2 + 7340.5*I2 + 145233)</f>
        <v>4.3890928867846192E-6</v>
      </c>
      <c r="J3" s="58" t="s">
        <v>8</v>
      </c>
      <c r="L3" s="29" t="s">
        <v>9</v>
      </c>
      <c r="M3" s="44"/>
    </row>
    <row r="4" spans="1:32" ht="15.75">
      <c r="A4" s="49" t="s">
        <v>10</v>
      </c>
      <c r="B4" s="22">
        <v>0.05</v>
      </c>
      <c r="C4" s="54" t="s">
        <v>11</v>
      </c>
      <c r="H4" s="57" t="s">
        <v>12</v>
      </c>
      <c r="I4" s="59">
        <f>0.00000000001*I2^6-0.000000003*I2^5+0.0000002*I2^4-0.0000001*I2^3-0.0034*I2^2-0.4643*I2+1034.7</f>
        <v>1029.9836184916378</v>
      </c>
      <c r="J4" s="58" t="s">
        <v>13</v>
      </c>
      <c r="L4" s="29" t="s">
        <v>14</v>
      </c>
      <c r="M4" s="29" t="s">
        <v>15</v>
      </c>
    </row>
    <row r="5" spans="1:32">
      <c r="A5" s="50" t="s">
        <v>16</v>
      </c>
      <c r="B5" s="28">
        <v>0</v>
      </c>
      <c r="C5" s="54"/>
      <c r="H5" s="49" t="s">
        <v>17</v>
      </c>
      <c r="I5" s="60">
        <f>-0.00000000000003*I2^6+0.000000000006*I2^5-0.0000000004*I2^4-0.000000003*I2^3+0.00001*I2^2+0.0008*I2+3.8982</f>
        <v>3.9066971120658058</v>
      </c>
      <c r="J5" s="58" t="s">
        <v>18</v>
      </c>
      <c r="L5" s="51"/>
    </row>
    <row r="6" spans="1:32">
      <c r="A6" s="18"/>
    </row>
    <row r="8" spans="1:32" ht="15">
      <c r="A8" s="61" t="s">
        <v>19</v>
      </c>
      <c r="B8" s="65" t="s">
        <v>74</v>
      </c>
      <c r="C8" s="61" t="s">
        <v>20</v>
      </c>
      <c r="D8" s="61" t="s">
        <v>21</v>
      </c>
      <c r="E8" s="61" t="s">
        <v>22</v>
      </c>
      <c r="F8" s="61" t="s">
        <v>23</v>
      </c>
      <c r="G8" s="61" t="s">
        <v>24</v>
      </c>
      <c r="H8" s="61" t="s">
        <v>25</v>
      </c>
      <c r="I8" s="61" t="s">
        <v>26</v>
      </c>
      <c r="J8" s="61" t="s">
        <v>27</v>
      </c>
      <c r="K8" s="61" t="s">
        <v>28</v>
      </c>
      <c r="L8" s="61" t="s">
        <v>29</v>
      </c>
      <c r="M8" s="61" t="s">
        <v>30</v>
      </c>
      <c r="N8"/>
      <c r="O8"/>
      <c r="P8" s="11"/>
      <c r="Q8" s="11"/>
      <c r="R8" s="11"/>
      <c r="S8" s="11"/>
      <c r="T8" s="11"/>
      <c r="U8" s="11"/>
      <c r="V8" s="3"/>
      <c r="X8" s="46" t="s">
        <v>31</v>
      </c>
      <c r="Y8" s="46" t="s">
        <v>32</v>
      </c>
      <c r="Z8" s="46"/>
      <c r="AA8" s="46"/>
      <c r="AB8" s="46"/>
      <c r="AC8" s="46"/>
      <c r="AD8" s="46"/>
      <c r="AE8" s="46"/>
      <c r="AF8" s="46" t="s">
        <v>33</v>
      </c>
    </row>
    <row r="9" spans="1:32" ht="14.25">
      <c r="A9" s="19" t="s">
        <v>34</v>
      </c>
      <c r="B9" s="21"/>
      <c r="C9" s="20"/>
      <c r="D9" s="21"/>
      <c r="E9" s="20"/>
      <c r="F9" s="19"/>
      <c r="G9" s="20"/>
      <c r="H9" s="22"/>
      <c r="I9" s="19"/>
      <c r="J9" s="20"/>
      <c r="K9" s="20"/>
      <c r="L9" s="20"/>
      <c r="M9" s="31">
        <v>30</v>
      </c>
      <c r="N9"/>
      <c r="O9"/>
      <c r="P9" s="11"/>
      <c r="Q9" s="11"/>
      <c r="R9" s="11"/>
      <c r="S9" s="11"/>
      <c r="T9" s="6"/>
      <c r="U9" s="11"/>
      <c r="V9" s="3"/>
      <c r="X9" s="46"/>
      <c r="Y9" s="46"/>
      <c r="Z9" s="46"/>
      <c r="AA9" s="46"/>
      <c r="AB9" s="46"/>
      <c r="AC9" s="46"/>
      <c r="AD9" s="46"/>
      <c r="AE9" s="46"/>
      <c r="AF9" s="46"/>
    </row>
    <row r="10" spans="1:32" ht="14.25">
      <c r="A10" s="19" t="s">
        <v>35</v>
      </c>
      <c r="B10" s="23">
        <v>2.2999999999999998</v>
      </c>
      <c r="C10" s="23">
        <v>1</v>
      </c>
      <c r="D10" s="23">
        <v>13</v>
      </c>
      <c r="E10" s="27">
        <v>0</v>
      </c>
      <c r="F10" s="24">
        <v>18</v>
      </c>
      <c r="G10" s="62">
        <f>ABS(B10/$I$5/($B$3-$B$2))</f>
        <v>0.11774652265190799</v>
      </c>
      <c r="H10" s="62">
        <f>G10*C10</f>
        <v>0.11774652265190799</v>
      </c>
      <c r="I10" s="63">
        <f>8*(F10=10)+10*(F10=12)+15*(F10=15)+16*(F10=18)+20*(F10=22)+25.6*(F10=28)+32*(F10=35)+39*(F10=42)+50*(F10=54)+72*(F10=76)+85*(F10=89)+103*(F10=108)+127*(F10=133)+153*(F10=159)+213*(F10=219)+263*(F10=267)</f>
        <v>16</v>
      </c>
      <c r="J10" s="63">
        <f>AF10/(I10/1000)*$I$4*K10*K10/2</f>
        <v>321.29430559823305</v>
      </c>
      <c r="K10" s="62">
        <f>H10/$I$4/(PI()*I10*I10/4)*1000000</f>
        <v>0.56857521734716809</v>
      </c>
      <c r="L10" s="62">
        <f>J10*D10/1000</f>
        <v>4.1768259727770305</v>
      </c>
      <c r="M10" s="64">
        <f>(1+$B$5)*L10+E10*$I$4*K10*K10/2000</f>
        <v>4.1768259727770305</v>
      </c>
      <c r="N10"/>
      <c r="O10"/>
      <c r="P10" s="6"/>
      <c r="Q10" s="6"/>
      <c r="R10" s="6"/>
      <c r="S10" s="6"/>
      <c r="T10" s="6"/>
      <c r="U10" s="6"/>
      <c r="V10" s="3"/>
      <c r="X10" s="46">
        <f>K10*I10/1000/$I$3</f>
        <v>2072.6841997229089</v>
      </c>
      <c r="Y10" s="48">
        <f>64/X10</f>
        <v>3.0877834649656696E-2</v>
      </c>
      <c r="Z10" s="48">
        <f t="shared" ref="Z10:AE14" si="0">(1/(-2*LOG(2.51/$X10/Y10^0.5+$B$4/$I10/3.71)))^2</f>
        <v>5.6068051306834836E-2</v>
      </c>
      <c r="AA10" s="48">
        <f t="shared" si="0"/>
        <v>5.0498532830963429E-2</v>
      </c>
      <c r="AB10" s="48">
        <f t="shared" si="0"/>
        <v>5.1399037012057093E-2</v>
      </c>
      <c r="AC10" s="48">
        <f t="shared" si="0"/>
        <v>5.124476105367632E-2</v>
      </c>
      <c r="AD10" s="48">
        <f t="shared" si="0"/>
        <v>5.12709369563044E-2</v>
      </c>
      <c r="AE10" s="48">
        <f t="shared" si="0"/>
        <v>5.1266488369723598E-2</v>
      </c>
      <c r="AF10" s="48">
        <f>IF((X10&lt;2300),Y10,AE10)</f>
        <v>3.0877834649656696E-2</v>
      </c>
    </row>
    <row r="11" spans="1:32" ht="14.25">
      <c r="A11" s="19" t="s">
        <v>36</v>
      </c>
      <c r="B11" s="23">
        <v>4.2</v>
      </c>
      <c r="C11" s="23">
        <v>1</v>
      </c>
      <c r="D11" s="23">
        <v>8</v>
      </c>
      <c r="E11" s="27">
        <v>0</v>
      </c>
      <c r="F11" s="24">
        <v>22</v>
      </c>
      <c r="G11" s="62">
        <f>ABS(B11/$I$5/($B$3-$B$2))</f>
        <v>0.21501538919044072</v>
      </c>
      <c r="H11" s="62">
        <f>G11*C11</f>
        <v>0.21501538919044072</v>
      </c>
      <c r="I11" s="63">
        <f>8*(F11=10)+10*(F11=12)+15*(F11=15)+16*(F11=18)+20*(F11=22)+25.6*(F11=28)+32*(F11=35)+39*(F11=42)+50*(F11=54)+72*(F11=76)+85*(F11=89)+103*(F11=108)+127*(F11=133)+153*(F11=159)+213*(F11=219)+263*(F11=267)</f>
        <v>20</v>
      </c>
      <c r="J11" s="63">
        <f>AF11/(I11/1000)*$I$4*K11*K11/2</f>
        <v>518.46210241864867</v>
      </c>
      <c r="K11" s="62">
        <f>H11/$I$4/(PI()*I11*I11/4)*1000000</f>
        <v>0.66449138444747313</v>
      </c>
      <c r="L11" s="62">
        <f>J11*D11/1000</f>
        <v>4.1476968193491892</v>
      </c>
      <c r="M11" s="64">
        <f>(1+$B$5)*L11+E11*$I$4*K11*K11/2000</f>
        <v>4.1476968193491892</v>
      </c>
      <c r="N11"/>
      <c r="O11"/>
      <c r="P11" s="6"/>
      <c r="Q11" s="6"/>
      <c r="R11" s="6"/>
      <c r="S11" s="6"/>
      <c r="T11" s="6"/>
      <c r="U11" s="6"/>
      <c r="V11" s="3"/>
      <c r="X11" s="46">
        <f>K11*I11/1000/$I$3</f>
        <v>3027.9212656821628</v>
      </c>
      <c r="Y11" s="48">
        <f>64/X11</f>
        <v>2.1136613004229286E-2</v>
      </c>
      <c r="Z11" s="48">
        <f t="shared" si="0"/>
        <v>5.1865997732254837E-2</v>
      </c>
      <c r="AA11" s="48">
        <f t="shared" si="0"/>
        <v>4.4691414533690209E-2</v>
      </c>
      <c r="AB11" s="48">
        <f t="shared" si="0"/>
        <v>4.574655373668416E-2</v>
      </c>
      <c r="AC11" s="48">
        <f t="shared" si="0"/>
        <v>4.5577932125938553E-2</v>
      </c>
      <c r="AD11" s="48">
        <f t="shared" si="0"/>
        <v>4.5604535296519665E-2</v>
      </c>
      <c r="AE11" s="48">
        <f t="shared" si="0"/>
        <v>4.560032959013241E-2</v>
      </c>
      <c r="AF11" s="48">
        <f>IF((X11&lt;2300),Y11,AE11)</f>
        <v>4.560032959013241E-2</v>
      </c>
    </row>
    <row r="12" spans="1:32" ht="14.25">
      <c r="A12" s="19" t="s">
        <v>37</v>
      </c>
      <c r="B12" s="23">
        <v>6.5</v>
      </c>
      <c r="C12" s="23">
        <v>1</v>
      </c>
      <c r="D12" s="23">
        <v>15</v>
      </c>
      <c r="E12" s="27">
        <v>0</v>
      </c>
      <c r="F12" s="24">
        <v>28</v>
      </c>
      <c r="G12" s="62">
        <f>ABS(B12/$I$5/($B$3-$B$2))</f>
        <v>0.33276191184234871</v>
      </c>
      <c r="H12" s="62">
        <f>G12*C12</f>
        <v>0.33276191184234871</v>
      </c>
      <c r="I12" s="63">
        <f>8*(F12=10)+10*(F12=12)+15*(F12=15)+16*(F12=18)+20*(F12=22)+25.6*(F12=28)+32*(F12=35)+39*(F12=42)+50*(F12=54)+72*(F12=76)+85*(F12=89)+103*(F12=108)+127*(F12=133)+153*(F12=159)+213*(F12=219)+263*(F12=267)</f>
        <v>25.6</v>
      </c>
      <c r="J12" s="63">
        <f>AF12/(I12/1000)*$I$4*K12*K12/2</f>
        <v>339.50502170348437</v>
      </c>
      <c r="K12" s="62">
        <f>H12/$I$4/(PI()*I12*I12/4)*1000000</f>
        <v>0.62767304904154109</v>
      </c>
      <c r="L12" s="62">
        <f>J12*D12/1000</f>
        <v>5.0925753255522661</v>
      </c>
      <c r="M12" s="64">
        <f>(1+$B$5)*L12+E12*$I$4*K12*K12/2000</f>
        <v>5.0925753255522661</v>
      </c>
      <c r="N12"/>
      <c r="O12"/>
      <c r="P12" s="6"/>
      <c r="Q12" s="6"/>
      <c r="R12" s="6"/>
      <c r="S12" s="6"/>
      <c r="T12" s="6"/>
      <c r="U12" s="6"/>
      <c r="V12" s="3"/>
      <c r="X12" s="46">
        <f>K12*I12/1000/$I$3</f>
        <v>3660.9911136410083</v>
      </c>
      <c r="Y12" s="48">
        <f>64/X12</f>
        <v>1.7481604847805636E-2</v>
      </c>
      <c r="Z12" s="48">
        <f t="shared" si="0"/>
        <v>4.9681619557052352E-2</v>
      </c>
      <c r="AA12" s="48">
        <f t="shared" si="0"/>
        <v>4.1874276234866233E-2</v>
      </c>
      <c r="AB12" s="48">
        <f t="shared" si="0"/>
        <v>4.2989197192779029E-2</v>
      </c>
      <c r="AC12" s="48">
        <f t="shared" si="0"/>
        <v>4.2814078760143225E-2</v>
      </c>
      <c r="AD12" s="48">
        <f t="shared" si="0"/>
        <v>4.2841190602840695E-2</v>
      </c>
      <c r="AE12" s="48">
        <f t="shared" si="0"/>
        <v>4.28369837145385E-2</v>
      </c>
      <c r="AF12" s="48">
        <f>IF((X12&lt;2300),Y12,AE12)</f>
        <v>4.28369837145385E-2</v>
      </c>
    </row>
    <row r="13" spans="1:32" ht="14.25">
      <c r="A13" s="19" t="s">
        <v>38</v>
      </c>
      <c r="B13" s="23">
        <v>15.1</v>
      </c>
      <c r="C13" s="23">
        <v>1</v>
      </c>
      <c r="D13" s="23">
        <v>9</v>
      </c>
      <c r="E13" s="27">
        <v>0</v>
      </c>
      <c r="F13" s="24">
        <v>35</v>
      </c>
      <c r="G13" s="62">
        <f>ABS(B13/$I$5/($B$3-$B$2))</f>
        <v>0.77303151827991778</v>
      </c>
      <c r="H13" s="62">
        <f>G13*C13</f>
        <v>0.77303151827991778</v>
      </c>
      <c r="I13" s="63">
        <f>8*(F13=10)+10*(F13=12)+15*(F13=15)+16*(F13=18)+20*(F13=22)+25.6*(F13=28)+32*(F13=35)+39*(F13=42)+50*(F13=54)+72*(F13=76)+85*(F13=89)+103*(F13=108)+127*(F13=133)+153*(F13=159)+213*(F13=219)+263*(F13=267)</f>
        <v>32</v>
      </c>
      <c r="J13" s="63">
        <f>AF13/(I13/1000)*$I$4*K13*K13/2</f>
        <v>507.64888195162104</v>
      </c>
      <c r="K13" s="62">
        <f>H13/$I$4/(PI()*I13*I13/4)*1000000</f>
        <v>0.93320497629806953</v>
      </c>
      <c r="L13" s="62">
        <f>J13*D13/1000</f>
        <v>4.5688399375645892</v>
      </c>
      <c r="M13" s="64">
        <f>(1+$B$5)*L13+E13*$I$4*K13*K13/2000</f>
        <v>4.5688399375645892</v>
      </c>
      <c r="N13"/>
      <c r="O13"/>
      <c r="P13" s="6"/>
      <c r="Q13" s="6"/>
      <c r="R13" s="6"/>
      <c r="S13" s="6"/>
      <c r="T13" s="6"/>
      <c r="U13" s="6"/>
      <c r="V13" s="3"/>
      <c r="X13" s="46">
        <f>K13*I13/1000/$I$3</f>
        <v>6803.8111773512883</v>
      </c>
      <c r="Y13" s="48">
        <f>64/X13</f>
        <v>9.4064926747298543E-3</v>
      </c>
      <c r="Z13" s="48">
        <f t="shared" si="0"/>
        <v>4.4351705429142067E-2</v>
      </c>
      <c r="AA13" s="48">
        <f t="shared" si="0"/>
        <v>3.5254105216387367E-2</v>
      </c>
      <c r="AB13" s="48">
        <f t="shared" si="0"/>
        <v>3.6354864124988992E-2</v>
      </c>
      <c r="AC13" s="48">
        <f t="shared" si="0"/>
        <v>3.6203107285535281E-2</v>
      </c>
      <c r="AD13" s="48">
        <f t="shared" si="0"/>
        <v>3.6223673864871644E-2</v>
      </c>
      <c r="AE13" s="48">
        <f t="shared" si="0"/>
        <v>3.6220880091776667E-2</v>
      </c>
      <c r="AF13" s="48">
        <f>IF((X13&lt;2300),Y13,AE13)</f>
        <v>3.6220880091776667E-2</v>
      </c>
    </row>
    <row r="14" spans="1:32" ht="14.25">
      <c r="A14" s="19">
        <v>5.6</v>
      </c>
      <c r="B14" s="23">
        <v>26.6</v>
      </c>
      <c r="C14" s="23">
        <v>1</v>
      </c>
      <c r="D14" s="23">
        <v>11</v>
      </c>
      <c r="E14" s="27">
        <v>0</v>
      </c>
      <c r="F14" s="24">
        <v>42</v>
      </c>
      <c r="G14" s="62">
        <f>ABS(B14/$I$5/($B$3-$B$2))</f>
        <v>1.361764131539458</v>
      </c>
      <c r="H14" s="62">
        <f>G14*C14</f>
        <v>1.361764131539458</v>
      </c>
      <c r="I14" s="63">
        <f>8*(F14=10)+10*(F14=12)+15*(F14=15)+16*(F14=18)+20*(F14=22)+25.6*(F14=28)+32*(F14=35)+39*(F14=42)+50*(F14=54)+72*(F14=76)+85*(F14=89)+103*(F14=108)+127*(F14=133)+153*(F14=159)+213*(F14=219)+263*(F14=267)</f>
        <v>39</v>
      </c>
      <c r="J14" s="63">
        <f>AF14/(I14/1000)*$I$4*K14*K14/2</f>
        <v>532.25036782993118</v>
      </c>
      <c r="K14" s="62">
        <f>H14/$I$4/(PI()*I14*I14/4)*1000000</f>
        <v>1.1067575108044698</v>
      </c>
      <c r="L14" s="62">
        <f>J14*D14/1000</f>
        <v>5.8547540461292424</v>
      </c>
      <c r="M14" s="64">
        <f>(1+$B$5)*L14+E14*$I$4*K14*K14/2000</f>
        <v>5.8547540461292424</v>
      </c>
      <c r="N14"/>
      <c r="O14"/>
      <c r="P14" s="6"/>
      <c r="Q14" s="6"/>
      <c r="R14" s="6"/>
      <c r="S14" s="6"/>
      <c r="T14" s="6"/>
      <c r="U14" s="6"/>
      <c r="V14" s="3"/>
      <c r="X14" s="46">
        <f>K14*I14/1000/$I$3</f>
        <v>9834.2741962326654</v>
      </c>
      <c r="Y14" s="48">
        <f>64/X14</f>
        <v>6.5078518986705957E-3</v>
      </c>
      <c r="Z14" s="48">
        <f t="shared" si="0"/>
        <v>4.1487672681052294E-2</v>
      </c>
      <c r="AA14" s="48">
        <f t="shared" si="0"/>
        <v>3.1973271571642495E-2</v>
      </c>
      <c r="AB14" s="48">
        <f t="shared" si="0"/>
        <v>3.3026479532972053E-2</v>
      </c>
      <c r="AC14" s="48">
        <f t="shared" si="0"/>
        <v>3.2891086795983411E-2</v>
      </c>
      <c r="AD14" s="48">
        <f t="shared" si="0"/>
        <v>3.2908178158087865E-2</v>
      </c>
      <c r="AE14" s="48">
        <f t="shared" si="0"/>
        <v>3.2906015627986722E-2</v>
      </c>
      <c r="AF14" s="48">
        <f>IF((X14&lt;2300),Y14,AE14)</f>
        <v>3.2906015627986722E-2</v>
      </c>
    </row>
    <row r="15" spans="1:32" ht="14.25">
      <c r="A15" s="19" t="s">
        <v>39</v>
      </c>
      <c r="B15" s="23">
        <v>28.8</v>
      </c>
      <c r="C15" s="23">
        <v>0.8</v>
      </c>
      <c r="D15" s="23">
        <v>8</v>
      </c>
      <c r="E15" s="27">
        <v>0</v>
      </c>
      <c r="F15" s="24">
        <v>54</v>
      </c>
      <c r="G15" s="62">
        <f t="shared" ref="G15:G21" si="1">ABS(B15/$I$5/($B$3-$B$2))</f>
        <v>1.4743912401630221</v>
      </c>
      <c r="H15" s="62">
        <f t="shared" ref="H15:H21" si="2">G15*C15</f>
        <v>1.1795129921304177</v>
      </c>
      <c r="I15" s="63">
        <f t="shared" ref="I15:I21" si="3">8*(F15=10)+10*(F15=12)+15*(F15=15)+16*(F15=18)+20*(F15=22)+25.6*(F15=28)+32*(F15=35)+39*(F15=42)+50*(F15=54)+72*(F15=76)+85*(F15=89)+103*(F15=108)+127*(F15=133)+153*(F15=159)+213*(F15=219)+263*(F15=267)</f>
        <v>50</v>
      </c>
      <c r="J15" s="63">
        <f t="shared" ref="J15:J21" si="4">AF15/(I15/1000)*$I$4*K15*K15/2</f>
        <v>125.25123811010069</v>
      </c>
      <c r="K15" s="62">
        <f t="shared" ref="K15:K21" si="5">H15/$I$4/(PI()*I15*I15/4)*1000000</f>
        <v>0.58323358086361077</v>
      </c>
      <c r="L15" s="62">
        <f t="shared" ref="L15:L21" si="6">J15*D15/1000</f>
        <v>1.0020099048808055</v>
      </c>
      <c r="M15" s="64">
        <f t="shared" ref="M15:M21" si="7">(1+$B$5)*L15+E15*$I$4*K15*K15/2000</f>
        <v>1.0020099048808055</v>
      </c>
      <c r="N15"/>
      <c r="O15"/>
      <c r="P15" s="6"/>
      <c r="Q15" s="6"/>
      <c r="R15" s="6"/>
      <c r="S15" s="6"/>
      <c r="T15" s="6"/>
      <c r="U15" s="6"/>
      <c r="V15" s="3"/>
      <c r="X15" s="46">
        <f t="shared" ref="X15:X21" si="8">K15*I15/1000/$I$3</f>
        <v>6644.1243772682901</v>
      </c>
      <c r="Y15" s="48">
        <f t="shared" ref="Y15:Y21" si="9">64/X15</f>
        <v>9.6325710305732396E-3</v>
      </c>
      <c r="Z15" s="48">
        <f t="shared" ref="Z15:AE21" si="10">(1/(-2*LOG(2.51/$X15/Y15^0.5+$B$4/$I15/3.71)))^2</f>
        <v>4.3941572144576745E-2</v>
      </c>
      <c r="AA15" s="48">
        <f t="shared" si="10"/>
        <v>3.4712208930617203E-2</v>
      </c>
      <c r="AB15" s="48">
        <f t="shared" si="10"/>
        <v>3.5902665373911485E-2</v>
      </c>
      <c r="AC15" s="48">
        <f t="shared" si="10"/>
        <v>3.572761403478393E-2</v>
      </c>
      <c r="AD15" s="48">
        <f t="shared" si="10"/>
        <v>3.5752886281089566E-2</v>
      </c>
      <c r="AE15" s="48">
        <f t="shared" si="10"/>
        <v>3.574922796325531E-2</v>
      </c>
      <c r="AF15" s="48">
        <f t="shared" ref="AF15:AF21" si="11">IF((X15&lt;2300),Y15,AE15)</f>
        <v>3.574922796325531E-2</v>
      </c>
    </row>
    <row r="16" spans="1:32" ht="14.25">
      <c r="A16" s="19" t="s">
        <v>40</v>
      </c>
      <c r="B16" s="23">
        <v>33</v>
      </c>
      <c r="C16" s="23">
        <v>0.8</v>
      </c>
      <c r="D16" s="23">
        <v>2</v>
      </c>
      <c r="E16" s="27">
        <v>0</v>
      </c>
      <c r="F16" s="24">
        <v>54</v>
      </c>
      <c r="G16" s="62">
        <f t="shared" si="1"/>
        <v>1.6894066293534629</v>
      </c>
      <c r="H16" s="62">
        <f t="shared" si="2"/>
        <v>1.3515253034827703</v>
      </c>
      <c r="I16" s="63">
        <f t="shared" si="3"/>
        <v>50</v>
      </c>
      <c r="J16" s="63">
        <f t="shared" si="4"/>
        <v>158.95834191749142</v>
      </c>
      <c r="K16" s="62">
        <f t="shared" si="5"/>
        <v>0.66828847807288738</v>
      </c>
      <c r="L16" s="62">
        <f t="shared" si="6"/>
        <v>0.31791668383498284</v>
      </c>
      <c r="M16" s="64">
        <f t="shared" si="7"/>
        <v>0.31791668383498284</v>
      </c>
      <c r="N16"/>
      <c r="O16"/>
      <c r="P16" s="6"/>
      <c r="Q16" s="6"/>
      <c r="R16" s="6"/>
      <c r="S16" s="6"/>
      <c r="T16" s="6"/>
      <c r="U16" s="6"/>
      <c r="V16" s="3"/>
      <c r="X16" s="46">
        <f t="shared" si="8"/>
        <v>7613.0591822865817</v>
      </c>
      <c r="Y16" s="48">
        <f t="shared" si="9"/>
        <v>8.40660744486392E-3</v>
      </c>
      <c r="Z16" s="48">
        <f t="shared" si="10"/>
        <v>4.2943346567106945E-2</v>
      </c>
      <c r="AA16" s="48">
        <f t="shared" si="10"/>
        <v>3.3535054718583521E-2</v>
      </c>
      <c r="AB16" s="48">
        <f t="shared" si="10"/>
        <v>3.4702463858526635E-2</v>
      </c>
      <c r="AC16" s="48">
        <f t="shared" si="10"/>
        <v>3.4536127743260162E-2</v>
      </c>
      <c r="AD16" s="48">
        <f t="shared" si="10"/>
        <v>3.4559388168981367E-2</v>
      </c>
      <c r="AE16" s="48">
        <f t="shared" si="10"/>
        <v>3.4556126844046756E-2</v>
      </c>
      <c r="AF16" s="48">
        <f t="shared" si="11"/>
        <v>3.4556126844046756E-2</v>
      </c>
    </row>
    <row r="17" spans="1:32" ht="14.25">
      <c r="A17" s="19" t="s">
        <v>41</v>
      </c>
      <c r="B17" s="23">
        <v>68.400000000000006</v>
      </c>
      <c r="C17" s="23">
        <v>0.8</v>
      </c>
      <c r="D17" s="23">
        <v>7.5</v>
      </c>
      <c r="E17" s="27">
        <v>0</v>
      </c>
      <c r="F17" s="24">
        <v>76</v>
      </c>
      <c r="G17" s="62">
        <f t="shared" si="1"/>
        <v>3.5016791953871773</v>
      </c>
      <c r="H17" s="62">
        <f t="shared" si="2"/>
        <v>2.8013433563097418</v>
      </c>
      <c r="I17" s="63">
        <f t="shared" si="3"/>
        <v>72</v>
      </c>
      <c r="J17" s="63">
        <f t="shared" si="4"/>
        <v>99.712709872252148</v>
      </c>
      <c r="K17" s="62">
        <f t="shared" si="5"/>
        <v>0.66800721187841217</v>
      </c>
      <c r="L17" s="62">
        <f t="shared" si="6"/>
        <v>0.74784532404189108</v>
      </c>
      <c r="M17" s="64">
        <f t="shared" si="7"/>
        <v>0.74784532404189108</v>
      </c>
      <c r="N17"/>
      <c r="O17"/>
      <c r="P17" s="6"/>
      <c r="Q17" s="6"/>
      <c r="R17" s="6"/>
      <c r="S17" s="6"/>
      <c r="T17" s="6"/>
      <c r="U17" s="6"/>
      <c r="V17" s="3"/>
      <c r="X17" s="46">
        <f t="shared" si="8"/>
        <v>10958.191247230685</v>
      </c>
      <c r="Y17" s="48">
        <f t="shared" si="9"/>
        <v>5.8403799090633547E-3</v>
      </c>
      <c r="Z17" s="48">
        <f t="shared" si="10"/>
        <v>4.0096937066298612E-2</v>
      </c>
      <c r="AA17" s="48">
        <f t="shared" si="10"/>
        <v>3.0228861765957321E-2</v>
      </c>
      <c r="AB17" s="48">
        <f t="shared" si="10"/>
        <v>3.1379635275130338E-2</v>
      </c>
      <c r="AC17" s="48">
        <f t="shared" si="10"/>
        <v>3.1222462974061012E-2</v>
      </c>
      <c r="AD17" s="48">
        <f t="shared" si="10"/>
        <v>3.1243496222793661E-2</v>
      </c>
      <c r="AE17" s="48">
        <f t="shared" si="10"/>
        <v>3.1240673743173838E-2</v>
      </c>
      <c r="AF17" s="48">
        <f t="shared" si="11"/>
        <v>3.1240673743173838E-2</v>
      </c>
    </row>
    <row r="18" spans="1:32" ht="14.25">
      <c r="A18" s="19" t="s">
        <v>42</v>
      </c>
      <c r="B18" s="23">
        <v>109.7</v>
      </c>
      <c r="C18" s="23">
        <v>0.8</v>
      </c>
      <c r="D18" s="23">
        <v>7.5</v>
      </c>
      <c r="E18" s="27">
        <v>0</v>
      </c>
      <c r="F18" s="24">
        <v>76</v>
      </c>
      <c r="G18" s="62">
        <f t="shared" si="1"/>
        <v>5.6159971890931777</v>
      </c>
      <c r="H18" s="62">
        <f t="shared" si="2"/>
        <v>4.4927977512745425</v>
      </c>
      <c r="I18" s="63">
        <f t="shared" si="3"/>
        <v>72</v>
      </c>
      <c r="J18" s="63">
        <f t="shared" si="4"/>
        <v>230.61497898464961</v>
      </c>
      <c r="K18" s="62">
        <f t="shared" si="5"/>
        <v>1.0713507477055821</v>
      </c>
      <c r="L18" s="62">
        <f t="shared" si="6"/>
        <v>1.7296123423848722</v>
      </c>
      <c r="M18" s="64">
        <f t="shared" si="7"/>
        <v>1.7296123423848722</v>
      </c>
      <c r="N18"/>
      <c r="O18"/>
      <c r="P18" s="6"/>
      <c r="Q18" s="6"/>
      <c r="R18" s="6"/>
      <c r="S18" s="6"/>
      <c r="T18" s="6"/>
      <c r="U18" s="6"/>
      <c r="V18" s="3"/>
      <c r="X18" s="46">
        <f t="shared" si="8"/>
        <v>17574.759938906525</v>
      </c>
      <c r="Y18" s="48">
        <f t="shared" si="9"/>
        <v>3.6415860144023101E-3</v>
      </c>
      <c r="Z18" s="48">
        <f t="shared" si="10"/>
        <v>3.7187838914171482E-2</v>
      </c>
      <c r="AA18" s="48">
        <f t="shared" si="10"/>
        <v>2.7184597715493999E-2</v>
      </c>
      <c r="AB18" s="48">
        <f t="shared" si="10"/>
        <v>2.8200877625848268E-2</v>
      </c>
      <c r="AC18" s="48">
        <f t="shared" si="10"/>
        <v>2.8077340798850894E-2</v>
      </c>
      <c r="AD18" s="48">
        <f t="shared" si="10"/>
        <v>2.8092053686490169E-2</v>
      </c>
      <c r="AE18" s="48">
        <f t="shared" si="10"/>
        <v>2.8090297117512857E-2</v>
      </c>
      <c r="AF18" s="48">
        <f t="shared" si="11"/>
        <v>2.8090297117512857E-2</v>
      </c>
    </row>
    <row r="19" spans="1:32" ht="14.25">
      <c r="A19" s="19" t="s">
        <v>43</v>
      </c>
      <c r="B19" s="23">
        <v>157</v>
      </c>
      <c r="C19" s="23">
        <v>0.8</v>
      </c>
      <c r="D19" s="23">
        <v>7.5</v>
      </c>
      <c r="E19" s="27">
        <v>0</v>
      </c>
      <c r="F19" s="24">
        <v>89</v>
      </c>
      <c r="G19" s="62">
        <f t="shared" si="1"/>
        <v>8.037480024499807</v>
      </c>
      <c r="H19" s="62">
        <f t="shared" si="2"/>
        <v>6.4299840195998463</v>
      </c>
      <c r="I19" s="63">
        <f t="shared" si="3"/>
        <v>85</v>
      </c>
      <c r="J19" s="63">
        <f t="shared" si="4"/>
        <v>196.2739742031105</v>
      </c>
      <c r="K19" s="62">
        <f t="shared" si="5"/>
        <v>1.1001498485628951</v>
      </c>
      <c r="L19" s="62">
        <f t="shared" si="6"/>
        <v>1.4720548065233288</v>
      </c>
      <c r="M19" s="64">
        <f t="shared" si="7"/>
        <v>1.4720548065233288</v>
      </c>
      <c r="N19"/>
      <c r="O19"/>
      <c r="P19" s="6"/>
      <c r="Q19" s="6"/>
      <c r="R19" s="6"/>
      <c r="S19" s="6"/>
      <c r="T19" s="6"/>
      <c r="U19" s="6"/>
      <c r="V19" s="3"/>
      <c r="X19" s="46">
        <f t="shared" si="8"/>
        <v>21305.709298021269</v>
      </c>
      <c r="Y19" s="48">
        <f t="shared" si="9"/>
        <v>3.0038896666042415E-3</v>
      </c>
      <c r="Z19" s="48">
        <f t="shared" si="10"/>
        <v>3.5958390449231839E-2</v>
      </c>
      <c r="AA19" s="48">
        <f t="shared" si="10"/>
        <v>2.5880723707272311E-2</v>
      </c>
      <c r="AB19" s="48">
        <f t="shared" si="10"/>
        <v>2.68710939315518E-2</v>
      </c>
      <c r="AC19" s="48">
        <f t="shared" si="10"/>
        <v>2.6753574548495883E-2</v>
      </c>
      <c r="AD19" s="48">
        <f t="shared" si="10"/>
        <v>2.6767230903936113E-2</v>
      </c>
      <c r="AE19" s="48">
        <f t="shared" si="10"/>
        <v>2.6765640072429406E-2</v>
      </c>
      <c r="AF19" s="48">
        <f t="shared" si="11"/>
        <v>2.6765640072429406E-2</v>
      </c>
    </row>
    <row r="20" spans="1:32" ht="14.25">
      <c r="A20" s="19" t="s">
        <v>44</v>
      </c>
      <c r="B20" s="23">
        <v>159.80000000000001</v>
      </c>
      <c r="C20" s="23">
        <v>0.8</v>
      </c>
      <c r="D20" s="23">
        <v>26</v>
      </c>
      <c r="E20" s="27">
        <v>0</v>
      </c>
      <c r="F20" s="24">
        <v>89</v>
      </c>
      <c r="G20" s="62">
        <f t="shared" si="1"/>
        <v>8.1808236172934361</v>
      </c>
      <c r="H20" s="62">
        <f t="shared" si="2"/>
        <v>6.5446588938347494</v>
      </c>
      <c r="I20" s="63">
        <f t="shared" si="3"/>
        <v>85</v>
      </c>
      <c r="J20" s="63">
        <f t="shared" si="4"/>
        <v>202.59035064665287</v>
      </c>
      <c r="K20" s="62">
        <f t="shared" si="5"/>
        <v>1.1197703554162464</v>
      </c>
      <c r="L20" s="62">
        <f t="shared" si="6"/>
        <v>5.2673491168129747</v>
      </c>
      <c r="M20" s="64">
        <f t="shared" si="7"/>
        <v>5.2673491168129747</v>
      </c>
      <c r="N20"/>
      <c r="O20"/>
      <c r="P20" s="6"/>
      <c r="Q20" s="6"/>
      <c r="R20" s="6"/>
      <c r="S20" s="6"/>
      <c r="T20" s="6"/>
      <c r="U20" s="6"/>
      <c r="V20" s="3"/>
      <c r="X20" s="46">
        <f t="shared" si="8"/>
        <v>21685.68373136178</v>
      </c>
      <c r="Y20" s="48">
        <f t="shared" si="9"/>
        <v>2.9512558051118013E-3</v>
      </c>
      <c r="Z20" s="48">
        <f t="shared" si="10"/>
        <v>3.5861114437962992E-2</v>
      </c>
      <c r="AA20" s="48">
        <f t="shared" si="10"/>
        <v>2.5787079252129901E-2</v>
      </c>
      <c r="AB20" s="48">
        <f t="shared" si="10"/>
        <v>2.6771721242133353E-2</v>
      </c>
      <c r="AC20" s="48">
        <f t="shared" si="10"/>
        <v>2.6655432965539683E-2</v>
      </c>
      <c r="AD20" s="48">
        <f t="shared" si="10"/>
        <v>2.6668882834750305E-2</v>
      </c>
      <c r="AE20" s="48">
        <f t="shared" si="10"/>
        <v>2.6667323433254553E-2</v>
      </c>
      <c r="AF20" s="48">
        <f t="shared" si="11"/>
        <v>2.6667323433254553E-2</v>
      </c>
    </row>
    <row r="21" spans="1:32" ht="14.25">
      <c r="A21" s="19" t="s">
        <v>45</v>
      </c>
      <c r="B21" s="23">
        <v>208.4</v>
      </c>
      <c r="C21" s="23">
        <v>0.8</v>
      </c>
      <c r="D21" s="23">
        <v>15</v>
      </c>
      <c r="E21" s="27">
        <v>0</v>
      </c>
      <c r="F21" s="24">
        <v>133</v>
      </c>
      <c r="G21" s="62">
        <f t="shared" si="1"/>
        <v>10.668858835068535</v>
      </c>
      <c r="H21" s="62">
        <f t="shared" si="2"/>
        <v>8.5350870680548283</v>
      </c>
      <c r="I21" s="63">
        <f t="shared" si="3"/>
        <v>127</v>
      </c>
      <c r="J21" s="63">
        <f t="shared" si="4"/>
        <v>46.944949928248811</v>
      </c>
      <c r="K21" s="62">
        <f t="shared" si="5"/>
        <v>0.65415447251229053</v>
      </c>
      <c r="L21" s="62">
        <f t="shared" si="6"/>
        <v>0.70417424892373215</v>
      </c>
      <c r="M21" s="64">
        <f t="shared" si="7"/>
        <v>0.70417424892373215</v>
      </c>
      <c r="N21"/>
      <c r="O21"/>
      <c r="P21" s="6"/>
      <c r="Q21" s="6"/>
      <c r="R21" s="6"/>
      <c r="S21" s="6"/>
      <c r="T21" s="6"/>
      <c r="U21" s="6"/>
      <c r="V21" s="3"/>
      <c r="X21" s="46">
        <f t="shared" si="8"/>
        <v>18928.19772832884</v>
      </c>
      <c r="Y21" s="48">
        <f t="shared" si="9"/>
        <v>3.381198829311391E-3</v>
      </c>
      <c r="Z21" s="48">
        <f t="shared" si="10"/>
        <v>3.6358207405263486E-2</v>
      </c>
      <c r="AA21" s="48">
        <f t="shared" si="10"/>
        <v>2.6080796192638835E-2</v>
      </c>
      <c r="AB21" s="48">
        <f t="shared" si="10"/>
        <v>2.7179996854821489E-2</v>
      </c>
      <c r="AC21" s="48">
        <f t="shared" si="10"/>
        <v>2.7038434546099156E-2</v>
      </c>
      <c r="AD21" s="48">
        <f t="shared" si="10"/>
        <v>2.7056261551267682E-2</v>
      </c>
      <c r="AE21" s="48">
        <f t="shared" si="10"/>
        <v>2.705401018752903E-2</v>
      </c>
      <c r="AF21" s="48">
        <f t="shared" si="11"/>
        <v>2.705401018752903E-2</v>
      </c>
    </row>
    <row r="22" spans="1:32" ht="14.25">
      <c r="A22" s="19" t="s">
        <v>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30">
        <v>60</v>
      </c>
      <c r="N22" s="45"/>
      <c r="O22"/>
      <c r="P22" s="6"/>
      <c r="Q22" s="6"/>
      <c r="R22" s="6"/>
      <c r="S22" s="6"/>
      <c r="T22" s="6"/>
      <c r="U22" s="6"/>
    </row>
    <row r="23" spans="1:32" ht="14.25">
      <c r="A23" s="22"/>
      <c r="B23" s="22"/>
      <c r="C23" s="22"/>
      <c r="D23" s="22"/>
      <c r="E23" s="22"/>
      <c r="F23" s="22"/>
      <c r="G23" s="22"/>
      <c r="H23" s="22"/>
      <c r="I23" s="22"/>
      <c r="J23" s="25"/>
      <c r="K23" s="26"/>
      <c r="L23" s="27"/>
      <c r="M23" s="27"/>
      <c r="N23" s="42"/>
      <c r="O23"/>
      <c r="P23" s="6"/>
      <c r="Q23" s="6"/>
      <c r="R23" s="6"/>
      <c r="S23" s="6"/>
      <c r="T23" s="6"/>
      <c r="U23" s="6"/>
    </row>
    <row r="24" spans="1:32" ht="14.25">
      <c r="A24" s="22"/>
      <c r="B24" s="22"/>
      <c r="C24" s="22"/>
      <c r="D24" s="22"/>
      <c r="E24" s="22"/>
      <c r="F24" s="22"/>
      <c r="G24" s="22"/>
      <c r="H24" s="22"/>
      <c r="I24" s="22"/>
      <c r="J24" s="25"/>
      <c r="K24" s="26"/>
      <c r="L24" s="27" t="s">
        <v>47</v>
      </c>
      <c r="M24" s="32">
        <f>SUM(M9:M22)</f>
        <v>125.08165452877492</v>
      </c>
      <c r="N24" s="45"/>
      <c r="O24"/>
      <c r="P24" s="6"/>
      <c r="Q24" s="12"/>
      <c r="R24" s="12"/>
      <c r="S24" s="12"/>
      <c r="T24" s="12"/>
      <c r="U24" s="2"/>
    </row>
    <row r="25" spans="1:32">
      <c r="J25" s="4"/>
      <c r="K25" s="5"/>
      <c r="L25" s="6"/>
      <c r="M25" s="6"/>
      <c r="N25" s="35"/>
      <c r="O25" s="7"/>
      <c r="P25" s="6"/>
      <c r="Q25" s="12"/>
      <c r="R25" s="12"/>
      <c r="S25" s="12"/>
      <c r="T25" s="12"/>
      <c r="U25" s="2"/>
    </row>
    <row r="26" spans="1:32">
      <c r="B26" s="2"/>
      <c r="C26" s="2"/>
      <c r="J26" s="33"/>
      <c r="K26" s="34"/>
      <c r="L26" s="35"/>
      <c r="M26" s="36"/>
      <c r="N26" s="7"/>
      <c r="O26" s="7"/>
      <c r="P26" s="6"/>
    </row>
    <row r="27" spans="1:32" ht="14.25">
      <c r="A27" s="9"/>
      <c r="B27" s="13"/>
      <c r="C27" s="13"/>
      <c r="D27" s="14"/>
      <c r="E27" s="14"/>
      <c r="F27" s="14"/>
      <c r="G27" s="14"/>
      <c r="H27" s="13"/>
      <c r="I27" s="13"/>
      <c r="J27" s="37"/>
      <c r="K27" s="38"/>
      <c r="L27" s="38"/>
      <c r="M27" s="39"/>
      <c r="N27"/>
      <c r="O27"/>
      <c r="P27" s="15"/>
    </row>
    <row r="28" spans="1:32" ht="14.25">
      <c r="A28" s="9"/>
      <c r="B28" s="9"/>
      <c r="C28" s="9"/>
      <c r="D28" s="9"/>
      <c r="E28" s="9"/>
      <c r="F28" s="9"/>
      <c r="G28" s="9"/>
      <c r="H28" s="9"/>
      <c r="I28" s="9"/>
      <c r="J28" s="40"/>
      <c r="K28" s="41"/>
      <c r="L28" s="38"/>
      <c r="M28" s="39"/>
      <c r="N28"/>
      <c r="O28"/>
      <c r="P28" s="15"/>
    </row>
    <row r="29" spans="1:3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/>
      <c r="P29" s="15"/>
    </row>
    <row r="30" spans="1:3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3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32">
      <c r="A32" s="8"/>
      <c r="B32" s="16"/>
      <c r="C32" s="16"/>
      <c r="D32" s="17"/>
      <c r="E32" s="17"/>
      <c r="F32" s="17"/>
      <c r="G32" s="17"/>
      <c r="H32" s="16"/>
      <c r="I32" s="16"/>
      <c r="J32" s="13"/>
      <c r="K32" s="5"/>
      <c r="L32" s="6"/>
      <c r="M32" s="6"/>
      <c r="N32" s="6"/>
      <c r="O32" s="6"/>
      <c r="P32" s="9"/>
    </row>
    <row r="33" spans="1:17">
      <c r="A33" s="8"/>
      <c r="B33" s="8"/>
      <c r="C33" s="8"/>
      <c r="D33" s="8"/>
      <c r="E33" s="8"/>
      <c r="F33" s="8"/>
      <c r="G33" s="8"/>
      <c r="H33" s="8"/>
      <c r="I33" s="8"/>
      <c r="J33" s="9"/>
      <c r="K33" s="9"/>
      <c r="L33" s="9"/>
      <c r="M33" s="9"/>
      <c r="N33" s="9"/>
      <c r="O33" s="9"/>
      <c r="P33" s="9"/>
    </row>
    <row r="34" spans="1:17">
      <c r="A34" s="8"/>
      <c r="B34" s="8"/>
      <c r="C34" s="8"/>
      <c r="D34" s="8"/>
      <c r="E34" s="8"/>
      <c r="F34" s="8"/>
      <c r="G34" s="8"/>
      <c r="H34" s="8"/>
      <c r="I34" s="8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</sheetData>
  <phoneticPr fontId="1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49"/>
  <sheetViews>
    <sheetView zoomScale="60" workbookViewId="0">
      <selection activeCell="B8" sqref="B8"/>
    </sheetView>
  </sheetViews>
  <sheetFormatPr defaultRowHeight="14.25"/>
  <cols>
    <col min="1" max="1" width="11.875" customWidth="1"/>
  </cols>
  <sheetData>
    <row r="1" spans="1:32">
      <c r="A1" s="10" t="s">
        <v>0</v>
      </c>
      <c r="B1" s="1"/>
      <c r="C1" s="1"/>
      <c r="D1" s="1"/>
      <c r="E1" s="1"/>
      <c r="F1" s="29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.75">
      <c r="A2" s="49" t="s">
        <v>2</v>
      </c>
      <c r="B2" s="22">
        <v>7</v>
      </c>
      <c r="C2" s="53" t="s">
        <v>3</v>
      </c>
      <c r="D2" s="1"/>
      <c r="E2" s="1"/>
      <c r="F2" s="1"/>
      <c r="G2" s="1"/>
      <c r="H2" s="49" t="s">
        <v>4</v>
      </c>
      <c r="I2" s="55">
        <f>B2/2+B3/2</f>
        <v>9.5</v>
      </c>
      <c r="J2" s="56" t="s">
        <v>3</v>
      </c>
      <c r="K2" s="43" t="s">
        <v>48</v>
      </c>
      <c r="L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.75">
      <c r="A3" s="49" t="s">
        <v>6</v>
      </c>
      <c r="B3" s="22">
        <v>12</v>
      </c>
      <c r="C3" s="53" t="s">
        <v>3</v>
      </c>
      <c r="D3" s="1"/>
      <c r="E3" s="1"/>
      <c r="F3" s="1"/>
      <c r="G3" s="1"/>
      <c r="H3" s="57" t="s">
        <v>7</v>
      </c>
      <c r="I3" s="52">
        <f>1/(0.0000002*I2^6 - 0.00003*I2^5 - 0.0033*I2^4 + 0.8477*I2^3 + 134.87*I2^2 + 7340.5*I2 + 145233)</f>
        <v>4.3890928867846192E-6</v>
      </c>
      <c r="J3" s="58" t="s">
        <v>8</v>
      </c>
      <c r="K3" s="29" t="s">
        <v>49</v>
      </c>
      <c r="L3" s="4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>
      <c r="A4" s="49" t="s">
        <v>10</v>
      </c>
      <c r="B4" s="22">
        <v>0.05</v>
      </c>
      <c r="C4" s="54" t="s">
        <v>11</v>
      </c>
      <c r="D4" s="1"/>
      <c r="E4" s="1"/>
      <c r="F4" s="1"/>
      <c r="G4" s="1"/>
      <c r="H4" s="57" t="s">
        <v>12</v>
      </c>
      <c r="I4" s="59">
        <f>0.00000000001*I2^6-0.000000003*I2^5+0.0000002*I2^4-0.0000001*I2^3-0.0034*I2^2-0.4643*I2+1034.7</f>
        <v>1029.9836184916378</v>
      </c>
      <c r="J4" s="58" t="s">
        <v>13</v>
      </c>
      <c r="K4" s="29" t="s">
        <v>14</v>
      </c>
      <c r="L4" s="29" t="s">
        <v>50</v>
      </c>
      <c r="N4" s="29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>
      <c r="A5" s="50" t="s">
        <v>16</v>
      </c>
      <c r="B5" s="28">
        <v>0</v>
      </c>
      <c r="C5" s="54"/>
      <c r="D5" s="1"/>
      <c r="E5" s="1"/>
      <c r="F5" s="1"/>
      <c r="G5" s="1"/>
      <c r="H5" s="49" t="s">
        <v>17</v>
      </c>
      <c r="I5" s="60">
        <f>-0.00000000000003*I2^6+0.000000000006*I2^5-0.0000000004*I2^4-0.000000003*I2^3+0.00001*I2^2+0.0008*I2+3.8982</f>
        <v>3.9066971120658058</v>
      </c>
      <c r="J5" s="58" t="s">
        <v>18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>
      <c r="A6" s="1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5">
      <c r="A8" s="61" t="s">
        <v>19</v>
      </c>
      <c r="B8" s="65" t="s">
        <v>74</v>
      </c>
      <c r="C8" s="61" t="s">
        <v>20</v>
      </c>
      <c r="D8" s="61" t="s">
        <v>21</v>
      </c>
      <c r="E8" s="61" t="s">
        <v>22</v>
      </c>
      <c r="F8" s="61" t="s">
        <v>23</v>
      </c>
      <c r="G8" s="61" t="s">
        <v>24</v>
      </c>
      <c r="H8" s="61" t="s">
        <v>25</v>
      </c>
      <c r="I8" s="61" t="s">
        <v>26</v>
      </c>
      <c r="J8" s="61" t="s">
        <v>27</v>
      </c>
      <c r="K8" s="61" t="s">
        <v>28</v>
      </c>
      <c r="L8" s="61" t="s">
        <v>29</v>
      </c>
      <c r="M8" s="61" t="s">
        <v>30</v>
      </c>
      <c r="P8" s="11"/>
      <c r="Q8" s="11"/>
      <c r="R8" s="11"/>
      <c r="S8" s="11"/>
      <c r="T8" s="11"/>
      <c r="U8" s="11"/>
      <c r="V8" s="3"/>
      <c r="W8" s="1"/>
      <c r="X8" s="46" t="s">
        <v>31</v>
      </c>
      <c r="Y8" s="46" t="s">
        <v>32</v>
      </c>
      <c r="Z8" s="46"/>
      <c r="AA8" s="46"/>
      <c r="AB8" s="46"/>
      <c r="AC8" s="46"/>
      <c r="AD8" s="46"/>
      <c r="AE8" s="46"/>
      <c r="AF8" s="46" t="s">
        <v>33</v>
      </c>
    </row>
    <row r="9" spans="1:32">
      <c r="A9" s="19" t="s">
        <v>34</v>
      </c>
      <c r="B9" s="21"/>
      <c r="C9" s="20"/>
      <c r="D9" s="21"/>
      <c r="E9" s="20"/>
      <c r="F9" s="19"/>
      <c r="G9" s="20"/>
      <c r="H9" s="22"/>
      <c r="I9" s="19"/>
      <c r="J9" s="20"/>
      <c r="K9" s="20"/>
      <c r="L9" s="20"/>
      <c r="M9" s="31">
        <v>30</v>
      </c>
      <c r="P9" s="11"/>
      <c r="Q9" s="11"/>
      <c r="R9" s="11"/>
      <c r="S9" s="11"/>
      <c r="T9" s="6"/>
      <c r="U9" s="11"/>
      <c r="V9" s="3"/>
      <c r="W9" s="1"/>
      <c r="X9" s="46"/>
      <c r="Y9" s="46"/>
      <c r="Z9" s="46"/>
      <c r="AA9" s="46"/>
      <c r="AB9" s="46"/>
      <c r="AC9" s="46"/>
      <c r="AD9" s="46"/>
      <c r="AE9" s="46"/>
      <c r="AF9" s="46"/>
    </row>
    <row r="10" spans="1:32">
      <c r="A10" s="19" t="s">
        <v>35</v>
      </c>
      <c r="B10" s="23">
        <v>2.2999999999999998</v>
      </c>
      <c r="C10" s="23">
        <v>1</v>
      </c>
      <c r="D10" s="23">
        <v>13</v>
      </c>
      <c r="E10" s="27">
        <v>0</v>
      </c>
      <c r="F10" s="24">
        <v>20</v>
      </c>
      <c r="G10" s="62">
        <f t="shared" ref="G10:G21" si="0">ABS(B10/$I$5/($B$3-$B$2))</f>
        <v>0.11774652265190799</v>
      </c>
      <c r="H10" s="62">
        <f t="shared" ref="H10:H21" si="1">G10*C10</f>
        <v>0.11774652265190799</v>
      </c>
      <c r="I10" s="63">
        <f>21.7*(F10=20)+28.1*(F10=25)+34.2*(F10=32)+38.7*(F10=40)+51.2*(F10=50)+69.7*(F10=65)+81.7*(F10=80)+100*(F10=100)+125*(F10=125)+150*(F10=150)+206.5*(F10=200)+259*(F10=250)+308*(F10=300)+340*(F10=350)+388*(F10=400)+437*(F10=450)+486*(F10=500)+598*(F10=600)+696*(F10=700)+793*(F10=800)+890*(F10=900)+988*(F10=1000)+1084*(F10=1100)+1180*(F10=1200)</f>
        <v>21.7</v>
      </c>
      <c r="J10" s="63">
        <f t="shared" ref="J10:J21" si="2">AF10/(I10/1000)*$I$4*K10*K10/2</f>
        <v>94.960725443139239</v>
      </c>
      <c r="K10" s="62">
        <f t="shared" ref="K10:K21" si="3">H10/$I$4/(PI()*I10*I10/4)*1000000</f>
        <v>0.30910670356319964</v>
      </c>
      <c r="L10" s="62">
        <f t="shared" ref="L10:L21" si="4">J10*D10/1000</f>
        <v>1.2344894307608101</v>
      </c>
      <c r="M10" s="64">
        <f>(1+$B$5)*L10+E10*$I$4*K10*K10/2000</f>
        <v>1.2344894307608101</v>
      </c>
      <c r="P10" s="6"/>
      <c r="Q10" s="6"/>
      <c r="R10" s="6"/>
      <c r="S10" s="6"/>
      <c r="T10" s="6"/>
      <c r="U10" s="6"/>
      <c r="V10" s="3"/>
      <c r="W10" s="1"/>
      <c r="X10" s="46">
        <f t="shared" ref="X10:X21" si="5">K10*I10/1000/$I$3</f>
        <v>1528.2464145422373</v>
      </c>
      <c r="Y10" s="46">
        <f t="shared" ref="Y10:Y21" si="6">64/X10</f>
        <v>4.1878063243596886E-2</v>
      </c>
      <c r="Z10" s="46">
        <f t="shared" ref="Z10:AE21" si="7">(1/(-2*LOG(2.51/$X10/Y10^0.5+$B$4/$I10/3.71)))^2</f>
        <v>5.8732911248259745E-2</v>
      </c>
      <c r="AA10" s="46">
        <f t="shared" si="7"/>
        <v>5.5058201439127076E-2</v>
      </c>
      <c r="AB10" s="46">
        <f t="shared" si="7"/>
        <v>5.5729312109128036E-2</v>
      </c>
      <c r="AC10" s="46">
        <f t="shared" si="7"/>
        <v>5.5602398378128387E-2</v>
      </c>
      <c r="AD10" s="46">
        <f t="shared" si="7"/>
        <v>5.5626243499198695E-2</v>
      </c>
      <c r="AE10" s="46">
        <f t="shared" si="7"/>
        <v>5.5621757880379916E-2</v>
      </c>
      <c r="AF10" s="47">
        <f t="shared" ref="AF10:AF21" si="8">IF((X10&lt;2300),Y10,AE10)</f>
        <v>4.1878063243596886E-2</v>
      </c>
    </row>
    <row r="11" spans="1:32">
      <c r="A11" s="19" t="s">
        <v>36</v>
      </c>
      <c r="B11" s="23">
        <v>4.2</v>
      </c>
      <c r="C11" s="23">
        <v>1</v>
      </c>
      <c r="D11" s="23">
        <v>8</v>
      </c>
      <c r="E11" s="27">
        <v>0</v>
      </c>
      <c r="F11" s="24">
        <v>25</v>
      </c>
      <c r="G11" s="62">
        <f t="shared" si="0"/>
        <v>0.21501538919044072</v>
      </c>
      <c r="H11" s="62">
        <f t="shared" si="1"/>
        <v>0.21501538919044072</v>
      </c>
      <c r="I11" s="63">
        <f t="shared" ref="I11:I21" si="9">21.7*(F11=20)+28.1*(F11=25)+34.2*(F11=32)+38.7*(F11=40)+51.2*(F11=50)+69.7*(F11=65)+81.7*(F11=80)+100*(F11=100)+125*(F11=125)+150*(F11=150)+206.5*(F11=200)+259*(F11=250)+308*(F11=300)+340*(F11=350)+388*(F11=400)+437*(F11=450)+486*(F11=500)+598*(F11=600)+696*(F11=700)+793*(F11=800)+890*(F11=900)+988*(F11=1000)+1084*(F11=1100)+1180*(F11=1200)</f>
        <v>28.1</v>
      </c>
      <c r="J11" s="63">
        <f t="shared" si="2"/>
        <v>61.67073633865116</v>
      </c>
      <c r="K11" s="62">
        <f t="shared" si="3"/>
        <v>0.33661751216295294</v>
      </c>
      <c r="L11" s="62">
        <f t="shared" si="4"/>
        <v>0.49336589070920928</v>
      </c>
      <c r="M11" s="64">
        <f t="shared" ref="M11:M21" si="10">(1+$B$5)*L11+E11*$I$4*K11*K11/2000</f>
        <v>0.49336589070920928</v>
      </c>
      <c r="P11" s="6"/>
      <c r="Q11" s="6"/>
      <c r="R11" s="6"/>
      <c r="S11" s="6"/>
      <c r="T11" s="6"/>
      <c r="U11" s="6"/>
      <c r="V11" s="3"/>
      <c r="W11" s="1"/>
      <c r="X11" s="46">
        <f t="shared" si="5"/>
        <v>2155.1041036883726</v>
      </c>
      <c r="Y11" s="46">
        <f t="shared" si="6"/>
        <v>2.9696941270942141E-2</v>
      </c>
      <c r="Z11" s="46">
        <f t="shared" si="7"/>
        <v>5.457077407577178E-2</v>
      </c>
      <c r="AA11" s="46">
        <f t="shared" si="7"/>
        <v>4.8843491641172208E-2</v>
      </c>
      <c r="AB11" s="46">
        <f t="shared" si="7"/>
        <v>4.9808193795039618E-2</v>
      </c>
      <c r="AC11" s="46">
        <f t="shared" si="7"/>
        <v>4.9635625305064726E-2</v>
      </c>
      <c r="AD11" s="46">
        <f t="shared" si="7"/>
        <v>4.9666172146247627E-2</v>
      </c>
      <c r="AE11" s="46">
        <f t="shared" si="7"/>
        <v>4.9660754853487858E-2</v>
      </c>
      <c r="AF11" s="47">
        <f t="shared" si="8"/>
        <v>2.9696941270942141E-2</v>
      </c>
    </row>
    <row r="12" spans="1:32">
      <c r="A12" s="19" t="s">
        <v>37</v>
      </c>
      <c r="B12" s="23">
        <v>6.5</v>
      </c>
      <c r="C12" s="23">
        <v>1</v>
      </c>
      <c r="D12" s="23">
        <v>15</v>
      </c>
      <c r="E12" s="27">
        <v>0</v>
      </c>
      <c r="F12" s="24">
        <v>32</v>
      </c>
      <c r="G12" s="62">
        <f t="shared" si="0"/>
        <v>0.33276191184234871</v>
      </c>
      <c r="H12" s="62">
        <f t="shared" si="1"/>
        <v>0.33276191184234871</v>
      </c>
      <c r="I12" s="63">
        <f t="shared" si="9"/>
        <v>34.200000000000003</v>
      </c>
      <c r="J12" s="63">
        <f t="shared" si="2"/>
        <v>85.678392833901313</v>
      </c>
      <c r="K12" s="62">
        <f t="shared" si="3"/>
        <v>0.35169095569565356</v>
      </c>
      <c r="L12" s="62">
        <f t="shared" si="4"/>
        <v>1.2851758925085197</v>
      </c>
      <c r="M12" s="64">
        <f t="shared" si="10"/>
        <v>1.2851758925085197</v>
      </c>
      <c r="P12" s="6"/>
      <c r="Q12" s="6"/>
      <c r="R12" s="6"/>
      <c r="S12" s="6"/>
      <c r="T12" s="6"/>
      <c r="U12" s="6"/>
      <c r="V12" s="3"/>
      <c r="W12" s="1"/>
      <c r="X12" s="46">
        <f t="shared" si="5"/>
        <v>2740.3910090412219</v>
      </c>
      <c r="Y12" s="46">
        <f t="shared" si="6"/>
        <v>2.3354331476365345E-2</v>
      </c>
      <c r="Z12" s="46">
        <f t="shared" si="7"/>
        <v>5.190421021357064E-2</v>
      </c>
      <c r="AA12" s="46">
        <f t="shared" si="7"/>
        <v>4.5072343688591733E-2</v>
      </c>
      <c r="AB12" s="46">
        <f t="shared" si="7"/>
        <v>4.6163357344092749E-2</v>
      </c>
      <c r="AC12" s="46">
        <f t="shared" si="7"/>
        <v>4.597522299519774E-2</v>
      </c>
      <c r="AD12" s="46">
        <f t="shared" si="7"/>
        <v>4.6007250580242381E-2</v>
      </c>
      <c r="AE12" s="46">
        <f t="shared" si="7"/>
        <v>4.6001786269935868E-2</v>
      </c>
      <c r="AF12" s="47">
        <f t="shared" si="8"/>
        <v>4.6001786269935868E-2</v>
      </c>
    </row>
    <row r="13" spans="1:32">
      <c r="A13" s="19" t="s">
        <v>38</v>
      </c>
      <c r="B13" s="23">
        <v>15.1</v>
      </c>
      <c r="C13" s="23">
        <v>1</v>
      </c>
      <c r="D13" s="23">
        <v>9</v>
      </c>
      <c r="E13" s="27">
        <v>0</v>
      </c>
      <c r="F13" s="24">
        <v>40</v>
      </c>
      <c r="G13" s="62">
        <f t="shared" si="0"/>
        <v>0.77303151827991778</v>
      </c>
      <c r="H13" s="62">
        <f t="shared" si="1"/>
        <v>0.77303151827991778</v>
      </c>
      <c r="I13" s="63">
        <f t="shared" si="9"/>
        <v>38.700000000000003</v>
      </c>
      <c r="J13" s="63">
        <f t="shared" si="2"/>
        <v>203.92343055944676</v>
      </c>
      <c r="K13" s="62">
        <f t="shared" si="3"/>
        <v>0.6380505282997303</v>
      </c>
      <c r="L13" s="62">
        <f t="shared" si="4"/>
        <v>1.8353108750350209</v>
      </c>
      <c r="M13" s="64">
        <f t="shared" si="10"/>
        <v>1.8353108750350209</v>
      </c>
      <c r="P13" s="6"/>
      <c r="Q13" s="6"/>
      <c r="R13" s="6"/>
      <c r="S13" s="6"/>
      <c r="T13" s="6"/>
      <c r="U13" s="6"/>
      <c r="V13" s="3"/>
      <c r="W13" s="1"/>
      <c r="X13" s="46">
        <f t="shared" si="5"/>
        <v>5625.8903792051988</v>
      </c>
      <c r="Y13" s="46">
        <f t="shared" si="6"/>
        <v>1.137597707850142E-2</v>
      </c>
      <c r="Z13" s="46">
        <f t="shared" si="7"/>
        <v>4.5509859913869029E-2</v>
      </c>
      <c r="AA13" s="46">
        <f t="shared" si="7"/>
        <v>3.6624160310429692E-2</v>
      </c>
      <c r="AB13" s="46">
        <f t="shared" si="7"/>
        <v>3.7793650552086659E-2</v>
      </c>
      <c r="AC13" s="46">
        <f t="shared" si="7"/>
        <v>3.7619902842464324E-2</v>
      </c>
      <c r="AD13" s="46">
        <f t="shared" si="7"/>
        <v>3.764527577789599E-2</v>
      </c>
      <c r="AE13" s="46">
        <f t="shared" si="7"/>
        <v>3.7641561105173631E-2</v>
      </c>
      <c r="AF13" s="47">
        <f t="shared" si="8"/>
        <v>3.7641561105173631E-2</v>
      </c>
    </row>
    <row r="14" spans="1:32">
      <c r="A14" s="19">
        <v>5.6</v>
      </c>
      <c r="B14" s="23">
        <v>26.6</v>
      </c>
      <c r="C14" s="23">
        <v>1</v>
      </c>
      <c r="D14" s="23">
        <v>11</v>
      </c>
      <c r="E14" s="27">
        <v>0</v>
      </c>
      <c r="F14" s="24">
        <v>40</v>
      </c>
      <c r="G14" s="62">
        <f t="shared" si="0"/>
        <v>1.361764131539458</v>
      </c>
      <c r="H14" s="62">
        <f t="shared" si="1"/>
        <v>1.361764131539458</v>
      </c>
      <c r="I14" s="63">
        <f t="shared" si="9"/>
        <v>38.700000000000003</v>
      </c>
      <c r="J14" s="63">
        <f t="shared" si="2"/>
        <v>552.48224261925316</v>
      </c>
      <c r="K14" s="62">
        <f t="shared" si="3"/>
        <v>1.1239830498525052</v>
      </c>
      <c r="L14" s="62">
        <f t="shared" si="4"/>
        <v>6.0773046688117844</v>
      </c>
      <c r="M14" s="64">
        <f t="shared" si="10"/>
        <v>6.0773046688117844</v>
      </c>
      <c r="P14" s="6"/>
      <c r="Q14" s="6"/>
      <c r="R14" s="6"/>
      <c r="S14" s="6"/>
      <c r="T14" s="6"/>
      <c r="U14" s="6"/>
      <c r="V14" s="3"/>
      <c r="W14" s="1"/>
      <c r="X14" s="46">
        <f t="shared" si="5"/>
        <v>9910.5088799243931</v>
      </c>
      <c r="Y14" s="46">
        <f t="shared" si="6"/>
        <v>6.4577914994500517E-3</v>
      </c>
      <c r="Z14" s="46">
        <f t="shared" si="7"/>
        <v>4.14478531487638E-2</v>
      </c>
      <c r="AA14" s="46">
        <f t="shared" si="7"/>
        <v>3.1933698452889431E-2</v>
      </c>
      <c r="AB14" s="46">
        <f t="shared" si="7"/>
        <v>3.2982773602488122E-2</v>
      </c>
      <c r="AC14" s="46">
        <f t="shared" si="7"/>
        <v>3.2848397746500828E-2</v>
      </c>
      <c r="AD14" s="46">
        <f t="shared" si="7"/>
        <v>3.2865300197866779E-2</v>
      </c>
      <c r="AE14" s="46">
        <f t="shared" si="7"/>
        <v>3.2863169229559286E-2</v>
      </c>
      <c r="AF14" s="47">
        <f t="shared" si="8"/>
        <v>3.2863169229559286E-2</v>
      </c>
    </row>
    <row r="15" spans="1:32">
      <c r="A15" s="19" t="s">
        <v>39</v>
      </c>
      <c r="B15" s="23">
        <v>28.8</v>
      </c>
      <c r="C15" s="23">
        <v>0.8</v>
      </c>
      <c r="D15" s="23">
        <v>8</v>
      </c>
      <c r="E15" s="27">
        <v>0</v>
      </c>
      <c r="F15" s="24">
        <v>50</v>
      </c>
      <c r="G15" s="62">
        <f t="shared" si="0"/>
        <v>1.4743912401630221</v>
      </c>
      <c r="H15" s="62">
        <f t="shared" si="1"/>
        <v>1.1795129921304177</v>
      </c>
      <c r="I15" s="63">
        <f t="shared" si="9"/>
        <v>51.2</v>
      </c>
      <c r="J15" s="63">
        <f t="shared" si="2"/>
        <v>111.82796778584802</v>
      </c>
      <c r="K15" s="62">
        <f t="shared" si="3"/>
        <v>0.55621488653527329</v>
      </c>
      <c r="L15" s="62">
        <f t="shared" si="4"/>
        <v>0.8946237422867841</v>
      </c>
      <c r="M15" s="64">
        <f t="shared" si="10"/>
        <v>0.8946237422867841</v>
      </c>
      <c r="P15" s="6"/>
      <c r="Q15" s="6"/>
      <c r="R15" s="6"/>
      <c r="S15" s="6"/>
      <c r="T15" s="6"/>
      <c r="U15" s="6"/>
      <c r="V15" s="3"/>
      <c r="W15" s="1"/>
      <c r="X15" s="46">
        <f t="shared" si="5"/>
        <v>6488.4027121760637</v>
      </c>
      <c r="Y15" s="46">
        <f t="shared" si="6"/>
        <v>9.8637527353069993E-3</v>
      </c>
      <c r="Z15" s="46">
        <f t="shared" si="7"/>
        <v>4.4095081334112982E-2</v>
      </c>
      <c r="AA15" s="46">
        <f t="shared" si="7"/>
        <v>3.4894311505490737E-2</v>
      </c>
      <c r="AB15" s="46">
        <f t="shared" si="7"/>
        <v>3.6091838702154683E-2</v>
      </c>
      <c r="AC15" s="46">
        <f t="shared" si="7"/>
        <v>3.591436849836592E-2</v>
      </c>
      <c r="AD15" s="46">
        <f t="shared" si="7"/>
        <v>3.5940191156272741E-2</v>
      </c>
      <c r="AE15" s="46">
        <f t="shared" si="7"/>
        <v>3.5936423741841896E-2</v>
      </c>
      <c r="AF15" s="47">
        <f t="shared" si="8"/>
        <v>3.5936423741841896E-2</v>
      </c>
    </row>
    <row r="16" spans="1:32">
      <c r="A16" s="19" t="s">
        <v>40</v>
      </c>
      <c r="B16" s="23">
        <v>33</v>
      </c>
      <c r="C16" s="23">
        <v>0.8</v>
      </c>
      <c r="D16" s="23">
        <v>2</v>
      </c>
      <c r="E16" s="27">
        <v>0</v>
      </c>
      <c r="F16" s="24">
        <v>65</v>
      </c>
      <c r="G16" s="62">
        <f t="shared" si="0"/>
        <v>1.6894066293534629</v>
      </c>
      <c r="H16" s="62">
        <f t="shared" si="1"/>
        <v>1.3515253034827703</v>
      </c>
      <c r="I16" s="63">
        <f t="shared" si="9"/>
        <v>69.7</v>
      </c>
      <c r="J16" s="63">
        <f t="shared" si="2"/>
        <v>32.580494564906537</v>
      </c>
      <c r="K16" s="62">
        <f t="shared" si="3"/>
        <v>0.34390494930769461</v>
      </c>
      <c r="L16" s="62">
        <f t="shared" si="4"/>
        <v>6.5160989129813079E-2</v>
      </c>
      <c r="M16" s="64">
        <f t="shared" si="10"/>
        <v>6.5160989129813079E-2</v>
      </c>
      <c r="P16" s="6"/>
      <c r="Q16" s="6"/>
      <c r="R16" s="6"/>
      <c r="S16" s="6"/>
      <c r="T16" s="6"/>
      <c r="U16" s="6"/>
      <c r="V16" s="3"/>
      <c r="W16" s="1"/>
      <c r="X16" s="46">
        <f t="shared" si="5"/>
        <v>5461.3050088139034</v>
      </c>
      <c r="Y16" s="46">
        <f t="shared" si="6"/>
        <v>1.1718810778140304E-2</v>
      </c>
      <c r="Z16" s="46">
        <f t="shared" si="7"/>
        <v>4.5164651714369064E-2</v>
      </c>
      <c r="AA16" s="46">
        <f t="shared" si="7"/>
        <v>3.6203055768680492E-2</v>
      </c>
      <c r="AB16" s="46">
        <f t="shared" si="7"/>
        <v>3.7454646920612775E-2</v>
      </c>
      <c r="AC16" s="46">
        <f t="shared" si="7"/>
        <v>3.7257426831282525E-2</v>
      </c>
      <c r="AD16" s="46">
        <f t="shared" si="7"/>
        <v>3.7287943687341583E-2</v>
      </c>
      <c r="AE16" s="46">
        <f t="shared" si="7"/>
        <v>3.7283208258973896E-2</v>
      </c>
      <c r="AF16" s="47">
        <f t="shared" si="8"/>
        <v>3.7283208258973896E-2</v>
      </c>
    </row>
    <row r="17" spans="1:32">
      <c r="A17" s="19" t="s">
        <v>41</v>
      </c>
      <c r="B17" s="23">
        <v>68.400000000000006</v>
      </c>
      <c r="C17" s="23">
        <v>0.8</v>
      </c>
      <c r="D17" s="23">
        <v>7.5</v>
      </c>
      <c r="E17" s="27">
        <v>0</v>
      </c>
      <c r="F17" s="24">
        <v>80</v>
      </c>
      <c r="G17" s="62">
        <f t="shared" si="0"/>
        <v>3.5016791953871773</v>
      </c>
      <c r="H17" s="62">
        <f t="shared" si="1"/>
        <v>2.8013433563097418</v>
      </c>
      <c r="I17" s="63">
        <f t="shared" si="9"/>
        <v>81.7</v>
      </c>
      <c r="J17" s="63">
        <f t="shared" si="2"/>
        <v>54.428770564649327</v>
      </c>
      <c r="K17" s="62">
        <f t="shared" si="3"/>
        <v>0.51880246511593275</v>
      </c>
      <c r="L17" s="62">
        <f t="shared" si="4"/>
        <v>0.40821577923486996</v>
      </c>
      <c r="M17" s="64">
        <f t="shared" si="10"/>
        <v>0.40821577923486996</v>
      </c>
      <c r="P17" s="6"/>
      <c r="Q17" s="6"/>
      <c r="R17" s="6"/>
      <c r="S17" s="6"/>
      <c r="T17" s="6"/>
      <c r="U17" s="6"/>
      <c r="V17" s="3"/>
      <c r="W17" s="1"/>
      <c r="X17" s="46">
        <f t="shared" si="5"/>
        <v>9657.1575250992573</v>
      </c>
      <c r="Y17" s="46">
        <f t="shared" si="6"/>
        <v>6.6272088690343903E-3</v>
      </c>
      <c r="Z17" s="46">
        <f t="shared" si="7"/>
        <v>4.0846396754745336E-2</v>
      </c>
      <c r="AA17" s="46">
        <f t="shared" si="7"/>
        <v>3.1032116516162108E-2</v>
      </c>
      <c r="AB17" s="46">
        <f t="shared" si="7"/>
        <v>3.2230941965970379E-2</v>
      </c>
      <c r="AC17" s="46">
        <f t="shared" si="7"/>
        <v>3.2060435799007345E-2</v>
      </c>
      <c r="AD17" s="46">
        <f t="shared" si="7"/>
        <v>3.20841945801617E-2</v>
      </c>
      <c r="AE17" s="46">
        <f t="shared" si="7"/>
        <v>3.2080874429214284E-2</v>
      </c>
      <c r="AF17" s="47">
        <f t="shared" si="8"/>
        <v>3.2080874429214284E-2</v>
      </c>
    </row>
    <row r="18" spans="1:32">
      <c r="A18" s="19" t="s">
        <v>42</v>
      </c>
      <c r="B18" s="23">
        <v>109.7</v>
      </c>
      <c r="C18" s="23">
        <v>0.8</v>
      </c>
      <c r="D18" s="23">
        <v>7.5</v>
      </c>
      <c r="E18" s="27">
        <v>0</v>
      </c>
      <c r="F18" s="24">
        <v>80</v>
      </c>
      <c r="G18" s="62">
        <f t="shared" si="0"/>
        <v>5.6159971890931777</v>
      </c>
      <c r="H18" s="62">
        <f t="shared" si="1"/>
        <v>4.4927977512745425</v>
      </c>
      <c r="I18" s="63">
        <f t="shared" si="9"/>
        <v>81.7</v>
      </c>
      <c r="J18" s="63">
        <f t="shared" si="2"/>
        <v>125.33820308218871</v>
      </c>
      <c r="K18" s="62">
        <f t="shared" si="3"/>
        <v>0.83205600033944194</v>
      </c>
      <c r="L18" s="62">
        <f t="shared" si="4"/>
        <v>0.94003652311641528</v>
      </c>
      <c r="M18" s="64">
        <f t="shared" si="10"/>
        <v>0.94003652311641528</v>
      </c>
      <c r="P18" s="6"/>
      <c r="Q18" s="6"/>
      <c r="R18" s="6"/>
      <c r="S18" s="6"/>
      <c r="T18" s="6"/>
      <c r="U18" s="6"/>
      <c r="V18" s="3"/>
      <c r="W18" s="1"/>
      <c r="X18" s="46">
        <f t="shared" si="5"/>
        <v>15488.160533675271</v>
      </c>
      <c r="Y18" s="46">
        <f t="shared" si="6"/>
        <v>4.1321885746759554E-3</v>
      </c>
      <c r="Z18" s="46">
        <f t="shared" si="7"/>
        <v>3.7824471394363304E-2</v>
      </c>
      <c r="AA18" s="46">
        <f t="shared" si="7"/>
        <v>2.7763547599696608E-2</v>
      </c>
      <c r="AB18" s="46">
        <f t="shared" si="7"/>
        <v>2.8844111123920838E-2</v>
      </c>
      <c r="AC18" s="46">
        <f t="shared" si="7"/>
        <v>2.8705897661957424E-2</v>
      </c>
      <c r="AD18" s="46">
        <f t="shared" si="7"/>
        <v>2.8723208925058349E-2</v>
      </c>
      <c r="AE18" s="46">
        <f t="shared" si="7"/>
        <v>2.8721034930156104E-2</v>
      </c>
      <c r="AF18" s="47">
        <f t="shared" si="8"/>
        <v>2.8721034930156104E-2</v>
      </c>
    </row>
    <row r="19" spans="1:32">
      <c r="A19" s="19" t="s">
        <v>43</v>
      </c>
      <c r="B19" s="23">
        <v>157</v>
      </c>
      <c r="C19" s="23">
        <v>0.8</v>
      </c>
      <c r="D19" s="23">
        <v>7.5</v>
      </c>
      <c r="E19" s="27">
        <v>0</v>
      </c>
      <c r="F19" s="24">
        <v>100</v>
      </c>
      <c r="G19" s="62">
        <f t="shared" si="0"/>
        <v>8.037480024499807</v>
      </c>
      <c r="H19" s="62">
        <f t="shared" si="1"/>
        <v>6.4299840195998463</v>
      </c>
      <c r="I19" s="63">
        <f t="shared" si="9"/>
        <v>100</v>
      </c>
      <c r="J19" s="63">
        <f t="shared" si="2"/>
        <v>89.589142805502263</v>
      </c>
      <c r="K19" s="62">
        <f t="shared" si="3"/>
        <v>0.7948582655866917</v>
      </c>
      <c r="L19" s="62">
        <f t="shared" si="4"/>
        <v>0.67191857104126695</v>
      </c>
      <c r="M19" s="64">
        <f t="shared" si="10"/>
        <v>0.67191857104126695</v>
      </c>
      <c r="P19" s="6"/>
      <c r="Q19" s="6"/>
      <c r="R19" s="6"/>
      <c r="S19" s="6"/>
      <c r="T19" s="6"/>
      <c r="U19" s="6"/>
      <c r="V19" s="3"/>
      <c r="W19" s="1"/>
      <c r="X19" s="46">
        <f t="shared" si="5"/>
        <v>18109.852903318082</v>
      </c>
      <c r="Y19" s="46">
        <f t="shared" si="6"/>
        <v>3.5339878430638129E-3</v>
      </c>
      <c r="Z19" s="46">
        <f t="shared" si="7"/>
        <v>3.6756617202901493E-2</v>
      </c>
      <c r="AA19" s="46">
        <f t="shared" si="7"/>
        <v>2.6583143390356376E-2</v>
      </c>
      <c r="AB19" s="46">
        <f t="shared" si="7"/>
        <v>2.7655348505817717E-2</v>
      </c>
      <c r="AC19" s="46">
        <f t="shared" si="7"/>
        <v>2.751969327336537E-2</v>
      </c>
      <c r="AD19" s="46">
        <f t="shared" si="7"/>
        <v>2.7536488315626915E-2</v>
      </c>
      <c r="AE19" s="46">
        <f t="shared" si="7"/>
        <v>2.7534403342623991E-2</v>
      </c>
      <c r="AF19" s="47">
        <f t="shared" si="8"/>
        <v>2.7534403342623991E-2</v>
      </c>
    </row>
    <row r="20" spans="1:32">
      <c r="A20" s="19" t="s">
        <v>44</v>
      </c>
      <c r="B20" s="23">
        <v>159.80000000000001</v>
      </c>
      <c r="C20" s="23">
        <v>0.8</v>
      </c>
      <c r="D20" s="23">
        <v>26</v>
      </c>
      <c r="E20" s="27">
        <v>0</v>
      </c>
      <c r="F20" s="24">
        <v>125</v>
      </c>
      <c r="G20" s="62">
        <f t="shared" si="0"/>
        <v>8.1808236172934361</v>
      </c>
      <c r="H20" s="62">
        <f t="shared" si="1"/>
        <v>6.5446588938347494</v>
      </c>
      <c r="I20" s="63">
        <f t="shared" si="9"/>
        <v>125</v>
      </c>
      <c r="J20" s="63">
        <f t="shared" si="2"/>
        <v>31.657044286958108</v>
      </c>
      <c r="K20" s="62">
        <f t="shared" si="3"/>
        <v>0.51778181234447229</v>
      </c>
      <c r="L20" s="62">
        <f t="shared" si="4"/>
        <v>0.82308315146091082</v>
      </c>
      <c r="M20" s="64">
        <f t="shared" si="10"/>
        <v>0.82308315146091082</v>
      </c>
      <c r="P20" s="6"/>
      <c r="Q20" s="6"/>
      <c r="R20" s="6"/>
      <c r="S20" s="6"/>
      <c r="T20" s="6"/>
      <c r="U20" s="6"/>
      <c r="V20" s="3"/>
      <c r="W20" s="1"/>
      <c r="X20" s="46">
        <f t="shared" si="5"/>
        <v>14746.264937326012</v>
      </c>
      <c r="Y20" s="46">
        <f t="shared" si="6"/>
        <v>4.3400820663408836E-3</v>
      </c>
      <c r="Z20" s="46">
        <f t="shared" si="7"/>
        <v>3.785061852253787E-2</v>
      </c>
      <c r="AA20" s="46">
        <f t="shared" si="7"/>
        <v>2.7638038281431732E-2</v>
      </c>
      <c r="AB20" s="46">
        <f t="shared" si="7"/>
        <v>2.8799968271912006E-2</v>
      </c>
      <c r="AC20" s="46">
        <f t="shared" si="7"/>
        <v>2.8642603633904987E-2</v>
      </c>
      <c r="AD20" s="46">
        <f t="shared" si="7"/>
        <v>2.866344806629989E-2</v>
      </c>
      <c r="AE20" s="46">
        <f t="shared" si="7"/>
        <v>2.866067882503302E-2</v>
      </c>
      <c r="AF20" s="47">
        <f t="shared" si="8"/>
        <v>2.866067882503302E-2</v>
      </c>
    </row>
    <row r="21" spans="1:32">
      <c r="A21" s="19" t="s">
        <v>45</v>
      </c>
      <c r="B21" s="23">
        <v>208.4</v>
      </c>
      <c r="C21" s="23">
        <v>0.8</v>
      </c>
      <c r="D21" s="23">
        <v>15</v>
      </c>
      <c r="E21" s="27">
        <v>0</v>
      </c>
      <c r="F21" s="24">
        <v>125</v>
      </c>
      <c r="G21" s="62">
        <f t="shared" si="0"/>
        <v>10.668858835068535</v>
      </c>
      <c r="H21" s="62">
        <f t="shared" si="1"/>
        <v>8.5350870680548283</v>
      </c>
      <c r="I21" s="63">
        <f t="shared" si="9"/>
        <v>125</v>
      </c>
      <c r="J21" s="63">
        <f t="shared" si="2"/>
        <v>50.666573796715547</v>
      </c>
      <c r="K21" s="62">
        <f t="shared" si="3"/>
        <v>0.67525487917764704</v>
      </c>
      <c r="L21" s="62">
        <f t="shared" si="4"/>
        <v>0.75999860695073318</v>
      </c>
      <c r="M21" s="64">
        <f t="shared" si="10"/>
        <v>0.75999860695073318</v>
      </c>
      <c r="P21" s="6"/>
      <c r="Q21" s="6"/>
      <c r="R21" s="6"/>
      <c r="S21" s="6"/>
      <c r="T21" s="6"/>
      <c r="U21" s="6"/>
      <c r="V21" s="3"/>
      <c r="W21" s="1"/>
      <c r="X21" s="46">
        <f t="shared" si="5"/>
        <v>19231.048891982104</v>
      </c>
      <c r="Y21" s="46">
        <f t="shared" si="6"/>
        <v>3.3279516036529432E-3</v>
      </c>
      <c r="Z21" s="46">
        <f t="shared" si="7"/>
        <v>3.6275660258494484E-2</v>
      </c>
      <c r="AA21" s="46">
        <f t="shared" si="7"/>
        <v>2.6003190172419522E-2</v>
      </c>
      <c r="AB21" s="46">
        <f t="shared" si="7"/>
        <v>2.7095549430539476E-2</v>
      </c>
      <c r="AC21" s="46">
        <f t="shared" si="7"/>
        <v>2.6955587607524895E-2</v>
      </c>
      <c r="AD21" s="46">
        <f t="shared" si="7"/>
        <v>2.6973123704002858E-2</v>
      </c>
      <c r="AE21" s="46">
        <f t="shared" si="7"/>
        <v>2.6970920350990989E-2</v>
      </c>
      <c r="AF21" s="47">
        <f t="shared" si="8"/>
        <v>2.6970920350990989E-2</v>
      </c>
    </row>
    <row r="22" spans="1:32">
      <c r="A22" s="19" t="s">
        <v>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30">
        <v>60</v>
      </c>
      <c r="P22" s="6"/>
      <c r="Q22" s="6"/>
      <c r="R22" s="6"/>
      <c r="S22" s="6"/>
      <c r="T22" s="6"/>
      <c r="U22" s="6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22"/>
      <c r="B23" s="22"/>
      <c r="C23" s="22"/>
      <c r="D23" s="22"/>
      <c r="E23" s="22"/>
      <c r="F23" s="22"/>
      <c r="G23" s="22"/>
      <c r="H23" s="22"/>
      <c r="I23" s="22"/>
      <c r="J23" s="25"/>
      <c r="K23" s="26"/>
      <c r="L23" s="27"/>
      <c r="M23" s="27"/>
      <c r="N23" s="42"/>
      <c r="P23" s="6"/>
      <c r="Q23" s="6"/>
      <c r="R23" s="6"/>
      <c r="S23" s="6"/>
      <c r="T23" s="6"/>
      <c r="U23" s="6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22"/>
      <c r="B24" s="22"/>
      <c r="C24" s="22"/>
      <c r="D24" s="22"/>
      <c r="E24" s="22"/>
      <c r="F24" s="22"/>
      <c r="G24" s="22"/>
      <c r="H24" s="22"/>
      <c r="I24" s="22"/>
      <c r="J24" s="25"/>
      <c r="K24" s="26"/>
      <c r="L24" s="27" t="s">
        <v>47</v>
      </c>
      <c r="M24" s="32">
        <f>SUM(M9:M22)</f>
        <v>105.48868412104615</v>
      </c>
      <c r="P24" s="6"/>
      <c r="Q24" s="12"/>
      <c r="R24" s="12"/>
      <c r="S24" s="12"/>
      <c r="T24" s="12"/>
      <c r="U24" s="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>
      <c r="A25" s="1"/>
      <c r="B25" s="1"/>
      <c r="C25" s="1"/>
      <c r="D25" s="1"/>
      <c r="E25" s="1"/>
      <c r="F25" s="1"/>
      <c r="G25" s="1"/>
      <c r="H25" s="1"/>
      <c r="I25" s="1"/>
      <c r="J25" s="4"/>
      <c r="K25" s="5"/>
      <c r="L25" s="6"/>
      <c r="M25" s="6"/>
      <c r="N25" s="6"/>
      <c r="O25" s="7"/>
      <c r="P25" s="6"/>
      <c r="Q25" s="12"/>
      <c r="R25" s="12"/>
      <c r="S25" s="12"/>
      <c r="T25" s="12"/>
      <c r="U25" s="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1"/>
      <c r="B26" s="2"/>
      <c r="C26" s="2"/>
      <c r="D26" s="1"/>
      <c r="E26" s="1"/>
      <c r="F26" s="1"/>
      <c r="G26" s="1"/>
      <c r="H26" s="1"/>
      <c r="I26" s="1"/>
      <c r="J26" s="33"/>
      <c r="K26" s="34"/>
      <c r="L26" s="35"/>
      <c r="M26" s="36"/>
      <c r="N26" s="7"/>
      <c r="O26" s="7"/>
      <c r="P26" s="6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9"/>
      <c r="B27" s="13"/>
      <c r="C27" s="13"/>
      <c r="D27" s="14"/>
      <c r="E27" s="14"/>
      <c r="F27" s="14"/>
      <c r="G27" s="14"/>
      <c r="H27" s="13"/>
      <c r="I27" s="13"/>
      <c r="J27" s="37"/>
      <c r="K27" s="38"/>
      <c r="L27" s="38"/>
      <c r="M27" s="39"/>
      <c r="P27" s="15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9"/>
      <c r="B28" s="9"/>
      <c r="C28" s="9"/>
      <c r="D28" s="9"/>
      <c r="E28" s="9"/>
      <c r="F28" s="9"/>
      <c r="G28" s="9"/>
      <c r="H28" s="9"/>
      <c r="I28" s="9"/>
      <c r="J28" s="40"/>
      <c r="K28" s="41"/>
      <c r="L28" s="38"/>
      <c r="M28" s="39"/>
      <c r="P28" s="15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/>
      <c r="P29" s="15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>
      <c r="A32" s="8"/>
      <c r="B32" s="16"/>
      <c r="C32" s="16"/>
      <c r="D32" s="17"/>
      <c r="E32" s="17"/>
      <c r="F32" s="17"/>
      <c r="G32" s="17"/>
      <c r="H32" s="16"/>
      <c r="I32" s="16"/>
      <c r="J32" s="13"/>
      <c r="K32" s="5"/>
      <c r="L32" s="6"/>
      <c r="M32" s="6"/>
      <c r="N32" s="6"/>
      <c r="O32" s="6"/>
      <c r="P32" s="9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8"/>
      <c r="B33" s="8"/>
      <c r="C33" s="8"/>
      <c r="D33" s="8"/>
      <c r="E33" s="8"/>
      <c r="F33" s="8"/>
      <c r="G33" s="8"/>
      <c r="H33" s="8"/>
      <c r="I33" s="8"/>
      <c r="J33" s="9"/>
      <c r="K33" s="9"/>
      <c r="L33" s="9"/>
      <c r="M33" s="9"/>
      <c r="N33" s="9"/>
      <c r="O33" s="9"/>
      <c r="P33" s="9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8"/>
      <c r="B34" s="8"/>
      <c r="C34" s="8"/>
      <c r="D34" s="8"/>
      <c r="E34" s="8"/>
      <c r="F34" s="8"/>
      <c r="G34" s="8"/>
      <c r="H34" s="8"/>
      <c r="I34" s="8"/>
      <c r="J34" s="9"/>
      <c r="K34" s="9"/>
      <c r="L34" s="9"/>
      <c r="M34" s="9"/>
      <c r="N34" s="9"/>
      <c r="O34" s="9"/>
      <c r="P34" s="9"/>
      <c r="Q34" s="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</sheetData>
  <phoneticPr fontId="1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U78"/>
  <sheetViews>
    <sheetView tabSelected="1" workbookViewId="0"/>
  </sheetViews>
  <sheetFormatPr defaultRowHeight="12.75"/>
  <cols>
    <col min="1" max="1" width="6.125" style="1" customWidth="1"/>
    <col min="2" max="2" width="6.625" style="1" customWidth="1"/>
    <col min="3" max="3" width="6.5" style="1" customWidth="1"/>
    <col min="4" max="4" width="5.375" style="1" customWidth="1"/>
    <col min="5" max="5" width="5.875" style="1" customWidth="1"/>
    <col min="6" max="6" width="6.125" style="1" customWidth="1"/>
    <col min="7" max="7" width="7.375" style="1" customWidth="1"/>
    <col min="8" max="8" width="7.125" style="1" customWidth="1"/>
    <col min="9" max="9" width="7.25" style="1" customWidth="1"/>
    <col min="10" max="12" width="6.375" style="1" customWidth="1"/>
    <col min="13" max="13" width="6.625" style="1" customWidth="1"/>
    <col min="14" max="14" width="8" style="1" customWidth="1"/>
    <col min="15" max="15" width="7.125" style="1" customWidth="1"/>
    <col min="16" max="16" width="8.125" style="1" customWidth="1"/>
    <col min="17" max="17" width="7.625" style="1" customWidth="1"/>
    <col min="18" max="18" width="6.75" style="1" customWidth="1"/>
    <col min="19" max="19" width="0.5" style="1" hidden="1" customWidth="1"/>
    <col min="20" max="20" width="7.875" style="1" customWidth="1"/>
    <col min="21" max="22" width="5" style="1" customWidth="1"/>
    <col min="23" max="23" width="8.875" style="1" customWidth="1"/>
    <col min="24" max="24" width="6" style="71" customWidth="1"/>
    <col min="25" max="25" width="5.75" style="1" customWidth="1"/>
    <col min="26" max="26" width="6.25" style="1" customWidth="1"/>
    <col min="27" max="28" width="5.75" style="1" customWidth="1"/>
    <col min="29" max="30" width="5.625" style="1" customWidth="1"/>
    <col min="31" max="31" width="6.375" style="1" customWidth="1"/>
    <col min="32" max="32" width="6" style="1" customWidth="1"/>
    <col min="33" max="34" width="6.375" style="1" customWidth="1"/>
    <col min="35" max="35" width="7.75" style="1" customWidth="1"/>
    <col min="36" max="36" width="6.375" style="1" customWidth="1"/>
    <col min="37" max="37" width="5.5" style="1" customWidth="1"/>
    <col min="38" max="16384" width="9" style="1"/>
  </cols>
  <sheetData>
    <row r="1" spans="1:47">
      <c r="A1" s="116" t="s">
        <v>155</v>
      </c>
    </row>
    <row r="2" spans="1:47">
      <c r="A2" s="116" t="s">
        <v>0</v>
      </c>
      <c r="B2" s="117"/>
      <c r="C2" s="117"/>
      <c r="D2" s="117"/>
      <c r="E2" s="117"/>
      <c r="F2" s="117"/>
      <c r="G2" s="116" t="s">
        <v>1</v>
      </c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47" ht="15">
      <c r="A3" s="118" t="s">
        <v>2</v>
      </c>
      <c r="B3" s="119">
        <v>7</v>
      </c>
      <c r="C3" s="120" t="s">
        <v>136</v>
      </c>
      <c r="D3" s="117"/>
      <c r="E3" s="117"/>
      <c r="F3" s="117"/>
      <c r="G3" s="117"/>
      <c r="H3" s="118" t="s">
        <v>4</v>
      </c>
      <c r="I3" s="121">
        <f>B3/2+B4/2</f>
        <v>9.5</v>
      </c>
      <c r="J3" s="122" t="s">
        <v>136</v>
      </c>
      <c r="K3" s="117"/>
      <c r="L3" s="116" t="s">
        <v>52</v>
      </c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47" ht="15.75">
      <c r="A4" s="118" t="s">
        <v>6</v>
      </c>
      <c r="B4" s="119">
        <v>12</v>
      </c>
      <c r="C4" s="120" t="s">
        <v>136</v>
      </c>
      <c r="D4" s="117"/>
      <c r="E4" s="117"/>
      <c r="F4" s="117"/>
      <c r="G4" s="117"/>
      <c r="H4" s="118" t="s">
        <v>7</v>
      </c>
      <c r="I4" s="123">
        <f>1/(0.0000002*I3^6 - 0.00003*I3^5 - 0.0033*I3^4 + 0.8477*I3^3 + 134.87*I3^2 + 7340.5*I3 + 145233)</f>
        <v>4.3890928867846192E-6</v>
      </c>
      <c r="J4" s="124" t="s">
        <v>137</v>
      </c>
      <c r="K4" s="117"/>
      <c r="L4" s="116" t="s">
        <v>9</v>
      </c>
      <c r="M4" s="117"/>
      <c r="N4" s="117"/>
      <c r="O4" s="117" t="s">
        <v>152</v>
      </c>
      <c r="P4" s="117"/>
      <c r="Q4" s="117"/>
      <c r="R4" s="117"/>
      <c r="S4" s="117"/>
      <c r="T4" s="117"/>
      <c r="U4" s="117"/>
      <c r="V4" s="117"/>
      <c r="W4" s="44"/>
      <c r="X4" s="72"/>
    </row>
    <row r="5" spans="1:47" ht="15">
      <c r="A5" s="118" t="s">
        <v>10</v>
      </c>
      <c r="B5" s="119">
        <v>0.05</v>
      </c>
      <c r="C5" s="125" t="s">
        <v>11</v>
      </c>
      <c r="D5" s="117"/>
      <c r="E5" s="117"/>
      <c r="F5" s="117"/>
      <c r="G5" s="117"/>
      <c r="H5" s="57" t="s">
        <v>12</v>
      </c>
      <c r="I5" s="126">
        <f>0.00000000001*I3^6-0.000000003*I3^5+0.0000002*I3^4-0.0000001*I3^3-0.0034*I3^2-0.4643*I3+1034.7</f>
        <v>1029.9836184916378</v>
      </c>
      <c r="J5" s="124" t="s">
        <v>138</v>
      </c>
      <c r="K5" s="117"/>
      <c r="L5" s="116" t="s">
        <v>14</v>
      </c>
      <c r="M5" s="116" t="s">
        <v>51</v>
      </c>
      <c r="N5" s="116"/>
      <c r="O5" s="116"/>
      <c r="P5" s="116"/>
      <c r="Q5" s="116"/>
      <c r="R5" s="116"/>
      <c r="S5" s="116"/>
      <c r="T5" s="116"/>
      <c r="U5" s="116"/>
      <c r="V5" s="116"/>
      <c r="W5" s="29"/>
      <c r="X5" s="73"/>
    </row>
    <row r="6" spans="1:47">
      <c r="A6" s="127"/>
      <c r="B6" s="128">
        <v>0</v>
      </c>
      <c r="C6" s="129"/>
      <c r="D6" s="117"/>
      <c r="E6" s="117"/>
      <c r="F6" s="117"/>
      <c r="G6" s="117"/>
      <c r="H6" s="118" t="s">
        <v>17</v>
      </c>
      <c r="I6" s="130">
        <f>-0.00000000000003*I3^6+0.000000000006*I3^5-0.0000000004*I3^4-0.000000003*I3^3+0.00001*I3^2+0.0008*I3+3.8982</f>
        <v>3.9066971120658058</v>
      </c>
      <c r="J6" s="124" t="s">
        <v>18</v>
      </c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</row>
    <row r="7" spans="1:47">
      <c r="A7" s="117"/>
      <c r="B7" s="131"/>
      <c r="C7" s="131"/>
      <c r="D7" s="131"/>
      <c r="E7" s="131"/>
      <c r="F7" s="131"/>
      <c r="G7" s="131"/>
      <c r="H7" s="117"/>
      <c r="I7" s="117"/>
      <c r="J7" s="117"/>
      <c r="K7" s="117"/>
      <c r="L7" s="117" t="s">
        <v>86</v>
      </c>
      <c r="M7" s="117"/>
      <c r="N7" s="117"/>
      <c r="O7" s="117"/>
      <c r="P7" s="117" t="s">
        <v>87</v>
      </c>
      <c r="Q7" s="117"/>
      <c r="R7" s="117"/>
      <c r="S7" s="117"/>
      <c r="T7" s="117"/>
      <c r="U7" s="117"/>
      <c r="V7" s="117"/>
    </row>
    <row r="8" spans="1:47" ht="15.75">
      <c r="A8" s="132" t="s">
        <v>19</v>
      </c>
      <c r="B8" s="132" t="s">
        <v>148</v>
      </c>
      <c r="C8" s="132" t="s">
        <v>20</v>
      </c>
      <c r="D8" s="132" t="s">
        <v>21</v>
      </c>
      <c r="E8" s="65" t="s">
        <v>135</v>
      </c>
      <c r="F8" s="132" t="s">
        <v>23</v>
      </c>
      <c r="G8" s="132" t="s">
        <v>26</v>
      </c>
      <c r="H8" s="132" t="s">
        <v>24</v>
      </c>
      <c r="I8" s="132" t="s">
        <v>139</v>
      </c>
      <c r="J8" s="132" t="s">
        <v>140</v>
      </c>
      <c r="K8" s="132" t="s">
        <v>27</v>
      </c>
      <c r="L8" s="132" t="s">
        <v>28</v>
      </c>
      <c r="M8" s="132" t="s">
        <v>29</v>
      </c>
      <c r="N8" s="132" t="s">
        <v>143</v>
      </c>
      <c r="O8" s="132" t="s">
        <v>141</v>
      </c>
      <c r="P8" s="132" t="s">
        <v>144</v>
      </c>
      <c r="Q8" s="132" t="s">
        <v>145</v>
      </c>
      <c r="R8" s="132" t="s">
        <v>146</v>
      </c>
      <c r="S8" s="132"/>
      <c r="T8" s="132" t="s">
        <v>147</v>
      </c>
      <c r="U8" s="132" t="s">
        <v>142</v>
      </c>
      <c r="V8" s="132" t="s">
        <v>105</v>
      </c>
      <c r="X8" s="74">
        <v>20</v>
      </c>
      <c r="Y8" s="74">
        <v>25</v>
      </c>
      <c r="Z8" s="74">
        <v>32</v>
      </c>
      <c r="AA8" s="74">
        <v>40</v>
      </c>
      <c r="AB8" s="74">
        <v>50</v>
      </c>
      <c r="AC8" s="74">
        <v>63</v>
      </c>
      <c r="AD8" s="74">
        <v>75</v>
      </c>
      <c r="AE8" s="77">
        <v>90</v>
      </c>
      <c r="AF8" s="71">
        <v>110</v>
      </c>
      <c r="AG8" s="71">
        <v>125</v>
      </c>
      <c r="AH8" s="71">
        <v>160</v>
      </c>
      <c r="AI8" s="71"/>
      <c r="AJ8" s="71"/>
      <c r="AK8" s="78" t="s">
        <v>31</v>
      </c>
      <c r="AL8" s="78" t="s">
        <v>32</v>
      </c>
      <c r="AM8" s="78"/>
      <c r="AN8" s="78"/>
      <c r="AO8" s="78"/>
      <c r="AP8" s="78"/>
      <c r="AQ8" s="78"/>
      <c r="AR8" s="78"/>
      <c r="AS8" s="78" t="s">
        <v>33</v>
      </c>
      <c r="AT8" s="71"/>
      <c r="AU8" s="71"/>
    </row>
    <row r="9" spans="1:47">
      <c r="A9" s="119" t="s">
        <v>75</v>
      </c>
      <c r="B9" s="133">
        <v>4.8</v>
      </c>
      <c r="C9" s="134">
        <v>1</v>
      </c>
      <c r="D9" s="134">
        <v>6</v>
      </c>
      <c r="E9" s="135">
        <v>6.5</v>
      </c>
      <c r="F9" s="136">
        <v>32</v>
      </c>
      <c r="G9" s="137">
        <f>VLOOKUP(F9,$B$65:$D$78,3,FALSE)</f>
        <v>26.18181818181818</v>
      </c>
      <c r="H9" s="138">
        <f t="shared" ref="H9:H29" si="0">ABS(B9/$I$6/($B$4-$B$3))</f>
        <v>0.24573187336050367</v>
      </c>
      <c r="I9" s="138">
        <f t="shared" ref="I9:I29" si="1">H9*C9</f>
        <v>0.24573187336050367</v>
      </c>
      <c r="J9" s="139">
        <f>I9/$I$5*3600</f>
        <v>0.85888234357874438</v>
      </c>
      <c r="K9" s="137">
        <f t="shared" ref="K9:K29" si="2">AS9/(G9/1000)*$I$5*L9*L9/2</f>
        <v>181.00927566096618</v>
      </c>
      <c r="L9" s="138">
        <f t="shared" ref="L9:L29" si="3">I9/$I$5/(PI()*G9*G9/4)*1000000</f>
        <v>0.44314074910793788</v>
      </c>
      <c r="M9" s="138">
        <f t="shared" ref="M9:M29" si="4">K9*D9/1000</f>
        <v>1.0860556539657971</v>
      </c>
      <c r="N9" s="138">
        <f>M9+E9*$I$5*L9*L9/2000</f>
        <v>1.7434062385309805</v>
      </c>
      <c r="O9" s="140">
        <v>2.5</v>
      </c>
      <c r="P9" s="126">
        <f>$I$5/1000*(J9/O9)^2*100</f>
        <v>12.1567545955506</v>
      </c>
      <c r="Q9" s="126">
        <v>16.89</v>
      </c>
      <c r="R9" s="126">
        <f>N9+P9+Q9</f>
        <v>30.790160834081583</v>
      </c>
      <c r="S9" s="126">
        <f>$N$44-SUM(M33:$M$44)</f>
        <v>0</v>
      </c>
      <c r="T9" s="126">
        <f>S9+10</f>
        <v>10</v>
      </c>
      <c r="U9" s="141">
        <f t="shared" ref="U9:U28" si="5">MAX(VLOOKUP(F9,$B$65:$C$78,2,FALSE),20)</f>
        <v>25</v>
      </c>
      <c r="V9" s="141">
        <f>'ZAWORY MSV'!E18</f>
        <v>2</v>
      </c>
      <c r="X9" s="71">
        <f t="shared" ref="X9:AH9" si="6">IF($F9=X$8,PI()*$G9^2/4/10^6*$D9,0)</f>
        <v>0</v>
      </c>
      <c r="Y9" s="71">
        <f t="shared" si="6"/>
        <v>0</v>
      </c>
      <c r="Z9" s="71">
        <f t="shared" si="6"/>
        <v>3.2302842280084927E-3</v>
      </c>
      <c r="AA9" s="71">
        <f t="shared" si="6"/>
        <v>0</v>
      </c>
      <c r="AB9" s="71">
        <f t="shared" si="6"/>
        <v>0</v>
      </c>
      <c r="AC9" s="71">
        <f t="shared" si="6"/>
        <v>0</v>
      </c>
      <c r="AD9" s="71">
        <f t="shared" si="6"/>
        <v>0</v>
      </c>
      <c r="AE9" s="71">
        <f t="shared" si="6"/>
        <v>0</v>
      </c>
      <c r="AF9" s="71">
        <f t="shared" si="6"/>
        <v>0</v>
      </c>
      <c r="AG9" s="71">
        <f t="shared" si="6"/>
        <v>0</v>
      </c>
      <c r="AH9" s="71">
        <f t="shared" si="6"/>
        <v>0</v>
      </c>
      <c r="AI9" s="71"/>
      <c r="AJ9" s="71"/>
      <c r="AK9" s="83">
        <f t="shared" ref="AK9:AK29" si="7">L9*G9/1000/$I$4</f>
        <v>2643.4233271828402</v>
      </c>
      <c r="AL9" s="82">
        <f t="shared" ref="AL9:AL29" si="8">64/AK9</f>
        <v>2.4211029441208093E-2</v>
      </c>
      <c r="AM9" s="82">
        <f t="shared" ref="AM9:AR18" si="9">(1/(-2*LOG(2.51/$AK9/AL9^0.5+$B$5/$G9/3.71)))^2</f>
        <v>5.2637383569471646E-2</v>
      </c>
      <c r="AN9" s="82">
        <f t="shared" si="9"/>
        <v>4.5961879271484131E-2</v>
      </c>
      <c r="AO9" s="82">
        <f t="shared" si="9"/>
        <v>4.7015764662653524E-2</v>
      </c>
      <c r="AP9" s="82">
        <f t="shared" si="9"/>
        <v>4.683654258538044E-2</v>
      </c>
      <c r="AQ9" s="82">
        <f t="shared" si="9"/>
        <v>4.6866648774408305E-2</v>
      </c>
      <c r="AR9" s="82">
        <f t="shared" si="9"/>
        <v>4.6861580963122366E-2</v>
      </c>
      <c r="AS9" s="82">
        <f t="shared" ref="AS9:AS29" si="10">IF((AK9&lt;2300),AL9,AR9)</f>
        <v>4.6861580963122366E-2</v>
      </c>
      <c r="AT9" s="71"/>
      <c r="AU9" s="71"/>
    </row>
    <row r="10" spans="1:47">
      <c r="A10" s="119" t="s">
        <v>76</v>
      </c>
      <c r="B10" s="133">
        <v>3.2</v>
      </c>
      <c r="C10" s="134">
        <v>1</v>
      </c>
      <c r="D10" s="134">
        <v>6</v>
      </c>
      <c r="E10" s="135">
        <v>1</v>
      </c>
      <c r="F10" s="136">
        <v>25</v>
      </c>
      <c r="G10" s="137">
        <f t="shared" ref="G10:G29" si="11">VLOOKUP(F10,$B$65:$D$78,3,FALSE)</f>
        <v>20.454545454545453</v>
      </c>
      <c r="H10" s="138">
        <f t="shared" si="0"/>
        <v>0.16382124890700245</v>
      </c>
      <c r="I10" s="138">
        <f t="shared" si="1"/>
        <v>0.16382124890700245</v>
      </c>
      <c r="J10" s="139">
        <f t="shared" ref="J10:J29" si="12">I10/$I$5*3600</f>
        <v>0.57258822905249618</v>
      </c>
      <c r="K10" s="137">
        <f t="shared" si="2"/>
        <v>167.35772731481319</v>
      </c>
      <c r="L10" s="138">
        <f t="shared" si="3"/>
        <v>0.48402786889229704</v>
      </c>
      <c r="M10" s="138">
        <f t="shared" si="4"/>
        <v>1.0041463638888792</v>
      </c>
      <c r="N10" s="138">
        <f t="shared" ref="N10:N29" si="13">M10+E10*$I$5*L10*L10/2000</f>
        <v>1.1248001785347743</v>
      </c>
      <c r="O10" s="140">
        <v>1.6</v>
      </c>
      <c r="P10" s="126">
        <f t="shared" ref="P10:P12" si="14">$I$5/1000*(J10/O10)^2*100</f>
        <v>13.190922955241536</v>
      </c>
      <c r="Q10" s="126">
        <v>12.45</v>
      </c>
      <c r="R10" s="126">
        <f t="shared" ref="R10:R29" si="15">N10+P10+Q10</f>
        <v>26.765723133776312</v>
      </c>
      <c r="S10" s="126">
        <f>$N$44-SUM(M34:$M$44)-R10</f>
        <v>4.0244377003052634</v>
      </c>
      <c r="T10" s="126">
        <f t="shared" ref="T10:T29" si="16">S10+10</f>
        <v>14.024437700305263</v>
      </c>
      <c r="U10" s="141">
        <f t="shared" si="5"/>
        <v>20</v>
      </c>
      <c r="V10" s="141">
        <f>'ZAWORY MSV'!E19</f>
        <v>2</v>
      </c>
      <c r="X10" s="71">
        <f t="shared" ref="X10:AG19" si="17">IF($F10=X$8,PI()*$G10^2/4/10^6*$D10,0)</f>
        <v>0</v>
      </c>
      <c r="Y10" s="71">
        <f t="shared" si="17"/>
        <v>1.97160902588409E-3</v>
      </c>
      <c r="Z10" s="71">
        <f t="shared" si="17"/>
        <v>0</v>
      </c>
      <c r="AA10" s="71">
        <f t="shared" si="17"/>
        <v>0</v>
      </c>
      <c r="AB10" s="71">
        <f t="shared" si="17"/>
        <v>0</v>
      </c>
      <c r="AC10" s="71">
        <f t="shared" si="17"/>
        <v>0</v>
      </c>
      <c r="AD10" s="71">
        <f t="shared" si="17"/>
        <v>0</v>
      </c>
      <c r="AE10" s="71">
        <f t="shared" si="17"/>
        <v>0</v>
      </c>
      <c r="AF10" s="71">
        <f t="shared" si="17"/>
        <v>0</v>
      </c>
      <c r="AG10" s="71">
        <f t="shared" si="17"/>
        <v>0</v>
      </c>
      <c r="AH10" s="71">
        <f t="shared" ref="AH10:AH29" si="18">IF($F10=AH$8,PI()*$G10^2/4/10^6*$D10,0)</f>
        <v>0</v>
      </c>
      <c r="AI10" s="71"/>
      <c r="AJ10" s="71"/>
      <c r="AK10" s="83">
        <f t="shared" si="7"/>
        <v>2255.7212391960243</v>
      </c>
      <c r="AL10" s="82">
        <f t="shared" si="8"/>
        <v>2.8372300126415728E-2</v>
      </c>
      <c r="AM10" s="82">
        <f t="shared" si="9"/>
        <v>5.4652761692099219E-2</v>
      </c>
      <c r="AN10" s="82">
        <f t="shared" si="9"/>
        <v>4.8682984723142447E-2</v>
      </c>
      <c r="AO10" s="82">
        <f t="shared" si="9"/>
        <v>4.9648366979125405E-2</v>
      </c>
      <c r="AP10" s="82">
        <f t="shared" si="9"/>
        <v>4.9482004645829844E-2</v>
      </c>
      <c r="AQ10" s="82">
        <f t="shared" si="9"/>
        <v>4.9510368831572733E-2</v>
      </c>
      <c r="AR10" s="82">
        <f t="shared" si="9"/>
        <v>4.9505523982980623E-2</v>
      </c>
      <c r="AS10" s="82">
        <f t="shared" si="10"/>
        <v>2.8372300126415728E-2</v>
      </c>
      <c r="AT10" s="71"/>
      <c r="AU10" s="71"/>
    </row>
    <row r="11" spans="1:47">
      <c r="A11" s="119" t="s">
        <v>77</v>
      </c>
      <c r="B11" s="133">
        <v>3.4</v>
      </c>
      <c r="C11" s="134">
        <v>1</v>
      </c>
      <c r="D11" s="134">
        <v>6</v>
      </c>
      <c r="E11" s="135">
        <v>1</v>
      </c>
      <c r="F11" s="136">
        <v>25</v>
      </c>
      <c r="G11" s="137">
        <f t="shared" si="11"/>
        <v>20.454545454545453</v>
      </c>
      <c r="H11" s="138">
        <f t="shared" si="0"/>
        <v>0.17406007696369011</v>
      </c>
      <c r="I11" s="138">
        <f t="shared" si="1"/>
        <v>0.17406007696369011</v>
      </c>
      <c r="J11" s="139">
        <f t="shared" si="12"/>
        <v>0.60837499336827727</v>
      </c>
      <c r="K11" s="137">
        <f t="shared" si="2"/>
        <v>323.91507483834198</v>
      </c>
      <c r="L11" s="138">
        <f t="shared" si="3"/>
        <v>0.5142796106980656</v>
      </c>
      <c r="M11" s="138">
        <f t="shared" si="4"/>
        <v>1.943490449030052</v>
      </c>
      <c r="N11" s="138">
        <f t="shared" si="13"/>
        <v>2.0796972944701446</v>
      </c>
      <c r="O11" s="140">
        <v>1.6</v>
      </c>
      <c r="P11" s="126">
        <f t="shared" si="14"/>
        <v>14.891315367440638</v>
      </c>
      <c r="Q11" s="126">
        <v>14.01</v>
      </c>
      <c r="R11" s="126">
        <f t="shared" si="15"/>
        <v>30.981012661910782</v>
      </c>
      <c r="S11" s="126">
        <f>$N$44-SUM(M35:$M$44)-R11</f>
        <v>9.3978742565147826</v>
      </c>
      <c r="T11" s="126">
        <f t="shared" si="16"/>
        <v>19.397874256514783</v>
      </c>
      <c r="U11" s="141">
        <f t="shared" si="5"/>
        <v>20</v>
      </c>
      <c r="V11" s="141">
        <f>'ZAWORY MSV'!E20</f>
        <v>2</v>
      </c>
      <c r="X11" s="71">
        <f t="shared" si="17"/>
        <v>0</v>
      </c>
      <c r="Y11" s="71">
        <f t="shared" si="17"/>
        <v>1.97160902588409E-3</v>
      </c>
      <c r="Z11" s="71">
        <f t="shared" si="17"/>
        <v>0</v>
      </c>
      <c r="AA11" s="71">
        <f t="shared" si="17"/>
        <v>0</v>
      </c>
      <c r="AB11" s="71">
        <f t="shared" si="17"/>
        <v>0</v>
      </c>
      <c r="AC11" s="71">
        <f t="shared" si="17"/>
        <v>0</v>
      </c>
      <c r="AD11" s="71">
        <f t="shared" si="17"/>
        <v>0</v>
      </c>
      <c r="AE11" s="71">
        <f t="shared" si="17"/>
        <v>0</v>
      </c>
      <c r="AF11" s="71">
        <f t="shared" si="17"/>
        <v>0</v>
      </c>
      <c r="AG11" s="71">
        <f t="shared" si="17"/>
        <v>0</v>
      </c>
      <c r="AH11" s="71">
        <f t="shared" si="18"/>
        <v>0</v>
      </c>
      <c r="AI11" s="71"/>
      <c r="AJ11" s="71"/>
      <c r="AK11" s="83">
        <f t="shared" si="7"/>
        <v>2396.703816645776</v>
      </c>
      <c r="AL11" s="82">
        <f t="shared" si="8"/>
        <v>2.6703341295450093E-2</v>
      </c>
      <c r="AM11" s="82">
        <f t="shared" si="9"/>
        <v>5.4046918361521097E-2</v>
      </c>
      <c r="AN11" s="82">
        <f t="shared" si="9"/>
        <v>4.7796014825624782E-2</v>
      </c>
      <c r="AO11" s="82">
        <f t="shared" si="9"/>
        <v>4.8788165358743515E-2</v>
      </c>
      <c r="AP11" s="82">
        <f t="shared" si="9"/>
        <v>4.8619650883538507E-2</v>
      </c>
      <c r="AQ11" s="82">
        <f t="shared" si="9"/>
        <v>4.8647953790630263E-2</v>
      </c>
      <c r="AR11" s="82">
        <f t="shared" si="9"/>
        <v>4.8643191172116587E-2</v>
      </c>
      <c r="AS11" s="82">
        <f t="shared" si="10"/>
        <v>4.8643191172116587E-2</v>
      </c>
      <c r="AT11" s="71"/>
      <c r="AU11" s="71"/>
    </row>
    <row r="12" spans="1:47">
      <c r="A12" s="119" t="s">
        <v>78</v>
      </c>
      <c r="B12" s="133">
        <v>3.4</v>
      </c>
      <c r="C12" s="134">
        <v>1</v>
      </c>
      <c r="D12" s="134">
        <v>6</v>
      </c>
      <c r="E12" s="135">
        <v>1</v>
      </c>
      <c r="F12" s="136">
        <v>25</v>
      </c>
      <c r="G12" s="137">
        <f t="shared" si="11"/>
        <v>20.454545454545453</v>
      </c>
      <c r="H12" s="138">
        <f t="shared" si="0"/>
        <v>0.17406007696369011</v>
      </c>
      <c r="I12" s="138">
        <f t="shared" si="1"/>
        <v>0.17406007696369011</v>
      </c>
      <c r="J12" s="139">
        <f t="shared" si="12"/>
        <v>0.60837499336827727</v>
      </c>
      <c r="K12" s="137">
        <f t="shared" si="2"/>
        <v>323.91507483834198</v>
      </c>
      <c r="L12" s="138">
        <f t="shared" si="3"/>
        <v>0.5142796106980656</v>
      </c>
      <c r="M12" s="138">
        <f t="shared" si="4"/>
        <v>1.943490449030052</v>
      </c>
      <c r="N12" s="138">
        <f t="shared" si="13"/>
        <v>2.0796972944701446</v>
      </c>
      <c r="O12" s="140">
        <v>1.6</v>
      </c>
      <c r="P12" s="126">
        <f t="shared" si="14"/>
        <v>14.891315367440638</v>
      </c>
      <c r="Q12" s="126">
        <v>14.01</v>
      </c>
      <c r="R12" s="126">
        <f t="shared" si="15"/>
        <v>30.981012661910782</v>
      </c>
      <c r="S12" s="126">
        <f>$N$44-SUM(M36:$M$44)-R12</f>
        <v>19.729276955002959</v>
      </c>
      <c r="T12" s="126">
        <f t="shared" si="16"/>
        <v>29.729276955002959</v>
      </c>
      <c r="U12" s="141">
        <f t="shared" si="5"/>
        <v>20</v>
      </c>
      <c r="V12" s="141">
        <f>'ZAWORY MSV'!E21</f>
        <v>2</v>
      </c>
      <c r="X12" s="71">
        <f t="shared" si="17"/>
        <v>0</v>
      </c>
      <c r="Y12" s="71">
        <f t="shared" si="17"/>
        <v>1.97160902588409E-3</v>
      </c>
      <c r="Z12" s="71">
        <f t="shared" si="17"/>
        <v>0</v>
      </c>
      <c r="AA12" s="71">
        <f t="shared" si="17"/>
        <v>0</v>
      </c>
      <c r="AB12" s="71">
        <f t="shared" si="17"/>
        <v>0</v>
      </c>
      <c r="AC12" s="71">
        <f t="shared" si="17"/>
        <v>0</v>
      </c>
      <c r="AD12" s="71">
        <f t="shared" si="17"/>
        <v>0</v>
      </c>
      <c r="AE12" s="71">
        <f t="shared" si="17"/>
        <v>0</v>
      </c>
      <c r="AF12" s="71">
        <f t="shared" si="17"/>
        <v>0</v>
      </c>
      <c r="AG12" s="71">
        <f t="shared" si="17"/>
        <v>0</v>
      </c>
      <c r="AH12" s="71">
        <f t="shared" si="18"/>
        <v>0</v>
      </c>
      <c r="AI12" s="71"/>
      <c r="AJ12" s="71"/>
      <c r="AK12" s="83">
        <f t="shared" si="7"/>
        <v>2396.703816645776</v>
      </c>
      <c r="AL12" s="82">
        <f t="shared" si="8"/>
        <v>2.6703341295450093E-2</v>
      </c>
      <c r="AM12" s="82">
        <f t="shared" si="9"/>
        <v>5.4046918361521097E-2</v>
      </c>
      <c r="AN12" s="82">
        <f t="shared" si="9"/>
        <v>4.7796014825624782E-2</v>
      </c>
      <c r="AO12" s="82">
        <f t="shared" si="9"/>
        <v>4.8788165358743515E-2</v>
      </c>
      <c r="AP12" s="82">
        <f t="shared" si="9"/>
        <v>4.8619650883538507E-2</v>
      </c>
      <c r="AQ12" s="82">
        <f t="shared" si="9"/>
        <v>4.8647953790630263E-2</v>
      </c>
      <c r="AR12" s="82">
        <f t="shared" si="9"/>
        <v>4.8643191172116587E-2</v>
      </c>
      <c r="AS12" s="82">
        <f t="shared" si="10"/>
        <v>4.8643191172116587E-2</v>
      </c>
      <c r="AT12" s="71"/>
      <c r="AU12" s="71"/>
    </row>
    <row r="13" spans="1:47">
      <c r="A13" s="119" t="s">
        <v>88</v>
      </c>
      <c r="B13" s="133">
        <v>3.4</v>
      </c>
      <c r="C13" s="134">
        <v>1</v>
      </c>
      <c r="D13" s="134">
        <v>6</v>
      </c>
      <c r="E13" s="135">
        <v>1</v>
      </c>
      <c r="F13" s="136">
        <v>25</v>
      </c>
      <c r="G13" s="137">
        <f t="shared" si="11"/>
        <v>20.454545454545453</v>
      </c>
      <c r="H13" s="138">
        <f t="shared" si="0"/>
        <v>0.17406007696369011</v>
      </c>
      <c r="I13" s="138">
        <f t="shared" si="1"/>
        <v>0.17406007696369011</v>
      </c>
      <c r="J13" s="139">
        <f t="shared" si="12"/>
        <v>0.60837499336827727</v>
      </c>
      <c r="K13" s="137">
        <f t="shared" si="2"/>
        <v>323.91507483834198</v>
      </c>
      <c r="L13" s="138">
        <f t="shared" si="3"/>
        <v>0.5142796106980656</v>
      </c>
      <c r="M13" s="138">
        <f t="shared" si="4"/>
        <v>1.943490449030052</v>
      </c>
      <c r="N13" s="138">
        <f t="shared" si="13"/>
        <v>2.0796972944701446</v>
      </c>
      <c r="O13" s="140">
        <v>1.6</v>
      </c>
      <c r="P13" s="126">
        <f t="shared" ref="P13:P28" si="19">$I$5/1000*(J13/O13)^2*100</f>
        <v>14.891315367440638</v>
      </c>
      <c r="Q13" s="126">
        <v>14.01</v>
      </c>
      <c r="R13" s="126">
        <f t="shared" si="15"/>
        <v>30.981012661910782</v>
      </c>
      <c r="S13" s="126">
        <f>$N$44-SUM(M37:$M$44)-R13</f>
        <v>23.641732263823386</v>
      </c>
      <c r="T13" s="126">
        <f t="shared" si="16"/>
        <v>33.641732263823386</v>
      </c>
      <c r="U13" s="141">
        <f t="shared" si="5"/>
        <v>20</v>
      </c>
      <c r="V13" s="141">
        <f>'ZAWORY MSV'!E22</f>
        <v>2</v>
      </c>
      <c r="X13" s="71">
        <f t="shared" si="17"/>
        <v>0</v>
      </c>
      <c r="Y13" s="71">
        <f t="shared" si="17"/>
        <v>1.97160902588409E-3</v>
      </c>
      <c r="Z13" s="71">
        <f t="shared" si="17"/>
        <v>0</v>
      </c>
      <c r="AA13" s="71">
        <f t="shared" si="17"/>
        <v>0</v>
      </c>
      <c r="AB13" s="71">
        <f t="shared" si="17"/>
        <v>0</v>
      </c>
      <c r="AC13" s="71">
        <f t="shared" si="17"/>
        <v>0</v>
      </c>
      <c r="AD13" s="71">
        <f t="shared" si="17"/>
        <v>0</v>
      </c>
      <c r="AE13" s="71">
        <f t="shared" si="17"/>
        <v>0</v>
      </c>
      <c r="AF13" s="71">
        <f t="shared" si="17"/>
        <v>0</v>
      </c>
      <c r="AG13" s="71">
        <f t="shared" si="17"/>
        <v>0</v>
      </c>
      <c r="AH13" s="71">
        <f t="shared" si="18"/>
        <v>0</v>
      </c>
      <c r="AI13" s="71"/>
      <c r="AJ13" s="71"/>
      <c r="AK13" s="83">
        <f t="shared" si="7"/>
        <v>2396.703816645776</v>
      </c>
      <c r="AL13" s="82">
        <f t="shared" si="8"/>
        <v>2.6703341295450093E-2</v>
      </c>
      <c r="AM13" s="82">
        <f t="shared" si="9"/>
        <v>5.4046918361521097E-2</v>
      </c>
      <c r="AN13" s="82">
        <f t="shared" si="9"/>
        <v>4.7796014825624782E-2</v>
      </c>
      <c r="AO13" s="82">
        <f t="shared" si="9"/>
        <v>4.8788165358743515E-2</v>
      </c>
      <c r="AP13" s="82">
        <f t="shared" si="9"/>
        <v>4.8619650883538507E-2</v>
      </c>
      <c r="AQ13" s="82">
        <f t="shared" si="9"/>
        <v>4.8647953790630263E-2</v>
      </c>
      <c r="AR13" s="82">
        <f t="shared" si="9"/>
        <v>4.8643191172116587E-2</v>
      </c>
      <c r="AS13" s="82">
        <f t="shared" si="10"/>
        <v>4.8643191172116587E-2</v>
      </c>
      <c r="AT13" s="71"/>
      <c r="AU13" s="71"/>
    </row>
    <row r="14" spans="1:47">
      <c r="A14" s="119" t="s">
        <v>89</v>
      </c>
      <c r="B14" s="133">
        <v>3.4</v>
      </c>
      <c r="C14" s="134">
        <v>1</v>
      </c>
      <c r="D14" s="134">
        <v>6</v>
      </c>
      <c r="E14" s="135">
        <v>1</v>
      </c>
      <c r="F14" s="136">
        <v>25</v>
      </c>
      <c r="G14" s="137">
        <f t="shared" si="11"/>
        <v>20.454545454545453</v>
      </c>
      <c r="H14" s="138">
        <f t="shared" si="0"/>
        <v>0.17406007696369011</v>
      </c>
      <c r="I14" s="138">
        <f t="shared" si="1"/>
        <v>0.17406007696369011</v>
      </c>
      <c r="J14" s="139">
        <f t="shared" si="12"/>
        <v>0.60837499336827727</v>
      </c>
      <c r="K14" s="137">
        <f t="shared" si="2"/>
        <v>323.91507483834198</v>
      </c>
      <c r="L14" s="138">
        <f t="shared" si="3"/>
        <v>0.5142796106980656</v>
      </c>
      <c r="M14" s="138">
        <f t="shared" si="4"/>
        <v>1.943490449030052</v>
      </c>
      <c r="N14" s="138">
        <f t="shared" si="13"/>
        <v>2.0796972944701446</v>
      </c>
      <c r="O14" s="140">
        <v>1.6</v>
      </c>
      <c r="P14" s="126">
        <f t="shared" si="19"/>
        <v>14.891315367440638</v>
      </c>
      <c r="Q14" s="126">
        <v>14.01</v>
      </c>
      <c r="R14" s="126">
        <f t="shared" si="15"/>
        <v>30.981012661910782</v>
      </c>
      <c r="S14" s="126">
        <f>$N$44-SUM(M38:$M$44)-R14</f>
        <v>27.56883138389324</v>
      </c>
      <c r="T14" s="126">
        <f t="shared" si="16"/>
        <v>37.56883138389324</v>
      </c>
      <c r="U14" s="141">
        <f t="shared" si="5"/>
        <v>20</v>
      </c>
      <c r="V14" s="141">
        <f>'ZAWORY MSV'!E23</f>
        <v>2</v>
      </c>
      <c r="X14" s="71">
        <f t="shared" si="17"/>
        <v>0</v>
      </c>
      <c r="Y14" s="71">
        <f t="shared" si="17"/>
        <v>1.97160902588409E-3</v>
      </c>
      <c r="Z14" s="71">
        <f t="shared" si="17"/>
        <v>0</v>
      </c>
      <c r="AA14" s="71">
        <f t="shared" si="17"/>
        <v>0</v>
      </c>
      <c r="AB14" s="71">
        <f t="shared" si="17"/>
        <v>0</v>
      </c>
      <c r="AC14" s="71">
        <f t="shared" si="17"/>
        <v>0</v>
      </c>
      <c r="AD14" s="71">
        <f t="shared" si="17"/>
        <v>0</v>
      </c>
      <c r="AE14" s="71">
        <f t="shared" si="17"/>
        <v>0</v>
      </c>
      <c r="AF14" s="71">
        <f t="shared" si="17"/>
        <v>0</v>
      </c>
      <c r="AG14" s="71">
        <f t="shared" si="17"/>
        <v>0</v>
      </c>
      <c r="AH14" s="71">
        <f t="shared" si="18"/>
        <v>0</v>
      </c>
      <c r="AI14" s="71"/>
      <c r="AJ14" s="71"/>
      <c r="AK14" s="83">
        <f t="shared" si="7"/>
        <v>2396.703816645776</v>
      </c>
      <c r="AL14" s="82">
        <f t="shared" si="8"/>
        <v>2.6703341295450093E-2</v>
      </c>
      <c r="AM14" s="82">
        <f t="shared" si="9"/>
        <v>5.4046918361521097E-2</v>
      </c>
      <c r="AN14" s="82">
        <f t="shared" si="9"/>
        <v>4.7796014825624782E-2</v>
      </c>
      <c r="AO14" s="82">
        <f t="shared" si="9"/>
        <v>4.8788165358743515E-2</v>
      </c>
      <c r="AP14" s="82">
        <f t="shared" si="9"/>
        <v>4.8619650883538507E-2</v>
      </c>
      <c r="AQ14" s="82">
        <f t="shared" si="9"/>
        <v>4.8647953790630263E-2</v>
      </c>
      <c r="AR14" s="82">
        <f t="shared" si="9"/>
        <v>4.8643191172116587E-2</v>
      </c>
      <c r="AS14" s="82">
        <f t="shared" si="10"/>
        <v>4.8643191172116587E-2</v>
      </c>
      <c r="AT14" s="71"/>
      <c r="AU14" s="71"/>
    </row>
    <row r="15" spans="1:47">
      <c r="A15" s="119" t="s">
        <v>90</v>
      </c>
      <c r="B15" s="133">
        <v>3.4</v>
      </c>
      <c r="C15" s="134">
        <v>1</v>
      </c>
      <c r="D15" s="134">
        <v>6</v>
      </c>
      <c r="E15" s="135">
        <v>1</v>
      </c>
      <c r="F15" s="136">
        <v>25</v>
      </c>
      <c r="G15" s="137">
        <f t="shared" si="11"/>
        <v>20.454545454545453</v>
      </c>
      <c r="H15" s="138">
        <f t="shared" si="0"/>
        <v>0.17406007696369011</v>
      </c>
      <c r="I15" s="138">
        <f t="shared" si="1"/>
        <v>0.17406007696369011</v>
      </c>
      <c r="J15" s="139">
        <f t="shared" si="12"/>
        <v>0.60837499336827727</v>
      </c>
      <c r="K15" s="137">
        <f t="shared" si="2"/>
        <v>323.91507483834198</v>
      </c>
      <c r="L15" s="138">
        <f t="shared" si="3"/>
        <v>0.5142796106980656</v>
      </c>
      <c r="M15" s="138">
        <f t="shared" si="4"/>
        <v>1.943490449030052</v>
      </c>
      <c r="N15" s="138">
        <f t="shared" si="13"/>
        <v>2.0796972944701446</v>
      </c>
      <c r="O15" s="140">
        <v>1.6</v>
      </c>
      <c r="P15" s="126">
        <f t="shared" si="19"/>
        <v>14.891315367440638</v>
      </c>
      <c r="Q15" s="126">
        <v>14.01</v>
      </c>
      <c r="R15" s="126">
        <f t="shared" si="15"/>
        <v>30.981012661910782</v>
      </c>
      <c r="S15" s="126">
        <f>$N$44-SUM(M39:$M$44)-R15</f>
        <v>30.25339309706041</v>
      </c>
      <c r="T15" s="126">
        <f t="shared" si="16"/>
        <v>40.25339309706041</v>
      </c>
      <c r="U15" s="141">
        <f t="shared" si="5"/>
        <v>20</v>
      </c>
      <c r="V15" s="141">
        <f>'ZAWORY MSV'!E24</f>
        <v>2</v>
      </c>
      <c r="X15" s="71">
        <f t="shared" si="17"/>
        <v>0</v>
      </c>
      <c r="Y15" s="71">
        <f t="shared" si="17"/>
        <v>1.97160902588409E-3</v>
      </c>
      <c r="Z15" s="71">
        <f t="shared" si="17"/>
        <v>0</v>
      </c>
      <c r="AA15" s="71">
        <f t="shared" si="17"/>
        <v>0</v>
      </c>
      <c r="AB15" s="71">
        <f t="shared" si="17"/>
        <v>0</v>
      </c>
      <c r="AC15" s="71">
        <f t="shared" si="17"/>
        <v>0</v>
      </c>
      <c r="AD15" s="71">
        <f t="shared" si="17"/>
        <v>0</v>
      </c>
      <c r="AE15" s="71">
        <f t="shared" si="17"/>
        <v>0</v>
      </c>
      <c r="AF15" s="71">
        <f t="shared" si="17"/>
        <v>0</v>
      </c>
      <c r="AG15" s="71">
        <f t="shared" si="17"/>
        <v>0</v>
      </c>
      <c r="AH15" s="71">
        <f t="shared" si="18"/>
        <v>0</v>
      </c>
      <c r="AI15" s="71"/>
      <c r="AJ15" s="71"/>
      <c r="AK15" s="83">
        <f t="shared" si="7"/>
        <v>2396.703816645776</v>
      </c>
      <c r="AL15" s="82">
        <f t="shared" si="8"/>
        <v>2.6703341295450093E-2</v>
      </c>
      <c r="AM15" s="82">
        <f t="shared" si="9"/>
        <v>5.4046918361521097E-2</v>
      </c>
      <c r="AN15" s="82">
        <f t="shared" si="9"/>
        <v>4.7796014825624782E-2</v>
      </c>
      <c r="AO15" s="82">
        <f t="shared" si="9"/>
        <v>4.8788165358743515E-2</v>
      </c>
      <c r="AP15" s="82">
        <f t="shared" si="9"/>
        <v>4.8619650883538507E-2</v>
      </c>
      <c r="AQ15" s="82">
        <f t="shared" si="9"/>
        <v>4.8647953790630263E-2</v>
      </c>
      <c r="AR15" s="82">
        <f t="shared" si="9"/>
        <v>4.8643191172116587E-2</v>
      </c>
      <c r="AS15" s="82">
        <f t="shared" si="10"/>
        <v>4.8643191172116587E-2</v>
      </c>
      <c r="AT15" s="71"/>
      <c r="AU15" s="71"/>
    </row>
    <row r="16" spans="1:47">
      <c r="A16" s="119" t="s">
        <v>91</v>
      </c>
      <c r="B16" s="133">
        <v>3.4</v>
      </c>
      <c r="C16" s="134">
        <v>1</v>
      </c>
      <c r="D16" s="134">
        <v>6</v>
      </c>
      <c r="E16" s="135">
        <v>1</v>
      </c>
      <c r="F16" s="136">
        <v>25</v>
      </c>
      <c r="G16" s="137">
        <f t="shared" si="11"/>
        <v>20.454545454545453</v>
      </c>
      <c r="H16" s="138">
        <f t="shared" si="0"/>
        <v>0.17406007696369011</v>
      </c>
      <c r="I16" s="138">
        <f t="shared" si="1"/>
        <v>0.17406007696369011</v>
      </c>
      <c r="J16" s="139">
        <f t="shared" si="12"/>
        <v>0.60837499336827727</v>
      </c>
      <c r="K16" s="137">
        <f t="shared" si="2"/>
        <v>323.91507483834198</v>
      </c>
      <c r="L16" s="138">
        <f t="shared" si="3"/>
        <v>0.5142796106980656</v>
      </c>
      <c r="M16" s="138">
        <f t="shared" si="4"/>
        <v>1.943490449030052</v>
      </c>
      <c r="N16" s="138">
        <f t="shared" si="13"/>
        <v>2.0796972944701446</v>
      </c>
      <c r="O16" s="140">
        <v>1.6</v>
      </c>
      <c r="P16" s="126">
        <f t="shared" si="19"/>
        <v>14.891315367440638</v>
      </c>
      <c r="Q16" s="126">
        <v>14.01</v>
      </c>
      <c r="R16" s="126">
        <f t="shared" si="15"/>
        <v>30.981012661910782</v>
      </c>
      <c r="S16" s="126">
        <f>$N$44-SUM(M40:$M$44)-R16</f>
        <v>32.309412452747495</v>
      </c>
      <c r="T16" s="126">
        <f t="shared" si="16"/>
        <v>42.309412452747495</v>
      </c>
      <c r="U16" s="141">
        <f t="shared" si="5"/>
        <v>20</v>
      </c>
      <c r="V16" s="141">
        <f>'ZAWORY MSV'!E25</f>
        <v>2</v>
      </c>
      <c r="X16" s="71">
        <f t="shared" si="17"/>
        <v>0</v>
      </c>
      <c r="Y16" s="71">
        <f t="shared" si="17"/>
        <v>1.97160902588409E-3</v>
      </c>
      <c r="Z16" s="71">
        <f t="shared" si="17"/>
        <v>0</v>
      </c>
      <c r="AA16" s="71">
        <f t="shared" si="17"/>
        <v>0</v>
      </c>
      <c r="AB16" s="71">
        <f t="shared" si="17"/>
        <v>0</v>
      </c>
      <c r="AC16" s="71">
        <f t="shared" si="17"/>
        <v>0</v>
      </c>
      <c r="AD16" s="71">
        <f t="shared" si="17"/>
        <v>0</v>
      </c>
      <c r="AE16" s="71">
        <f t="shared" si="17"/>
        <v>0</v>
      </c>
      <c r="AF16" s="71">
        <f t="shared" si="17"/>
        <v>0</v>
      </c>
      <c r="AG16" s="71">
        <f t="shared" si="17"/>
        <v>0</v>
      </c>
      <c r="AH16" s="71">
        <f t="shared" si="18"/>
        <v>0</v>
      </c>
      <c r="AI16" s="71"/>
      <c r="AJ16" s="71"/>
      <c r="AK16" s="83">
        <f t="shared" si="7"/>
        <v>2396.703816645776</v>
      </c>
      <c r="AL16" s="82">
        <f t="shared" si="8"/>
        <v>2.6703341295450093E-2</v>
      </c>
      <c r="AM16" s="82">
        <f t="shared" si="9"/>
        <v>5.4046918361521097E-2</v>
      </c>
      <c r="AN16" s="82">
        <f t="shared" si="9"/>
        <v>4.7796014825624782E-2</v>
      </c>
      <c r="AO16" s="82">
        <f t="shared" si="9"/>
        <v>4.8788165358743515E-2</v>
      </c>
      <c r="AP16" s="82">
        <f t="shared" si="9"/>
        <v>4.8619650883538507E-2</v>
      </c>
      <c r="AQ16" s="82">
        <f t="shared" si="9"/>
        <v>4.8647953790630263E-2</v>
      </c>
      <c r="AR16" s="82">
        <f t="shared" si="9"/>
        <v>4.8643191172116587E-2</v>
      </c>
      <c r="AS16" s="82">
        <f t="shared" si="10"/>
        <v>4.8643191172116587E-2</v>
      </c>
      <c r="AT16" s="71"/>
      <c r="AU16" s="71"/>
    </row>
    <row r="17" spans="1:47">
      <c r="A17" s="119" t="s">
        <v>92</v>
      </c>
      <c r="B17" s="133">
        <v>5.2</v>
      </c>
      <c r="C17" s="134">
        <v>1</v>
      </c>
      <c r="D17" s="134">
        <v>6</v>
      </c>
      <c r="E17" s="135">
        <v>1</v>
      </c>
      <c r="F17" s="136">
        <v>32</v>
      </c>
      <c r="G17" s="137">
        <f t="shared" si="11"/>
        <v>26.18181818181818</v>
      </c>
      <c r="H17" s="138">
        <f t="shared" si="0"/>
        <v>0.26620952947387899</v>
      </c>
      <c r="I17" s="138">
        <f t="shared" si="1"/>
        <v>0.26620952947387899</v>
      </c>
      <c r="J17" s="139">
        <f t="shared" si="12"/>
        <v>0.93045587221030635</v>
      </c>
      <c r="K17" s="137">
        <f t="shared" si="2"/>
        <v>207.63049783102829</v>
      </c>
      <c r="L17" s="138">
        <f t="shared" si="3"/>
        <v>0.48006914486693275</v>
      </c>
      <c r="M17" s="138">
        <f t="shared" si="4"/>
        <v>1.2457829869861698</v>
      </c>
      <c r="N17" s="138">
        <f t="shared" si="13"/>
        <v>1.3644712869771058</v>
      </c>
      <c r="O17" s="140">
        <v>2.5</v>
      </c>
      <c r="P17" s="126">
        <f t="shared" si="19"/>
        <v>14.267302268389248</v>
      </c>
      <c r="Q17" s="126">
        <v>22.13</v>
      </c>
      <c r="R17" s="126">
        <f t="shared" si="15"/>
        <v>37.761773555366354</v>
      </c>
      <c r="S17" s="126">
        <f>$N$44-SUM(M41:$M$44)-R17</f>
        <v>27.169786807390658</v>
      </c>
      <c r="T17" s="126">
        <f t="shared" si="16"/>
        <v>37.169786807390658</v>
      </c>
      <c r="U17" s="141">
        <f t="shared" si="5"/>
        <v>25</v>
      </c>
      <c r="V17" s="141">
        <f>'ZAWORY MSV'!E26</f>
        <v>1</v>
      </c>
      <c r="X17" s="71">
        <f t="shared" si="17"/>
        <v>0</v>
      </c>
      <c r="Y17" s="71">
        <f t="shared" si="17"/>
        <v>0</v>
      </c>
      <c r="Z17" s="71">
        <f t="shared" si="17"/>
        <v>3.2302842280084927E-3</v>
      </c>
      <c r="AA17" s="71">
        <f t="shared" si="17"/>
        <v>0</v>
      </c>
      <c r="AB17" s="71">
        <f t="shared" si="17"/>
        <v>0</v>
      </c>
      <c r="AC17" s="71">
        <f t="shared" si="17"/>
        <v>0</v>
      </c>
      <c r="AD17" s="71">
        <f t="shared" si="17"/>
        <v>0</v>
      </c>
      <c r="AE17" s="71">
        <f t="shared" si="17"/>
        <v>0</v>
      </c>
      <c r="AF17" s="71">
        <f t="shared" si="17"/>
        <v>0</v>
      </c>
      <c r="AG17" s="71">
        <f t="shared" si="17"/>
        <v>0</v>
      </c>
      <c r="AH17" s="71">
        <f t="shared" si="18"/>
        <v>0</v>
      </c>
      <c r="AI17" s="71"/>
      <c r="AJ17" s="71"/>
      <c r="AK17" s="83">
        <f t="shared" si="7"/>
        <v>2863.7086044480775</v>
      </c>
      <c r="AL17" s="82">
        <f t="shared" si="8"/>
        <v>2.234864256111516E-2</v>
      </c>
      <c r="AM17" s="82">
        <f t="shared" si="9"/>
        <v>5.1872739155422648E-2</v>
      </c>
      <c r="AN17" s="82">
        <f t="shared" si="9"/>
        <v>4.4878760773667432E-2</v>
      </c>
      <c r="AO17" s="82">
        <f t="shared" si="9"/>
        <v>4.5957133764009866E-2</v>
      </c>
      <c r="AP17" s="82">
        <f t="shared" si="9"/>
        <v>4.5777074946811026E-2</v>
      </c>
      <c r="AQ17" s="82">
        <f t="shared" si="9"/>
        <v>4.5806754590864703E-2</v>
      </c>
      <c r="AR17" s="82">
        <f t="shared" si="9"/>
        <v>4.5801851940145147E-2</v>
      </c>
      <c r="AS17" s="82">
        <f t="shared" si="10"/>
        <v>4.5801851940145147E-2</v>
      </c>
      <c r="AT17" s="71"/>
      <c r="AU17" s="71"/>
    </row>
    <row r="18" spans="1:47">
      <c r="A18" s="119" t="s">
        <v>93</v>
      </c>
      <c r="B18" s="133">
        <v>4.8</v>
      </c>
      <c r="C18" s="134">
        <v>1</v>
      </c>
      <c r="D18" s="134">
        <v>6</v>
      </c>
      <c r="E18" s="135">
        <v>1</v>
      </c>
      <c r="F18" s="136">
        <v>32</v>
      </c>
      <c r="G18" s="137">
        <f t="shared" si="11"/>
        <v>26.18181818181818</v>
      </c>
      <c r="H18" s="138">
        <f t="shared" si="0"/>
        <v>0.24573187336050367</v>
      </c>
      <c r="I18" s="138">
        <f t="shared" si="1"/>
        <v>0.24573187336050367</v>
      </c>
      <c r="J18" s="139">
        <f t="shared" si="12"/>
        <v>0.85888234357874438</v>
      </c>
      <c r="K18" s="137">
        <f t="shared" si="2"/>
        <v>181.00927566096618</v>
      </c>
      <c r="L18" s="138">
        <f t="shared" si="3"/>
        <v>0.44314074910793788</v>
      </c>
      <c r="M18" s="138">
        <f t="shared" si="4"/>
        <v>1.0860556539657971</v>
      </c>
      <c r="N18" s="138">
        <f t="shared" si="13"/>
        <v>1.1871865131296715</v>
      </c>
      <c r="O18" s="140">
        <v>2.5</v>
      </c>
      <c r="P18" s="126">
        <f t="shared" si="19"/>
        <v>12.1567545955506</v>
      </c>
      <c r="Q18" s="126">
        <v>16.89</v>
      </c>
      <c r="R18" s="126">
        <f t="shared" si="15"/>
        <v>30.23394110868027</v>
      </c>
      <c r="S18" s="126">
        <f>$N$44-SUM(M42:$M$44)-R18</f>
        <v>37.05696343844987</v>
      </c>
      <c r="T18" s="126">
        <f t="shared" si="16"/>
        <v>47.05696343844987</v>
      </c>
      <c r="U18" s="141">
        <f t="shared" si="5"/>
        <v>25</v>
      </c>
      <c r="V18" s="141">
        <f>'ZAWORY MSV'!E27</f>
        <v>1</v>
      </c>
      <c r="X18" s="71">
        <f t="shared" si="17"/>
        <v>0</v>
      </c>
      <c r="Y18" s="71">
        <f t="shared" si="17"/>
        <v>0</v>
      </c>
      <c r="Z18" s="71">
        <f t="shared" si="17"/>
        <v>3.2302842280084927E-3</v>
      </c>
      <c r="AA18" s="71">
        <f t="shared" si="17"/>
        <v>0</v>
      </c>
      <c r="AB18" s="71">
        <f t="shared" si="17"/>
        <v>0</v>
      </c>
      <c r="AC18" s="71">
        <f t="shared" si="17"/>
        <v>0</v>
      </c>
      <c r="AD18" s="71">
        <f t="shared" si="17"/>
        <v>0</v>
      </c>
      <c r="AE18" s="71">
        <f t="shared" si="17"/>
        <v>0</v>
      </c>
      <c r="AF18" s="71">
        <f t="shared" si="17"/>
        <v>0</v>
      </c>
      <c r="AG18" s="71">
        <f t="shared" si="17"/>
        <v>0</v>
      </c>
      <c r="AH18" s="71">
        <f t="shared" si="18"/>
        <v>0</v>
      </c>
      <c r="AI18" s="71"/>
      <c r="AJ18" s="71"/>
      <c r="AK18" s="83">
        <f t="shared" si="7"/>
        <v>2643.4233271828402</v>
      </c>
      <c r="AL18" s="82">
        <f t="shared" si="8"/>
        <v>2.4211029441208093E-2</v>
      </c>
      <c r="AM18" s="82">
        <f t="shared" si="9"/>
        <v>5.2637383569471646E-2</v>
      </c>
      <c r="AN18" s="82">
        <f t="shared" si="9"/>
        <v>4.5961879271484131E-2</v>
      </c>
      <c r="AO18" s="82">
        <f t="shared" si="9"/>
        <v>4.7015764662653524E-2</v>
      </c>
      <c r="AP18" s="82">
        <f t="shared" si="9"/>
        <v>4.683654258538044E-2</v>
      </c>
      <c r="AQ18" s="82">
        <f t="shared" si="9"/>
        <v>4.6866648774408305E-2</v>
      </c>
      <c r="AR18" s="82">
        <f t="shared" si="9"/>
        <v>4.6861580963122366E-2</v>
      </c>
      <c r="AS18" s="82">
        <f t="shared" si="10"/>
        <v>4.6861580963122366E-2</v>
      </c>
      <c r="AT18" s="71"/>
      <c r="AU18" s="71"/>
    </row>
    <row r="19" spans="1:47">
      <c r="A19" s="119" t="s">
        <v>94</v>
      </c>
      <c r="B19" s="133">
        <v>4.8</v>
      </c>
      <c r="C19" s="134">
        <v>1</v>
      </c>
      <c r="D19" s="134">
        <v>6</v>
      </c>
      <c r="E19" s="135">
        <v>1</v>
      </c>
      <c r="F19" s="136">
        <v>32</v>
      </c>
      <c r="G19" s="137">
        <f t="shared" si="11"/>
        <v>26.18181818181818</v>
      </c>
      <c r="H19" s="138">
        <f t="shared" si="0"/>
        <v>0.24573187336050367</v>
      </c>
      <c r="I19" s="138">
        <f t="shared" si="1"/>
        <v>0.24573187336050367</v>
      </c>
      <c r="J19" s="139">
        <f t="shared" si="12"/>
        <v>0.85888234357874438</v>
      </c>
      <c r="K19" s="137">
        <f t="shared" si="2"/>
        <v>181.00927566096618</v>
      </c>
      <c r="L19" s="138">
        <f t="shared" si="3"/>
        <v>0.44314074910793788</v>
      </c>
      <c r="M19" s="138">
        <f t="shared" si="4"/>
        <v>1.0860556539657971</v>
      </c>
      <c r="N19" s="138">
        <f t="shared" si="13"/>
        <v>1.1871865131296715</v>
      </c>
      <c r="O19" s="140">
        <v>2.5</v>
      </c>
      <c r="P19" s="126">
        <f t="shared" si="19"/>
        <v>12.1567545955506</v>
      </c>
      <c r="Q19" s="126">
        <v>16.89</v>
      </c>
      <c r="R19" s="126">
        <f t="shared" si="15"/>
        <v>30.23394110868027</v>
      </c>
      <c r="S19" s="126">
        <f>$N$44-SUM(M43:$M$44)-R19</f>
        <v>40.406740396529074</v>
      </c>
      <c r="T19" s="126">
        <f t="shared" si="16"/>
        <v>50.406740396529074</v>
      </c>
      <c r="U19" s="141">
        <f t="shared" si="5"/>
        <v>25</v>
      </c>
      <c r="V19" s="141">
        <f>'ZAWORY MSV'!E28</f>
        <v>1</v>
      </c>
      <c r="X19" s="71">
        <f t="shared" si="17"/>
        <v>0</v>
      </c>
      <c r="Y19" s="71">
        <f t="shared" si="17"/>
        <v>0</v>
      </c>
      <c r="Z19" s="71">
        <f t="shared" si="17"/>
        <v>3.2302842280084927E-3</v>
      </c>
      <c r="AA19" s="71">
        <f t="shared" si="17"/>
        <v>0</v>
      </c>
      <c r="AB19" s="71">
        <f t="shared" si="17"/>
        <v>0</v>
      </c>
      <c r="AC19" s="71">
        <f t="shared" si="17"/>
        <v>0</v>
      </c>
      <c r="AD19" s="71">
        <f t="shared" si="17"/>
        <v>0</v>
      </c>
      <c r="AE19" s="71">
        <f t="shared" si="17"/>
        <v>0</v>
      </c>
      <c r="AF19" s="71">
        <f t="shared" si="17"/>
        <v>0</v>
      </c>
      <c r="AG19" s="71">
        <f t="shared" si="17"/>
        <v>0</v>
      </c>
      <c r="AH19" s="71">
        <f t="shared" si="18"/>
        <v>0</v>
      </c>
      <c r="AI19" s="71"/>
      <c r="AJ19" s="71"/>
      <c r="AK19" s="83">
        <f t="shared" si="7"/>
        <v>2643.4233271828402</v>
      </c>
      <c r="AL19" s="82">
        <f t="shared" si="8"/>
        <v>2.4211029441208093E-2</v>
      </c>
      <c r="AM19" s="82">
        <f t="shared" ref="AM19:AR28" si="20">(1/(-2*LOG(2.51/$AK19/AL19^0.5+$B$5/$G19/3.71)))^2</f>
        <v>5.2637383569471646E-2</v>
      </c>
      <c r="AN19" s="82">
        <f t="shared" si="20"/>
        <v>4.5961879271484131E-2</v>
      </c>
      <c r="AO19" s="82">
        <f t="shared" si="20"/>
        <v>4.7015764662653524E-2</v>
      </c>
      <c r="AP19" s="82">
        <f t="shared" si="20"/>
        <v>4.683654258538044E-2</v>
      </c>
      <c r="AQ19" s="82">
        <f t="shared" si="20"/>
        <v>4.6866648774408305E-2</v>
      </c>
      <c r="AR19" s="82">
        <f t="shared" si="20"/>
        <v>4.6861580963122366E-2</v>
      </c>
      <c r="AS19" s="82">
        <f t="shared" si="10"/>
        <v>4.6861580963122366E-2</v>
      </c>
      <c r="AT19" s="71"/>
      <c r="AU19" s="71"/>
    </row>
    <row r="20" spans="1:47">
      <c r="A20" s="119" t="s">
        <v>95</v>
      </c>
      <c r="B20" s="133">
        <v>3.2</v>
      </c>
      <c r="C20" s="134">
        <v>1</v>
      </c>
      <c r="D20" s="134">
        <v>6</v>
      </c>
      <c r="E20" s="135">
        <v>1</v>
      </c>
      <c r="F20" s="136">
        <v>32</v>
      </c>
      <c r="G20" s="137">
        <f t="shared" si="11"/>
        <v>26.18181818181818</v>
      </c>
      <c r="H20" s="138">
        <f t="shared" si="0"/>
        <v>0.16382124890700245</v>
      </c>
      <c r="I20" s="138">
        <f t="shared" si="1"/>
        <v>0.16382124890700245</v>
      </c>
      <c r="J20" s="139">
        <f t="shared" si="12"/>
        <v>0.57258822905249618</v>
      </c>
      <c r="K20" s="137">
        <f t="shared" si="2"/>
        <v>62.345611793850807</v>
      </c>
      <c r="L20" s="138">
        <f t="shared" si="3"/>
        <v>0.29542716607195862</v>
      </c>
      <c r="M20" s="138">
        <f t="shared" si="4"/>
        <v>0.37407367076310483</v>
      </c>
      <c r="N20" s="138">
        <f t="shared" si="13"/>
        <v>0.41902071928038231</v>
      </c>
      <c r="O20" s="140">
        <v>1.6</v>
      </c>
      <c r="P20" s="126">
        <f t="shared" si="19"/>
        <v>13.190922955241536</v>
      </c>
      <c r="Q20" s="126">
        <v>12.45</v>
      </c>
      <c r="R20" s="126">
        <f t="shared" si="15"/>
        <v>26.059943674521918</v>
      </c>
      <c r="S20" s="126">
        <f>$N$44-SUM(M48:$M$57)</f>
        <v>34.874277551028406</v>
      </c>
      <c r="T20" s="126">
        <f t="shared" si="16"/>
        <v>44.874277551028406</v>
      </c>
      <c r="U20" s="141">
        <f t="shared" si="5"/>
        <v>25</v>
      </c>
      <c r="V20" s="141">
        <f>'ZAWORY MSV'!E29</f>
        <v>1</v>
      </c>
      <c r="X20" s="71">
        <f t="shared" ref="X20:AG29" si="21">IF($F20=X$8,PI()*$G20^2/4/10^6*$D20,0)</f>
        <v>0</v>
      </c>
      <c r="Y20" s="71">
        <f t="shared" si="21"/>
        <v>0</v>
      </c>
      <c r="Z20" s="71">
        <f t="shared" si="21"/>
        <v>3.2302842280084927E-3</v>
      </c>
      <c r="AA20" s="71">
        <f t="shared" si="21"/>
        <v>0</v>
      </c>
      <c r="AB20" s="71">
        <f t="shared" si="21"/>
        <v>0</v>
      </c>
      <c r="AC20" s="71">
        <f t="shared" si="21"/>
        <v>0</v>
      </c>
      <c r="AD20" s="71">
        <f t="shared" si="21"/>
        <v>0</v>
      </c>
      <c r="AE20" s="71">
        <f t="shared" si="21"/>
        <v>0</v>
      </c>
      <c r="AF20" s="71">
        <f t="shared" si="21"/>
        <v>0</v>
      </c>
      <c r="AG20" s="71">
        <f t="shared" si="21"/>
        <v>0</v>
      </c>
      <c r="AH20" s="71">
        <f t="shared" si="18"/>
        <v>0</v>
      </c>
      <c r="AI20" s="71"/>
      <c r="AJ20" s="71"/>
      <c r="AK20" s="83">
        <f t="shared" si="7"/>
        <v>1762.2822181218939</v>
      </c>
      <c r="AL20" s="82">
        <f t="shared" si="8"/>
        <v>3.6316544161812132E-2</v>
      </c>
      <c r="AM20" s="82">
        <f t="shared" si="20"/>
        <v>5.6823051887319245E-2</v>
      </c>
      <c r="AN20" s="82">
        <f t="shared" si="20"/>
        <v>5.2231821389666422E-2</v>
      </c>
      <c r="AO20" s="82">
        <f t="shared" si="20"/>
        <v>5.3046826875076884E-2</v>
      </c>
      <c r="AP20" s="82">
        <f t="shared" si="20"/>
        <v>5.2895423354694007E-2</v>
      </c>
      <c r="AQ20" s="82">
        <f t="shared" si="20"/>
        <v>5.2923317286192588E-2</v>
      </c>
      <c r="AR20" s="82">
        <f t="shared" si="20"/>
        <v>5.2918170344169992E-2</v>
      </c>
      <c r="AS20" s="82">
        <f t="shared" si="10"/>
        <v>3.6316544161812132E-2</v>
      </c>
      <c r="AT20" s="71"/>
      <c r="AU20" s="71"/>
    </row>
    <row r="21" spans="1:47">
      <c r="A21" s="119" t="s">
        <v>96</v>
      </c>
      <c r="B21" s="133">
        <v>3.2</v>
      </c>
      <c r="C21" s="134">
        <v>1</v>
      </c>
      <c r="D21" s="134">
        <v>6</v>
      </c>
      <c r="E21" s="135">
        <v>1</v>
      </c>
      <c r="F21" s="136">
        <v>32</v>
      </c>
      <c r="G21" s="137">
        <f t="shared" si="11"/>
        <v>26.18181818181818</v>
      </c>
      <c r="H21" s="138">
        <f t="shared" si="0"/>
        <v>0.16382124890700245</v>
      </c>
      <c r="I21" s="138">
        <f t="shared" si="1"/>
        <v>0.16382124890700245</v>
      </c>
      <c r="J21" s="139">
        <f t="shared" si="12"/>
        <v>0.57258822905249618</v>
      </c>
      <c r="K21" s="137">
        <f t="shared" si="2"/>
        <v>62.345611793850807</v>
      </c>
      <c r="L21" s="138">
        <f t="shared" si="3"/>
        <v>0.29542716607195862</v>
      </c>
      <c r="M21" s="138">
        <f t="shared" si="4"/>
        <v>0.37407367076310483</v>
      </c>
      <c r="N21" s="138">
        <f t="shared" si="13"/>
        <v>0.41902071928038231</v>
      </c>
      <c r="O21" s="140">
        <v>1.6</v>
      </c>
      <c r="P21" s="126">
        <f t="shared" si="19"/>
        <v>13.190922955241536</v>
      </c>
      <c r="Q21" s="126">
        <v>12.45</v>
      </c>
      <c r="R21" s="126">
        <f t="shared" si="15"/>
        <v>26.059943674521918</v>
      </c>
      <c r="S21" s="126">
        <f>$N$44-SUM(M49:$M$57)-R21</f>
        <v>39.048274985186765</v>
      </c>
      <c r="T21" s="126">
        <f t="shared" si="16"/>
        <v>49.048274985186765</v>
      </c>
      <c r="U21" s="141">
        <f t="shared" si="5"/>
        <v>25</v>
      </c>
      <c r="V21" s="141">
        <f>'ZAWORY MSV'!E30</f>
        <v>1</v>
      </c>
      <c r="X21" s="71">
        <f t="shared" si="21"/>
        <v>0</v>
      </c>
      <c r="Y21" s="71">
        <f t="shared" si="21"/>
        <v>0</v>
      </c>
      <c r="Z21" s="71">
        <f t="shared" si="21"/>
        <v>3.2302842280084927E-3</v>
      </c>
      <c r="AA21" s="71">
        <f t="shared" si="21"/>
        <v>0</v>
      </c>
      <c r="AB21" s="71">
        <f t="shared" si="21"/>
        <v>0</v>
      </c>
      <c r="AC21" s="71">
        <f t="shared" si="21"/>
        <v>0</v>
      </c>
      <c r="AD21" s="71">
        <f t="shared" si="21"/>
        <v>0</v>
      </c>
      <c r="AE21" s="71">
        <f t="shared" si="21"/>
        <v>0</v>
      </c>
      <c r="AF21" s="71">
        <f t="shared" si="21"/>
        <v>0</v>
      </c>
      <c r="AG21" s="71">
        <f t="shared" si="21"/>
        <v>0</v>
      </c>
      <c r="AH21" s="71">
        <f t="shared" si="18"/>
        <v>0</v>
      </c>
      <c r="AI21" s="71"/>
      <c r="AJ21" s="71"/>
      <c r="AK21" s="83">
        <f t="shared" si="7"/>
        <v>1762.2822181218939</v>
      </c>
      <c r="AL21" s="82">
        <f t="shared" si="8"/>
        <v>3.6316544161812132E-2</v>
      </c>
      <c r="AM21" s="82">
        <f t="shared" si="20"/>
        <v>5.6823051887319245E-2</v>
      </c>
      <c r="AN21" s="82">
        <f t="shared" si="20"/>
        <v>5.2231821389666422E-2</v>
      </c>
      <c r="AO21" s="82">
        <f t="shared" si="20"/>
        <v>5.3046826875076884E-2</v>
      </c>
      <c r="AP21" s="82">
        <f t="shared" si="20"/>
        <v>5.2895423354694007E-2</v>
      </c>
      <c r="AQ21" s="82">
        <f t="shared" si="20"/>
        <v>5.2923317286192588E-2</v>
      </c>
      <c r="AR21" s="82">
        <f t="shared" si="20"/>
        <v>5.2918170344169992E-2</v>
      </c>
      <c r="AS21" s="82">
        <f t="shared" si="10"/>
        <v>3.6316544161812132E-2</v>
      </c>
      <c r="AT21" s="71"/>
      <c r="AU21" s="71"/>
    </row>
    <row r="22" spans="1:47">
      <c r="A22" s="119" t="s">
        <v>97</v>
      </c>
      <c r="B22" s="133">
        <v>3.6</v>
      </c>
      <c r="C22" s="134">
        <v>1</v>
      </c>
      <c r="D22" s="134">
        <v>6</v>
      </c>
      <c r="E22" s="135">
        <v>1</v>
      </c>
      <c r="F22" s="136">
        <v>32</v>
      </c>
      <c r="G22" s="137">
        <f t="shared" si="11"/>
        <v>26.18181818181818</v>
      </c>
      <c r="H22" s="138">
        <f t="shared" si="0"/>
        <v>0.18429890502037777</v>
      </c>
      <c r="I22" s="138">
        <f t="shared" si="1"/>
        <v>0.18429890502037777</v>
      </c>
      <c r="J22" s="139">
        <f t="shared" si="12"/>
        <v>0.64416175768405837</v>
      </c>
      <c r="K22" s="137">
        <f t="shared" si="2"/>
        <v>70.13881326808216</v>
      </c>
      <c r="L22" s="138">
        <f t="shared" si="3"/>
        <v>0.33235556183095349</v>
      </c>
      <c r="M22" s="138">
        <f t="shared" si="4"/>
        <v>0.42083287960849292</v>
      </c>
      <c r="N22" s="138">
        <f t="shared" si="13"/>
        <v>0.47771898788817224</v>
      </c>
      <c r="O22" s="140">
        <v>1.6</v>
      </c>
      <c r="P22" s="126">
        <f t="shared" si="19"/>
        <v>16.694761865227576</v>
      </c>
      <c r="Q22" s="126">
        <v>16.78</v>
      </c>
      <c r="R22" s="126">
        <f t="shared" si="15"/>
        <v>33.952480853115745</v>
      </c>
      <c r="S22" s="126">
        <f>$N$44-SUM(M50:$M$57)-R22</f>
        <v>38.120673213543412</v>
      </c>
      <c r="T22" s="126">
        <f t="shared" si="16"/>
        <v>48.120673213543412</v>
      </c>
      <c r="U22" s="141">
        <f t="shared" si="5"/>
        <v>25</v>
      </c>
      <c r="V22" s="141">
        <f>'ZAWORY MSV'!E31</f>
        <v>1</v>
      </c>
      <c r="X22" s="71">
        <f t="shared" si="21"/>
        <v>0</v>
      </c>
      <c r="Y22" s="71">
        <f t="shared" si="21"/>
        <v>0</v>
      </c>
      <c r="Z22" s="71">
        <f t="shared" si="21"/>
        <v>3.2302842280084927E-3</v>
      </c>
      <c r="AA22" s="71">
        <f t="shared" si="21"/>
        <v>0</v>
      </c>
      <c r="AB22" s="71">
        <f t="shared" si="21"/>
        <v>0</v>
      </c>
      <c r="AC22" s="71">
        <f t="shared" si="21"/>
        <v>0</v>
      </c>
      <c r="AD22" s="71">
        <f t="shared" si="21"/>
        <v>0</v>
      </c>
      <c r="AE22" s="71">
        <f t="shared" si="21"/>
        <v>0</v>
      </c>
      <c r="AF22" s="71">
        <f t="shared" si="21"/>
        <v>0</v>
      </c>
      <c r="AG22" s="71">
        <f t="shared" si="21"/>
        <v>0</v>
      </c>
      <c r="AH22" s="71">
        <f t="shared" si="18"/>
        <v>0</v>
      </c>
      <c r="AI22" s="71"/>
      <c r="AJ22" s="71"/>
      <c r="AK22" s="83">
        <f t="shared" si="7"/>
        <v>1982.567495387131</v>
      </c>
      <c r="AL22" s="82">
        <f t="shared" si="8"/>
        <v>3.2281372588277443E-2</v>
      </c>
      <c r="AM22" s="82">
        <f t="shared" si="20"/>
        <v>5.5550866789783736E-2</v>
      </c>
      <c r="AN22" s="82">
        <f t="shared" si="20"/>
        <v>5.0265399899322494E-2</v>
      </c>
      <c r="AO22" s="82">
        <f t="shared" si="20"/>
        <v>5.1172516696217668E-2</v>
      </c>
      <c r="AP22" s="82">
        <f t="shared" si="20"/>
        <v>5.1008164026338482E-2</v>
      </c>
      <c r="AQ22" s="82">
        <f t="shared" si="20"/>
        <v>5.1037656910796828E-2</v>
      </c>
      <c r="AR22" s="82">
        <f t="shared" si="20"/>
        <v>5.1032355279915821E-2</v>
      </c>
      <c r="AS22" s="82">
        <f t="shared" si="10"/>
        <v>3.2281372588277443E-2</v>
      </c>
      <c r="AT22" s="71"/>
      <c r="AU22" s="71"/>
    </row>
    <row r="23" spans="1:47">
      <c r="A23" s="119" t="s">
        <v>98</v>
      </c>
      <c r="B23" s="133">
        <v>3.2</v>
      </c>
      <c r="C23" s="134">
        <v>1</v>
      </c>
      <c r="D23" s="134">
        <v>6</v>
      </c>
      <c r="E23" s="135">
        <v>1</v>
      </c>
      <c r="F23" s="136">
        <v>32</v>
      </c>
      <c r="G23" s="137">
        <f t="shared" si="11"/>
        <v>26.18181818181818</v>
      </c>
      <c r="H23" s="138">
        <f t="shared" si="0"/>
        <v>0.16382124890700245</v>
      </c>
      <c r="I23" s="138">
        <f t="shared" si="1"/>
        <v>0.16382124890700245</v>
      </c>
      <c r="J23" s="139">
        <f t="shared" si="12"/>
        <v>0.57258822905249618</v>
      </c>
      <c r="K23" s="137">
        <f t="shared" si="2"/>
        <v>62.345611793850807</v>
      </c>
      <c r="L23" s="138">
        <f t="shared" si="3"/>
        <v>0.29542716607195862</v>
      </c>
      <c r="M23" s="138">
        <f t="shared" si="4"/>
        <v>0.37407367076310483</v>
      </c>
      <c r="N23" s="138">
        <f t="shared" si="13"/>
        <v>0.41902071928038231</v>
      </c>
      <c r="O23" s="140">
        <v>1.6</v>
      </c>
      <c r="P23" s="126">
        <f t="shared" si="19"/>
        <v>13.190922955241536</v>
      </c>
      <c r="Q23" s="126">
        <v>12.45</v>
      </c>
      <c r="R23" s="126">
        <f t="shared" si="15"/>
        <v>26.059943674521918</v>
      </c>
      <c r="S23" s="126">
        <f>$N$44-SUM(M51:$M$57)-R23</f>
        <v>49.479685813721545</v>
      </c>
      <c r="T23" s="126">
        <f t="shared" si="16"/>
        <v>59.479685813721545</v>
      </c>
      <c r="U23" s="141">
        <f t="shared" si="5"/>
        <v>25</v>
      </c>
      <c r="V23" s="141">
        <f>'ZAWORY MSV'!E32</f>
        <v>1</v>
      </c>
      <c r="X23" s="71">
        <f t="shared" si="21"/>
        <v>0</v>
      </c>
      <c r="Y23" s="71">
        <f t="shared" si="21"/>
        <v>0</v>
      </c>
      <c r="Z23" s="71">
        <f t="shared" si="21"/>
        <v>3.2302842280084927E-3</v>
      </c>
      <c r="AA23" s="71">
        <f t="shared" si="21"/>
        <v>0</v>
      </c>
      <c r="AB23" s="71">
        <f t="shared" si="21"/>
        <v>0</v>
      </c>
      <c r="AC23" s="71">
        <f t="shared" si="21"/>
        <v>0</v>
      </c>
      <c r="AD23" s="71">
        <f t="shared" si="21"/>
        <v>0</v>
      </c>
      <c r="AE23" s="71">
        <f t="shared" si="21"/>
        <v>0</v>
      </c>
      <c r="AF23" s="71">
        <f t="shared" si="21"/>
        <v>0</v>
      </c>
      <c r="AG23" s="71">
        <f t="shared" si="21"/>
        <v>0</v>
      </c>
      <c r="AH23" s="71">
        <f t="shared" si="18"/>
        <v>0</v>
      </c>
      <c r="AI23" s="71"/>
      <c r="AJ23" s="71"/>
      <c r="AK23" s="83">
        <f t="shared" si="7"/>
        <v>1762.2822181218939</v>
      </c>
      <c r="AL23" s="82">
        <f t="shared" si="8"/>
        <v>3.6316544161812132E-2</v>
      </c>
      <c r="AM23" s="82">
        <f t="shared" si="20"/>
        <v>5.6823051887319245E-2</v>
      </c>
      <c r="AN23" s="82">
        <f t="shared" si="20"/>
        <v>5.2231821389666422E-2</v>
      </c>
      <c r="AO23" s="82">
        <f t="shared" si="20"/>
        <v>5.3046826875076884E-2</v>
      </c>
      <c r="AP23" s="82">
        <f t="shared" si="20"/>
        <v>5.2895423354694007E-2</v>
      </c>
      <c r="AQ23" s="82">
        <f t="shared" si="20"/>
        <v>5.2923317286192588E-2</v>
      </c>
      <c r="AR23" s="82">
        <f t="shared" si="20"/>
        <v>5.2918170344169992E-2</v>
      </c>
      <c r="AS23" s="82">
        <f t="shared" si="10"/>
        <v>3.6316544161812132E-2</v>
      </c>
      <c r="AT23" s="71"/>
      <c r="AU23" s="71"/>
    </row>
    <row r="24" spans="1:47">
      <c r="A24" s="119" t="s">
        <v>99</v>
      </c>
      <c r="B24" s="133">
        <v>3.7</v>
      </c>
      <c r="C24" s="134">
        <v>1</v>
      </c>
      <c r="D24" s="134">
        <v>6</v>
      </c>
      <c r="E24" s="135">
        <v>1</v>
      </c>
      <c r="F24" s="136">
        <v>32</v>
      </c>
      <c r="G24" s="137">
        <f t="shared" si="11"/>
        <v>26.18181818181818</v>
      </c>
      <c r="H24" s="138">
        <f t="shared" si="0"/>
        <v>0.18941831904872158</v>
      </c>
      <c r="I24" s="138">
        <f t="shared" si="1"/>
        <v>0.18941831904872158</v>
      </c>
      <c r="J24" s="139">
        <f t="shared" si="12"/>
        <v>0.66205513984194875</v>
      </c>
      <c r="K24" s="137">
        <f t="shared" si="2"/>
        <v>72.087113636639984</v>
      </c>
      <c r="L24" s="138">
        <f t="shared" si="3"/>
        <v>0.34158766077070213</v>
      </c>
      <c r="M24" s="138">
        <f t="shared" si="4"/>
        <v>0.43252268181983994</v>
      </c>
      <c r="N24" s="138">
        <f t="shared" si="13"/>
        <v>0.49261302305045801</v>
      </c>
      <c r="O24" s="140">
        <v>1.6</v>
      </c>
      <c r="P24" s="126">
        <f t="shared" si="19"/>
        <v>17.635130396216468</v>
      </c>
      <c r="Q24" s="126">
        <v>19.11</v>
      </c>
      <c r="R24" s="126">
        <f t="shared" si="15"/>
        <v>37.237743419266927</v>
      </c>
      <c r="S24" s="126">
        <f>$N$44-SUM(M52:$M$57)-R24</f>
        <v>43.973665002062695</v>
      </c>
      <c r="T24" s="126">
        <f t="shared" si="16"/>
        <v>53.973665002062695</v>
      </c>
      <c r="U24" s="141">
        <f t="shared" si="5"/>
        <v>25</v>
      </c>
      <c r="V24" s="141">
        <f>'ZAWORY MSV'!E33</f>
        <v>1</v>
      </c>
      <c r="X24" s="71">
        <f t="shared" si="21"/>
        <v>0</v>
      </c>
      <c r="Y24" s="71">
        <f t="shared" si="21"/>
        <v>0</v>
      </c>
      <c r="Z24" s="71">
        <f t="shared" si="21"/>
        <v>3.2302842280084927E-3</v>
      </c>
      <c r="AA24" s="71">
        <f t="shared" si="21"/>
        <v>0</v>
      </c>
      <c r="AB24" s="71">
        <f t="shared" si="21"/>
        <v>0</v>
      </c>
      <c r="AC24" s="71">
        <f t="shared" si="21"/>
        <v>0</v>
      </c>
      <c r="AD24" s="71">
        <f t="shared" si="21"/>
        <v>0</v>
      </c>
      <c r="AE24" s="71">
        <f t="shared" si="21"/>
        <v>0</v>
      </c>
      <c r="AF24" s="71">
        <f t="shared" si="21"/>
        <v>0</v>
      </c>
      <c r="AG24" s="71">
        <f t="shared" si="21"/>
        <v>0</v>
      </c>
      <c r="AH24" s="71">
        <f t="shared" si="18"/>
        <v>0</v>
      </c>
      <c r="AI24" s="71"/>
      <c r="AJ24" s="71"/>
      <c r="AK24" s="83">
        <f t="shared" si="7"/>
        <v>2037.6388147034397</v>
      </c>
      <c r="AL24" s="82">
        <f t="shared" si="8"/>
        <v>3.1408903058864547E-2</v>
      </c>
      <c r="AM24" s="82">
        <f t="shared" si="20"/>
        <v>5.5261757615606186E-2</v>
      </c>
      <c r="AN24" s="82">
        <f t="shared" si="20"/>
        <v>4.9825911072727394E-2</v>
      </c>
      <c r="AO24" s="82">
        <f t="shared" si="20"/>
        <v>5.0751516190690203E-2</v>
      </c>
      <c r="AP24" s="82">
        <f t="shared" si="20"/>
        <v>5.058479826755443E-2</v>
      </c>
      <c r="AQ24" s="82">
        <f t="shared" si="20"/>
        <v>5.0614531432296869E-2</v>
      </c>
      <c r="AR24" s="82">
        <f t="shared" si="20"/>
        <v>5.0609219292385765E-2</v>
      </c>
      <c r="AS24" s="82">
        <f t="shared" si="10"/>
        <v>3.1408903058864547E-2</v>
      </c>
      <c r="AT24" s="71"/>
      <c r="AU24" s="71"/>
    </row>
    <row r="25" spans="1:47">
      <c r="A25" s="119" t="s">
        <v>100</v>
      </c>
      <c r="B25" s="133">
        <v>3.4</v>
      </c>
      <c r="C25" s="134">
        <v>1</v>
      </c>
      <c r="D25" s="134">
        <v>6</v>
      </c>
      <c r="E25" s="135">
        <v>1</v>
      </c>
      <c r="F25" s="136">
        <v>32</v>
      </c>
      <c r="G25" s="137">
        <f t="shared" si="11"/>
        <v>26.18181818181818</v>
      </c>
      <c r="H25" s="138">
        <f t="shared" si="0"/>
        <v>0.17406007696369011</v>
      </c>
      <c r="I25" s="138">
        <f t="shared" si="1"/>
        <v>0.17406007696369011</v>
      </c>
      <c r="J25" s="139">
        <f t="shared" si="12"/>
        <v>0.60837499336827727</v>
      </c>
      <c r="K25" s="137">
        <f t="shared" si="2"/>
        <v>66.242212530966469</v>
      </c>
      <c r="L25" s="138">
        <f t="shared" si="3"/>
        <v>0.31389136395145606</v>
      </c>
      <c r="M25" s="138">
        <f t="shared" si="4"/>
        <v>0.39745327518579882</v>
      </c>
      <c r="N25" s="138">
        <f t="shared" si="13"/>
        <v>0.44819427917600663</v>
      </c>
      <c r="O25" s="140">
        <v>1.6</v>
      </c>
      <c r="P25" s="126">
        <f t="shared" si="19"/>
        <v>14.891315367440638</v>
      </c>
      <c r="Q25" s="126">
        <v>14.01</v>
      </c>
      <c r="R25" s="126">
        <f t="shared" si="15"/>
        <v>29.349509646616646</v>
      </c>
      <c r="S25" s="126">
        <f>$N$44-SUM(M53:$M$57)-R25</f>
        <v>54.650589572918726</v>
      </c>
      <c r="T25" s="126">
        <f t="shared" si="16"/>
        <v>64.650589572918733</v>
      </c>
      <c r="U25" s="141">
        <f t="shared" si="5"/>
        <v>25</v>
      </c>
      <c r="V25" s="141">
        <f>'ZAWORY MSV'!E34</f>
        <v>1</v>
      </c>
      <c r="X25" s="71">
        <f t="shared" si="21"/>
        <v>0</v>
      </c>
      <c r="Y25" s="71">
        <f t="shared" si="21"/>
        <v>0</v>
      </c>
      <c r="Z25" s="71">
        <f t="shared" si="21"/>
        <v>3.2302842280084927E-3</v>
      </c>
      <c r="AA25" s="71">
        <f t="shared" si="21"/>
        <v>0</v>
      </c>
      <c r="AB25" s="71">
        <f t="shared" si="21"/>
        <v>0</v>
      </c>
      <c r="AC25" s="71">
        <f t="shared" si="21"/>
        <v>0</v>
      </c>
      <c r="AD25" s="71">
        <f t="shared" si="21"/>
        <v>0</v>
      </c>
      <c r="AE25" s="71">
        <f t="shared" si="21"/>
        <v>0</v>
      </c>
      <c r="AF25" s="71">
        <f t="shared" si="21"/>
        <v>0</v>
      </c>
      <c r="AG25" s="71">
        <f t="shared" si="21"/>
        <v>0</v>
      </c>
      <c r="AH25" s="71">
        <f t="shared" si="18"/>
        <v>0</v>
      </c>
      <c r="AI25" s="71"/>
      <c r="AJ25" s="71"/>
      <c r="AK25" s="83">
        <f t="shared" si="7"/>
        <v>1872.4248567545126</v>
      </c>
      <c r="AL25" s="82">
        <f t="shared" si="8"/>
        <v>3.4180276858176116E-2</v>
      </c>
      <c r="AM25" s="82">
        <f t="shared" si="20"/>
        <v>5.6162225205497296E-2</v>
      </c>
      <c r="AN25" s="82">
        <f t="shared" si="20"/>
        <v>5.1203765726879027E-2</v>
      </c>
      <c r="AO25" s="82">
        <f t="shared" si="20"/>
        <v>5.2068827663095459E-2</v>
      </c>
      <c r="AP25" s="82">
        <f t="shared" si="20"/>
        <v>5.1910171343118997E-2</v>
      </c>
      <c r="AQ25" s="82">
        <f t="shared" si="20"/>
        <v>5.1939009298172606E-2</v>
      </c>
      <c r="AR25" s="82">
        <f t="shared" si="20"/>
        <v>5.1933759004923599E-2</v>
      </c>
      <c r="AS25" s="82">
        <f t="shared" si="10"/>
        <v>3.4180276858176116E-2</v>
      </c>
      <c r="AT25" s="71"/>
      <c r="AU25" s="71"/>
    </row>
    <row r="26" spans="1:47">
      <c r="A26" s="119" t="s">
        <v>101</v>
      </c>
      <c r="B26" s="133">
        <v>3.2</v>
      </c>
      <c r="C26" s="134">
        <v>1</v>
      </c>
      <c r="D26" s="134">
        <v>6</v>
      </c>
      <c r="E26" s="135">
        <v>1</v>
      </c>
      <c r="F26" s="136">
        <v>32</v>
      </c>
      <c r="G26" s="137">
        <f t="shared" si="11"/>
        <v>26.18181818181818</v>
      </c>
      <c r="H26" s="138">
        <f t="shared" si="0"/>
        <v>0.16382124890700245</v>
      </c>
      <c r="I26" s="138">
        <f t="shared" si="1"/>
        <v>0.16382124890700245</v>
      </c>
      <c r="J26" s="139">
        <f t="shared" si="12"/>
        <v>0.57258822905249618</v>
      </c>
      <c r="K26" s="137">
        <f t="shared" si="2"/>
        <v>62.345611793850807</v>
      </c>
      <c r="L26" s="138">
        <f t="shared" si="3"/>
        <v>0.29542716607195862</v>
      </c>
      <c r="M26" s="138">
        <f t="shared" si="4"/>
        <v>0.37407367076310483</v>
      </c>
      <c r="N26" s="138">
        <f t="shared" si="13"/>
        <v>0.41902071928038231</v>
      </c>
      <c r="O26" s="140">
        <v>1.6</v>
      </c>
      <c r="P26" s="126">
        <f t="shared" si="19"/>
        <v>13.190922955241536</v>
      </c>
      <c r="Q26" s="126">
        <v>12.45</v>
      </c>
      <c r="R26" s="126">
        <f t="shared" si="15"/>
        <v>26.059943674521918</v>
      </c>
      <c r="S26" s="126">
        <f>$N$44-SUM(M54:$M$57)-R26</f>
        <v>61.827053900107387</v>
      </c>
      <c r="T26" s="126">
        <f t="shared" si="16"/>
        <v>71.827053900107387</v>
      </c>
      <c r="U26" s="141">
        <f t="shared" si="5"/>
        <v>25</v>
      </c>
      <c r="V26" s="141">
        <f>'ZAWORY MSV'!E35</f>
        <v>1</v>
      </c>
      <c r="X26" s="71">
        <f t="shared" si="21"/>
        <v>0</v>
      </c>
      <c r="Y26" s="71">
        <f t="shared" si="21"/>
        <v>0</v>
      </c>
      <c r="Z26" s="71">
        <f t="shared" si="21"/>
        <v>3.2302842280084927E-3</v>
      </c>
      <c r="AA26" s="71">
        <f t="shared" si="21"/>
        <v>0</v>
      </c>
      <c r="AB26" s="71">
        <f t="shared" si="21"/>
        <v>0</v>
      </c>
      <c r="AC26" s="71">
        <f t="shared" si="21"/>
        <v>0</v>
      </c>
      <c r="AD26" s="71">
        <f t="shared" si="21"/>
        <v>0</v>
      </c>
      <c r="AE26" s="71">
        <f t="shared" si="21"/>
        <v>0</v>
      </c>
      <c r="AF26" s="71">
        <f t="shared" si="21"/>
        <v>0</v>
      </c>
      <c r="AG26" s="71">
        <f t="shared" si="21"/>
        <v>0</v>
      </c>
      <c r="AH26" s="71">
        <f t="shared" si="18"/>
        <v>0</v>
      </c>
      <c r="AI26" s="71"/>
      <c r="AJ26" s="71"/>
      <c r="AK26" s="83">
        <f t="shared" si="7"/>
        <v>1762.2822181218939</v>
      </c>
      <c r="AL26" s="82">
        <f t="shared" si="8"/>
        <v>3.6316544161812132E-2</v>
      </c>
      <c r="AM26" s="82">
        <f t="shared" si="20"/>
        <v>5.6823051887319245E-2</v>
      </c>
      <c r="AN26" s="82">
        <f t="shared" si="20"/>
        <v>5.2231821389666422E-2</v>
      </c>
      <c r="AO26" s="82">
        <f t="shared" si="20"/>
        <v>5.3046826875076884E-2</v>
      </c>
      <c r="AP26" s="82">
        <f t="shared" si="20"/>
        <v>5.2895423354694007E-2</v>
      </c>
      <c r="AQ26" s="82">
        <f t="shared" si="20"/>
        <v>5.2923317286192588E-2</v>
      </c>
      <c r="AR26" s="82">
        <f t="shared" si="20"/>
        <v>5.2918170344169992E-2</v>
      </c>
      <c r="AS26" s="82">
        <f t="shared" si="10"/>
        <v>3.6316544161812132E-2</v>
      </c>
      <c r="AT26" s="71"/>
      <c r="AU26" s="71"/>
    </row>
    <row r="27" spans="1:47">
      <c r="A27" s="119" t="s">
        <v>102</v>
      </c>
      <c r="B27" s="133">
        <v>3.2</v>
      </c>
      <c r="C27" s="134">
        <v>1</v>
      </c>
      <c r="D27" s="134">
        <v>6</v>
      </c>
      <c r="E27" s="135">
        <v>1</v>
      </c>
      <c r="F27" s="136">
        <v>32</v>
      </c>
      <c r="G27" s="137">
        <f t="shared" si="11"/>
        <v>26.18181818181818</v>
      </c>
      <c r="H27" s="138">
        <f t="shared" si="0"/>
        <v>0.16382124890700245</v>
      </c>
      <c r="I27" s="138">
        <f t="shared" si="1"/>
        <v>0.16382124890700245</v>
      </c>
      <c r="J27" s="139">
        <f t="shared" si="12"/>
        <v>0.57258822905249618</v>
      </c>
      <c r="K27" s="137">
        <f t="shared" si="2"/>
        <v>62.345611793850807</v>
      </c>
      <c r="L27" s="138">
        <f t="shared" si="3"/>
        <v>0.29542716607195862</v>
      </c>
      <c r="M27" s="138">
        <f t="shared" si="4"/>
        <v>0.37407367076310483</v>
      </c>
      <c r="N27" s="138">
        <f t="shared" si="13"/>
        <v>0.41902071928038231</v>
      </c>
      <c r="O27" s="140">
        <v>1.6</v>
      </c>
      <c r="P27" s="126">
        <f t="shared" si="19"/>
        <v>13.190922955241536</v>
      </c>
      <c r="Q27" s="126">
        <v>12.46</v>
      </c>
      <c r="R27" s="126">
        <f t="shared" si="15"/>
        <v>26.06994367452192</v>
      </c>
      <c r="S27" s="126">
        <f>$N$44-SUM(M55:$M$57)-R27</f>
        <v>66.857336923766852</v>
      </c>
      <c r="T27" s="126">
        <f t="shared" si="16"/>
        <v>76.857336923766852</v>
      </c>
      <c r="U27" s="141">
        <f t="shared" si="5"/>
        <v>25</v>
      </c>
      <c r="V27" s="141">
        <f>'ZAWORY MSV'!E36</f>
        <v>1</v>
      </c>
      <c r="X27" s="71">
        <f t="shared" si="21"/>
        <v>0</v>
      </c>
      <c r="Y27" s="71">
        <f t="shared" si="21"/>
        <v>0</v>
      </c>
      <c r="Z27" s="71">
        <f t="shared" si="21"/>
        <v>3.2302842280084927E-3</v>
      </c>
      <c r="AA27" s="71">
        <f t="shared" si="21"/>
        <v>0</v>
      </c>
      <c r="AB27" s="71">
        <f t="shared" si="21"/>
        <v>0</v>
      </c>
      <c r="AC27" s="71">
        <f t="shared" si="21"/>
        <v>0</v>
      </c>
      <c r="AD27" s="71">
        <f t="shared" si="21"/>
        <v>0</v>
      </c>
      <c r="AE27" s="71">
        <f t="shared" si="21"/>
        <v>0</v>
      </c>
      <c r="AF27" s="71">
        <f t="shared" si="21"/>
        <v>0</v>
      </c>
      <c r="AG27" s="71">
        <f t="shared" si="21"/>
        <v>0</v>
      </c>
      <c r="AH27" s="71">
        <f t="shared" si="18"/>
        <v>0</v>
      </c>
      <c r="AI27" s="71"/>
      <c r="AJ27" s="71"/>
      <c r="AK27" s="83">
        <f t="shared" si="7"/>
        <v>1762.2822181218939</v>
      </c>
      <c r="AL27" s="82">
        <f t="shared" si="8"/>
        <v>3.6316544161812132E-2</v>
      </c>
      <c r="AM27" s="82">
        <f t="shared" si="20"/>
        <v>5.6823051887319245E-2</v>
      </c>
      <c r="AN27" s="82">
        <f t="shared" si="20"/>
        <v>5.2231821389666422E-2</v>
      </c>
      <c r="AO27" s="82">
        <f t="shared" si="20"/>
        <v>5.3046826875076884E-2</v>
      </c>
      <c r="AP27" s="82">
        <f t="shared" si="20"/>
        <v>5.2895423354694007E-2</v>
      </c>
      <c r="AQ27" s="82">
        <f t="shared" si="20"/>
        <v>5.2923317286192588E-2</v>
      </c>
      <c r="AR27" s="82">
        <f t="shared" si="20"/>
        <v>5.2918170344169992E-2</v>
      </c>
      <c r="AS27" s="82">
        <f t="shared" si="10"/>
        <v>3.6316544161812132E-2</v>
      </c>
      <c r="AT27" s="71"/>
      <c r="AU27" s="71"/>
    </row>
    <row r="28" spans="1:47">
      <c r="A28" s="119" t="s">
        <v>103</v>
      </c>
      <c r="B28" s="133">
        <v>4.95</v>
      </c>
      <c r="C28" s="134">
        <v>1</v>
      </c>
      <c r="D28" s="134">
        <v>6</v>
      </c>
      <c r="E28" s="135">
        <v>1</v>
      </c>
      <c r="F28" s="136">
        <v>32</v>
      </c>
      <c r="G28" s="137">
        <f t="shared" si="11"/>
        <v>26.18181818181818</v>
      </c>
      <c r="H28" s="138">
        <f t="shared" si="0"/>
        <v>0.2534109944030194</v>
      </c>
      <c r="I28" s="138">
        <f t="shared" si="1"/>
        <v>0.2534109944030194</v>
      </c>
      <c r="J28" s="139">
        <f t="shared" si="12"/>
        <v>0.88572241681558006</v>
      </c>
      <c r="K28" s="137">
        <f t="shared" si="2"/>
        <v>190.80543814889964</v>
      </c>
      <c r="L28" s="138">
        <f t="shared" si="3"/>
        <v>0.45698889751756089</v>
      </c>
      <c r="M28" s="138">
        <f t="shared" si="4"/>
        <v>1.1448326288933979</v>
      </c>
      <c r="N28" s="138">
        <f t="shared" si="13"/>
        <v>1.2523829273596665</v>
      </c>
      <c r="O28" s="140">
        <v>2.5</v>
      </c>
      <c r="P28" s="126">
        <f t="shared" si="19"/>
        <v>12.928423588432228</v>
      </c>
      <c r="Q28" s="126">
        <v>18.989999999999998</v>
      </c>
      <c r="R28" s="126">
        <f t="shared" si="15"/>
        <v>33.170806515791895</v>
      </c>
      <c r="S28" s="126">
        <f>$N$44-SUM(M56:$M$57)-R28</f>
        <v>61.852878196412178</v>
      </c>
      <c r="T28" s="126">
        <f t="shared" si="16"/>
        <v>71.852878196412178</v>
      </c>
      <c r="U28" s="141">
        <f t="shared" si="5"/>
        <v>25</v>
      </c>
      <c r="V28" s="141">
        <f>'ZAWORY MSV'!E37</f>
        <v>1</v>
      </c>
      <c r="X28" s="71">
        <f t="shared" si="21"/>
        <v>0</v>
      </c>
      <c r="Y28" s="71">
        <f t="shared" si="21"/>
        <v>0</v>
      </c>
      <c r="Z28" s="71">
        <f t="shared" si="21"/>
        <v>3.2302842280084927E-3</v>
      </c>
      <c r="AA28" s="71">
        <f t="shared" si="21"/>
        <v>0</v>
      </c>
      <c r="AB28" s="71">
        <f t="shared" si="21"/>
        <v>0</v>
      </c>
      <c r="AC28" s="71">
        <f t="shared" si="21"/>
        <v>0</v>
      </c>
      <c r="AD28" s="71">
        <f t="shared" si="21"/>
        <v>0</v>
      </c>
      <c r="AE28" s="71">
        <f t="shared" si="21"/>
        <v>0</v>
      </c>
      <c r="AF28" s="71">
        <f t="shared" si="21"/>
        <v>0</v>
      </c>
      <c r="AG28" s="71">
        <f t="shared" si="21"/>
        <v>0</v>
      </c>
      <c r="AH28" s="71">
        <f t="shared" si="18"/>
        <v>0</v>
      </c>
      <c r="AI28" s="71"/>
      <c r="AJ28" s="71"/>
      <c r="AK28" s="83">
        <f t="shared" si="7"/>
        <v>2726.0303061573036</v>
      </c>
      <c r="AL28" s="82">
        <f t="shared" si="8"/>
        <v>2.3477361882383609E-2</v>
      </c>
      <c r="AM28" s="82">
        <f t="shared" si="20"/>
        <v>5.2341147887788778E-2</v>
      </c>
      <c r="AN28" s="82">
        <f t="shared" si="20"/>
        <v>4.5539960958609564E-2</v>
      </c>
      <c r="AO28" s="82">
        <f t="shared" si="20"/>
        <v>4.6604002558230773E-2</v>
      </c>
      <c r="AP28" s="82">
        <f t="shared" si="20"/>
        <v>4.6424315655465301E-2</v>
      </c>
      <c r="AQ28" s="82">
        <f t="shared" si="20"/>
        <v>4.6454282077237591E-2</v>
      </c>
      <c r="AR28" s="82">
        <f t="shared" si="20"/>
        <v>4.6449274069503763E-2</v>
      </c>
      <c r="AS28" s="82">
        <f t="shared" si="10"/>
        <v>4.6449274069503763E-2</v>
      </c>
      <c r="AT28" s="71"/>
      <c r="AU28" s="71"/>
    </row>
    <row r="29" spans="1:47">
      <c r="A29" s="119" t="s">
        <v>151</v>
      </c>
      <c r="B29" s="142">
        <v>0.01</v>
      </c>
      <c r="C29" s="134">
        <v>1</v>
      </c>
      <c r="D29" s="134">
        <v>6</v>
      </c>
      <c r="E29" s="135">
        <v>1</v>
      </c>
      <c r="F29" s="136">
        <v>50</v>
      </c>
      <c r="G29" s="137">
        <f t="shared" si="11"/>
        <v>40.909090909090907</v>
      </c>
      <c r="H29" s="138">
        <f t="shared" si="0"/>
        <v>5.1194140283438263E-4</v>
      </c>
      <c r="I29" s="138">
        <f t="shared" si="1"/>
        <v>5.1194140283438263E-4</v>
      </c>
      <c r="J29" s="139">
        <f t="shared" si="12"/>
        <v>1.7893382157890506E-3</v>
      </c>
      <c r="K29" s="137">
        <f t="shared" si="2"/>
        <v>3.2687056116174458E-2</v>
      </c>
      <c r="L29" s="138">
        <f t="shared" si="3"/>
        <v>3.7814677257210709E-4</v>
      </c>
      <c r="M29" s="138">
        <f t="shared" si="4"/>
        <v>1.9612233669704675E-4</v>
      </c>
      <c r="N29" s="138">
        <f t="shared" si="13"/>
        <v>1.9619597794133745E-4</v>
      </c>
      <c r="O29" s="140">
        <v>6.3</v>
      </c>
      <c r="P29" s="126">
        <f t="shared" ref="P29" si="22">$I$5/1000*(J29/O29)^2*100</f>
        <v>8.3087194225507282E-6</v>
      </c>
      <c r="Q29" s="126">
        <v>45</v>
      </c>
      <c r="R29" s="126">
        <f t="shared" si="15"/>
        <v>45.000204504697365</v>
      </c>
      <c r="S29" s="126">
        <f>$N$44-SUM(M44:$M$44)-R29</f>
        <v>38.521065307177949</v>
      </c>
      <c r="T29" s="126">
        <f t="shared" si="16"/>
        <v>48.521065307177949</v>
      </c>
      <c r="U29" s="141">
        <f t="shared" ref="U29" si="23">MAX(VLOOKUP(F29,$B$65:$C$78,2,FALSE),20)</f>
        <v>40</v>
      </c>
      <c r="V29" s="141">
        <f>'ZAWORY MSV'!E38</f>
        <v>1</v>
      </c>
      <c r="X29" s="71">
        <f t="shared" si="21"/>
        <v>0</v>
      </c>
      <c r="Y29" s="71">
        <f t="shared" si="21"/>
        <v>0</v>
      </c>
      <c r="Z29" s="71">
        <f t="shared" si="21"/>
        <v>0</v>
      </c>
      <c r="AA29" s="71">
        <f t="shared" si="21"/>
        <v>0</v>
      </c>
      <c r="AB29" s="71">
        <f t="shared" si="21"/>
        <v>7.8864361035363602E-3</v>
      </c>
      <c r="AC29" s="71">
        <f t="shared" si="21"/>
        <v>0</v>
      </c>
      <c r="AD29" s="71">
        <f t="shared" si="21"/>
        <v>0</v>
      </c>
      <c r="AE29" s="71">
        <f t="shared" si="21"/>
        <v>0</v>
      </c>
      <c r="AF29" s="71">
        <f t="shared" si="21"/>
        <v>0</v>
      </c>
      <c r="AG29" s="71">
        <f t="shared" si="21"/>
        <v>0</v>
      </c>
      <c r="AH29" s="71">
        <f t="shared" si="18"/>
        <v>0</v>
      </c>
      <c r="AI29" s="71"/>
      <c r="AJ29" s="71"/>
      <c r="AK29" s="83">
        <f t="shared" si="7"/>
        <v>3.524564436243788</v>
      </c>
      <c r="AL29" s="82">
        <f t="shared" si="8"/>
        <v>18.158272080906066</v>
      </c>
      <c r="AM29" s="82">
        <f t="shared" ref="AM29:AR29" si="24">(1/(-2*LOG(2.51/$AK29/AL29^0.5+$B$5/$G29/3.71)))^2</f>
        <v>0.41503935610703135</v>
      </c>
      <c r="AN29" s="82">
        <f t="shared" si="24"/>
        <v>131.19312213337034</v>
      </c>
      <c r="AO29" s="82">
        <f t="shared" si="24"/>
        <v>0.17243306161809829</v>
      </c>
      <c r="AP29" s="82">
        <f t="shared" si="24"/>
        <v>4.5524156936878546</v>
      </c>
      <c r="AQ29" s="82">
        <f t="shared" si="24"/>
        <v>1.1028067692532728</v>
      </c>
      <c r="AR29" s="82">
        <f t="shared" si="24"/>
        <v>8.808302027833065</v>
      </c>
      <c r="AS29" s="82">
        <f t="shared" si="10"/>
        <v>18.158272080906066</v>
      </c>
      <c r="AT29" s="71"/>
      <c r="AU29" s="71"/>
    </row>
    <row r="30" spans="1:47">
      <c r="A30" s="66"/>
      <c r="B30" s="67"/>
      <c r="C30" s="68"/>
      <c r="D30" s="68"/>
      <c r="E30" s="35"/>
      <c r="F30" s="69"/>
      <c r="G30" s="35"/>
      <c r="H30" s="35"/>
      <c r="I30" s="34"/>
      <c r="J30" s="34"/>
      <c r="K30" s="35"/>
      <c r="L30" s="35"/>
      <c r="M30" s="42"/>
      <c r="N30" s="42"/>
      <c r="O30" s="42"/>
      <c r="P30" s="42"/>
      <c r="Q30" s="42"/>
      <c r="R30" s="42"/>
      <c r="S30" s="42"/>
      <c r="T30" s="42"/>
      <c r="U30" s="42"/>
      <c r="V30" s="42"/>
      <c r="Y30" s="71"/>
      <c r="Z30" s="75"/>
      <c r="AA30" s="75"/>
      <c r="AB30" s="75"/>
      <c r="AC30" s="75"/>
      <c r="AD30" s="75"/>
      <c r="AE30" s="75"/>
      <c r="AF30" s="77"/>
      <c r="AG30" s="71"/>
      <c r="AH30" s="71"/>
      <c r="AI30" s="71"/>
      <c r="AJ30" s="71"/>
      <c r="AK30" s="80"/>
      <c r="AL30" s="80"/>
      <c r="AM30" s="80"/>
      <c r="AN30" s="80"/>
      <c r="AO30" s="80"/>
      <c r="AP30" s="80"/>
      <c r="AQ30" s="80"/>
      <c r="AR30" s="80"/>
      <c r="AS30" s="81"/>
      <c r="AT30" s="71"/>
      <c r="AU30" s="71"/>
    </row>
    <row r="31" spans="1:47">
      <c r="A31" s="117" t="s">
        <v>79</v>
      </c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6"/>
      <c r="AL31" s="76"/>
      <c r="AM31" s="76"/>
      <c r="AN31" s="76"/>
      <c r="AO31" s="76"/>
      <c r="AP31" s="76"/>
      <c r="AQ31" s="76"/>
      <c r="AR31" s="76"/>
      <c r="AS31" s="76"/>
      <c r="AT31" s="71"/>
      <c r="AU31" s="71"/>
    </row>
    <row r="32" spans="1:47" ht="14.25">
      <c r="A32" s="132" t="s">
        <v>19</v>
      </c>
      <c r="B32" s="132" t="s">
        <v>148</v>
      </c>
      <c r="C32" s="132" t="s">
        <v>20</v>
      </c>
      <c r="D32" s="132" t="s">
        <v>21</v>
      </c>
      <c r="E32" s="65" t="s">
        <v>135</v>
      </c>
      <c r="F32" s="132" t="s">
        <v>23</v>
      </c>
      <c r="G32" s="132" t="s">
        <v>26</v>
      </c>
      <c r="H32" s="132" t="s">
        <v>24</v>
      </c>
      <c r="I32" s="132" t="s">
        <v>139</v>
      </c>
      <c r="J32" s="132" t="s">
        <v>27</v>
      </c>
      <c r="K32" s="132" t="s">
        <v>28</v>
      </c>
      <c r="L32" s="132" t="s">
        <v>29</v>
      </c>
      <c r="M32" s="65" t="s">
        <v>149</v>
      </c>
      <c r="N32" s="65" t="s">
        <v>150</v>
      </c>
      <c r="O32" s="88"/>
      <c r="P32" s="88"/>
      <c r="Q32" s="88"/>
      <c r="R32" s="88"/>
      <c r="S32" s="88"/>
      <c r="T32" s="88"/>
      <c r="U32" s="88"/>
      <c r="V32" s="88"/>
      <c r="X32" s="74"/>
      <c r="Y32" s="74"/>
      <c r="Z32" s="74"/>
      <c r="AA32" s="74"/>
      <c r="AB32" s="74"/>
      <c r="AC32" s="74"/>
      <c r="AD32" s="74"/>
      <c r="AE32" s="77"/>
      <c r="AF32" s="71"/>
      <c r="AG32" s="71"/>
      <c r="AH32" s="71"/>
      <c r="AI32" s="71"/>
      <c r="AJ32" s="71"/>
      <c r="AK32" s="78" t="s">
        <v>31</v>
      </c>
      <c r="AL32" s="78" t="s">
        <v>32</v>
      </c>
      <c r="AM32" s="78"/>
      <c r="AN32" s="78"/>
      <c r="AO32" s="78"/>
      <c r="AP32" s="78"/>
      <c r="AQ32" s="78"/>
      <c r="AR32" s="78"/>
      <c r="AS32" s="78" t="s">
        <v>33</v>
      </c>
      <c r="AT32" s="71"/>
      <c r="AU32" s="71"/>
    </row>
    <row r="33" spans="1:47">
      <c r="A33" s="143" t="s">
        <v>75</v>
      </c>
      <c r="B33" s="144"/>
      <c r="C33" s="145"/>
      <c r="D33" s="144"/>
      <c r="E33" s="145"/>
      <c r="F33" s="143"/>
      <c r="G33" s="143"/>
      <c r="H33" s="145"/>
      <c r="I33" s="119"/>
      <c r="J33" s="145"/>
      <c r="K33" s="145"/>
      <c r="L33" s="145"/>
      <c r="M33" s="135">
        <f>VLOOKUP(A33,$A$9:$R$28,18,FALSE)</f>
        <v>30.790160834081583</v>
      </c>
      <c r="N33" s="138">
        <f>M33</f>
        <v>30.790160834081583</v>
      </c>
      <c r="O33" s="42"/>
      <c r="P33" s="42"/>
      <c r="Q33" s="42"/>
      <c r="R33" s="42"/>
      <c r="S33" s="42"/>
      <c r="T33" s="42"/>
      <c r="U33" s="42"/>
      <c r="V33" s="42"/>
      <c r="Y33" s="71"/>
      <c r="Z33" s="74"/>
      <c r="AA33" s="74"/>
      <c r="AB33" s="74"/>
      <c r="AC33" s="74"/>
      <c r="AD33" s="75"/>
      <c r="AE33" s="74"/>
      <c r="AF33" s="77"/>
      <c r="AG33" s="71"/>
      <c r="AH33" s="71"/>
      <c r="AI33" s="71"/>
      <c r="AJ33" s="71"/>
      <c r="AK33" s="78"/>
      <c r="AL33" s="78"/>
      <c r="AM33" s="78"/>
      <c r="AN33" s="78"/>
      <c r="AO33" s="78"/>
      <c r="AP33" s="78"/>
      <c r="AQ33" s="78"/>
      <c r="AR33" s="78"/>
      <c r="AS33" s="78"/>
      <c r="AT33" s="71"/>
      <c r="AU33" s="71"/>
    </row>
    <row r="34" spans="1:47">
      <c r="A34" s="143" t="s">
        <v>35</v>
      </c>
      <c r="B34" s="146">
        <f>B9+B10</f>
        <v>8</v>
      </c>
      <c r="C34" s="134">
        <v>1</v>
      </c>
      <c r="D34" s="134">
        <v>20</v>
      </c>
      <c r="E34" s="135">
        <v>3</v>
      </c>
      <c r="F34" s="136">
        <v>32</v>
      </c>
      <c r="G34" s="137">
        <f t="shared" ref="G34:G44" si="25">VLOOKUP(F34,$B$65:$D$78,3,FALSE)</f>
        <v>26.18181818181818</v>
      </c>
      <c r="H34" s="138">
        <f t="shared" ref="H34:H44" si="26">ABS(B34/$I$6/($B$4-$B$3))</f>
        <v>0.40955312226750606</v>
      </c>
      <c r="I34" s="138">
        <f t="shared" ref="I34:I44" si="27">H34*C34</f>
        <v>0.40955312226750606</v>
      </c>
      <c r="J34" s="137">
        <f t="shared" ref="J34:J44" si="28">AS34/(G34/1000)*$I$5*K34*K34/2</f>
        <v>437.29844623225165</v>
      </c>
      <c r="K34" s="138">
        <f t="shared" ref="K34:K44" si="29">I34/$I$5/(PI()*G34*G34/4)*1000000</f>
        <v>0.73856791517989639</v>
      </c>
      <c r="L34" s="138">
        <f t="shared" ref="L34:L41" si="30">J34*D34/1000</f>
        <v>8.7459689246450321</v>
      </c>
      <c r="M34" s="138">
        <f>L34+E34*$I$5*K34*K34/2000</f>
        <v>9.5887260843439854</v>
      </c>
      <c r="N34" s="138">
        <f>MAX(N33,R10)+M34</f>
        <v>40.378886918425565</v>
      </c>
      <c r="O34" s="42"/>
      <c r="P34" s="42"/>
      <c r="Q34" s="42"/>
      <c r="R34" s="42"/>
      <c r="S34" s="42"/>
      <c r="T34" s="42"/>
      <c r="U34" s="42"/>
      <c r="V34" s="42"/>
      <c r="X34" s="71">
        <f t="shared" ref="X34:AG44" si="31">IF($F34=X$8,PI()*$G34^2/4/10^6*$D34,0)</f>
        <v>0</v>
      </c>
      <c r="Y34" s="71">
        <f t="shared" si="31"/>
        <v>0</v>
      </c>
      <c r="Z34" s="71">
        <f t="shared" si="31"/>
        <v>1.0767614093361643E-2</v>
      </c>
      <c r="AA34" s="71">
        <f t="shared" si="31"/>
        <v>0</v>
      </c>
      <c r="AB34" s="71">
        <f t="shared" si="31"/>
        <v>0</v>
      </c>
      <c r="AC34" s="71">
        <f t="shared" si="31"/>
        <v>0</v>
      </c>
      <c r="AD34" s="71">
        <f t="shared" si="31"/>
        <v>0</v>
      </c>
      <c r="AE34" s="71">
        <f t="shared" si="31"/>
        <v>0</v>
      </c>
      <c r="AF34" s="71">
        <f t="shared" si="31"/>
        <v>0</v>
      </c>
      <c r="AG34" s="71">
        <f t="shared" si="31"/>
        <v>0</v>
      </c>
      <c r="AH34" s="71">
        <f t="shared" ref="AH34:AH44" si="32">IF($F34=AH$8,PI()*$G34^2/4/10^6*$D34,0)</f>
        <v>0</v>
      </c>
      <c r="AI34" s="71"/>
      <c r="AJ34" s="71"/>
      <c r="AK34" s="83">
        <f t="shared" ref="AK34:AK44" si="33">K34*G34/1000/$I$4</f>
        <v>4405.7055453047342</v>
      </c>
      <c r="AL34" s="78">
        <f t="shared" ref="AL34:AL41" si="34">64/AK34</f>
        <v>1.4526617664724855E-2</v>
      </c>
      <c r="AM34" s="78">
        <f t="shared" ref="AM34:AR44" si="35">(1/(-2*LOG(2.51/$AK34/AL34^0.5+$B$5/$G34/3.71)))^2</f>
        <v>4.8069270355382061E-2</v>
      </c>
      <c r="AN34" s="78">
        <f t="shared" si="35"/>
        <v>3.978377535998532E-2</v>
      </c>
      <c r="AO34" s="78">
        <f t="shared" si="35"/>
        <v>4.0903549837222469E-2</v>
      </c>
      <c r="AP34" s="78">
        <f t="shared" si="35"/>
        <v>4.0735254077613421E-2</v>
      </c>
      <c r="AQ34" s="78">
        <f t="shared" si="35"/>
        <v>4.0760163197871561E-2</v>
      </c>
      <c r="AR34" s="78">
        <f t="shared" si="35"/>
        <v>4.0756468024078063E-2</v>
      </c>
      <c r="AS34" s="79">
        <f t="shared" ref="AS34:AS41" si="36">IF((AK34&lt;2300),AL34,AR34)</f>
        <v>4.0756468024078063E-2</v>
      </c>
      <c r="AT34" s="71"/>
      <c r="AU34" s="71"/>
    </row>
    <row r="35" spans="1:47">
      <c r="A35" s="143" t="s">
        <v>36</v>
      </c>
      <c r="B35" s="146">
        <f t="shared" ref="B35:B42" si="37">B34+B11</f>
        <v>11.4</v>
      </c>
      <c r="C35" s="134">
        <v>1</v>
      </c>
      <c r="D35" s="134">
        <v>12</v>
      </c>
      <c r="E35" s="135">
        <v>1</v>
      </c>
      <c r="F35" s="136">
        <v>32</v>
      </c>
      <c r="G35" s="137">
        <f t="shared" si="25"/>
        <v>26.18181818181818</v>
      </c>
      <c r="H35" s="138">
        <f t="shared" si="26"/>
        <v>0.58361319923119626</v>
      </c>
      <c r="I35" s="138">
        <f t="shared" si="27"/>
        <v>0.58361319923119626</v>
      </c>
      <c r="J35" s="137">
        <f t="shared" si="28"/>
        <v>813.41345383474527</v>
      </c>
      <c r="K35" s="138">
        <f t="shared" si="29"/>
        <v>1.0524592791313525</v>
      </c>
      <c r="L35" s="138">
        <f t="shared" si="30"/>
        <v>9.7609614460169425</v>
      </c>
      <c r="M35" s="138">
        <f t="shared" ref="M35:M44" si="38">L35+E35*$I$5*K35*K35/2000</f>
        <v>10.331402698488171</v>
      </c>
      <c r="N35" s="138">
        <f t="shared" ref="N35:N42" si="39">MAX(N34+M35,R11)</f>
        <v>50.710289616913734</v>
      </c>
      <c r="O35" s="42"/>
      <c r="P35" s="42"/>
      <c r="Q35" s="42"/>
      <c r="R35" s="42"/>
      <c r="S35" s="42"/>
      <c r="T35" s="42"/>
      <c r="U35" s="42"/>
      <c r="V35" s="42"/>
      <c r="X35" s="71">
        <f t="shared" si="31"/>
        <v>0</v>
      </c>
      <c r="Y35" s="71">
        <f t="shared" si="31"/>
        <v>0</v>
      </c>
      <c r="Z35" s="71">
        <f t="shared" si="31"/>
        <v>6.4605684560169853E-3</v>
      </c>
      <c r="AA35" s="71">
        <f t="shared" si="31"/>
        <v>0</v>
      </c>
      <c r="AB35" s="71">
        <f t="shared" si="31"/>
        <v>0</v>
      </c>
      <c r="AC35" s="71">
        <f t="shared" si="31"/>
        <v>0</v>
      </c>
      <c r="AD35" s="71">
        <f t="shared" si="31"/>
        <v>0</v>
      </c>
      <c r="AE35" s="71">
        <f t="shared" si="31"/>
        <v>0</v>
      </c>
      <c r="AF35" s="71">
        <f t="shared" si="31"/>
        <v>0</v>
      </c>
      <c r="AG35" s="71">
        <f t="shared" si="31"/>
        <v>0</v>
      </c>
      <c r="AH35" s="71">
        <f t="shared" si="32"/>
        <v>0</v>
      </c>
      <c r="AI35" s="71"/>
      <c r="AJ35" s="71"/>
      <c r="AK35" s="83">
        <f t="shared" si="33"/>
        <v>6278.130402059247</v>
      </c>
      <c r="AL35" s="78">
        <f t="shared" si="34"/>
        <v>1.0194117659456037E-2</v>
      </c>
      <c r="AM35" s="78">
        <f t="shared" si="35"/>
        <v>4.5298077250068527E-2</v>
      </c>
      <c r="AN35" s="78">
        <f t="shared" si="35"/>
        <v>3.639150416392218E-2</v>
      </c>
      <c r="AO35" s="78">
        <f t="shared" si="35"/>
        <v>3.7462722926418279E-2</v>
      </c>
      <c r="AP35" s="78">
        <f t="shared" si="35"/>
        <v>3.7316674229636249E-2</v>
      </c>
      <c r="AQ35" s="78">
        <f t="shared" si="35"/>
        <v>3.7336264372940915E-2</v>
      </c>
      <c r="AR35" s="78">
        <f t="shared" si="35"/>
        <v>3.7333630873794828E-2</v>
      </c>
      <c r="AS35" s="79">
        <f t="shared" si="36"/>
        <v>3.7333630873794828E-2</v>
      </c>
      <c r="AT35" s="71"/>
      <c r="AU35" s="71"/>
    </row>
    <row r="36" spans="1:47">
      <c r="A36" s="143" t="s">
        <v>37</v>
      </c>
      <c r="B36" s="146">
        <f t="shared" si="37"/>
        <v>14.8</v>
      </c>
      <c r="C36" s="134">
        <v>1</v>
      </c>
      <c r="D36" s="134">
        <v>8</v>
      </c>
      <c r="E36" s="135">
        <v>1</v>
      </c>
      <c r="F36" s="136">
        <v>40</v>
      </c>
      <c r="G36" s="137">
        <f t="shared" si="25"/>
        <v>32.727272727272727</v>
      </c>
      <c r="H36" s="138">
        <f t="shared" si="26"/>
        <v>0.75767327619488634</v>
      </c>
      <c r="I36" s="138">
        <f t="shared" si="27"/>
        <v>0.75767327619488634</v>
      </c>
      <c r="J36" s="137">
        <f t="shared" si="28"/>
        <v>439.830906066431</v>
      </c>
      <c r="K36" s="138">
        <f t="shared" si="29"/>
        <v>0.87446441157299748</v>
      </c>
      <c r="L36" s="138">
        <f t="shared" si="30"/>
        <v>3.5186472485314479</v>
      </c>
      <c r="M36" s="138">
        <f t="shared" si="38"/>
        <v>3.9124553088204266</v>
      </c>
      <c r="N36" s="138">
        <f t="shared" si="39"/>
        <v>54.62274492573416</v>
      </c>
      <c r="O36" s="42"/>
      <c r="P36" s="42"/>
      <c r="Q36" s="42"/>
      <c r="R36" s="42"/>
      <c r="S36" s="42"/>
      <c r="T36" s="42"/>
      <c r="U36" s="42"/>
      <c r="V36" s="42"/>
      <c r="X36" s="71">
        <f t="shared" si="31"/>
        <v>0</v>
      </c>
      <c r="Y36" s="71">
        <f t="shared" si="31"/>
        <v>0</v>
      </c>
      <c r="Z36" s="71">
        <f t="shared" si="31"/>
        <v>0</v>
      </c>
      <c r="AA36" s="71">
        <f t="shared" si="31"/>
        <v>6.7297588083510282E-3</v>
      </c>
      <c r="AB36" s="71">
        <f t="shared" si="31"/>
        <v>0</v>
      </c>
      <c r="AC36" s="71">
        <f t="shared" si="31"/>
        <v>0</v>
      </c>
      <c r="AD36" s="71">
        <f t="shared" si="31"/>
        <v>0</v>
      </c>
      <c r="AE36" s="71">
        <f t="shared" si="31"/>
        <v>0</v>
      </c>
      <c r="AF36" s="71">
        <f t="shared" si="31"/>
        <v>0</v>
      </c>
      <c r="AG36" s="71">
        <f t="shared" si="31"/>
        <v>0</v>
      </c>
      <c r="AH36" s="71">
        <f t="shared" si="32"/>
        <v>0</v>
      </c>
      <c r="AI36" s="71"/>
      <c r="AJ36" s="71"/>
      <c r="AK36" s="83">
        <f t="shared" si="33"/>
        <v>6520.4442070510077</v>
      </c>
      <c r="AL36" s="78">
        <f t="shared" si="34"/>
        <v>9.8152822058951705E-3</v>
      </c>
      <c r="AM36" s="78">
        <f t="shared" si="35"/>
        <v>4.4628748669528498E-2</v>
      </c>
      <c r="AN36" s="78">
        <f t="shared" si="35"/>
        <v>3.5575086653115186E-2</v>
      </c>
      <c r="AO36" s="78">
        <f t="shared" si="35"/>
        <v>3.6689447706764508E-2</v>
      </c>
      <c r="AP36" s="78">
        <f t="shared" si="35"/>
        <v>3.6533486356473785E-2</v>
      </c>
      <c r="AQ36" s="78">
        <f t="shared" si="35"/>
        <v>3.6554943269045556E-2</v>
      </c>
      <c r="AR36" s="78">
        <f t="shared" si="35"/>
        <v>3.6551984248765303E-2</v>
      </c>
      <c r="AS36" s="79">
        <f t="shared" si="36"/>
        <v>3.6551984248765303E-2</v>
      </c>
      <c r="AT36" s="71"/>
      <c r="AU36" s="71"/>
    </row>
    <row r="37" spans="1:47">
      <c r="A37" s="143" t="s">
        <v>38</v>
      </c>
      <c r="B37" s="146">
        <f t="shared" si="37"/>
        <v>18.2</v>
      </c>
      <c r="C37" s="134">
        <v>1</v>
      </c>
      <c r="D37" s="134">
        <v>17</v>
      </c>
      <c r="E37" s="135">
        <v>1</v>
      </c>
      <c r="F37" s="136">
        <v>50</v>
      </c>
      <c r="G37" s="137">
        <f t="shared" si="25"/>
        <v>40.909090909090907</v>
      </c>
      <c r="H37" s="138">
        <f t="shared" si="26"/>
        <v>0.93173335315857631</v>
      </c>
      <c r="I37" s="138">
        <f t="shared" si="27"/>
        <v>0.93173335315857631</v>
      </c>
      <c r="J37" s="137">
        <f t="shared" si="28"/>
        <v>216.65705073419497</v>
      </c>
      <c r="K37" s="138">
        <f t="shared" si="29"/>
        <v>0.68822712608123482</v>
      </c>
      <c r="L37" s="138">
        <f t="shared" si="30"/>
        <v>3.6831698624813143</v>
      </c>
      <c r="M37" s="138">
        <f t="shared" si="38"/>
        <v>3.9270991200698537</v>
      </c>
      <c r="N37" s="138">
        <f t="shared" si="39"/>
        <v>58.549844045804015</v>
      </c>
      <c r="O37" s="42"/>
      <c r="P37" s="42"/>
      <c r="Q37" s="42"/>
      <c r="R37" s="42"/>
      <c r="S37" s="42"/>
      <c r="T37" s="42"/>
      <c r="U37" s="42"/>
      <c r="V37" s="42"/>
      <c r="X37" s="71">
        <f t="shared" si="31"/>
        <v>0</v>
      </c>
      <c r="Y37" s="71">
        <f t="shared" si="31"/>
        <v>0</v>
      </c>
      <c r="Z37" s="71">
        <f t="shared" si="31"/>
        <v>0</v>
      </c>
      <c r="AA37" s="71">
        <f t="shared" si="31"/>
        <v>0</v>
      </c>
      <c r="AB37" s="71">
        <f t="shared" si="31"/>
        <v>2.2344902293353022E-2</v>
      </c>
      <c r="AC37" s="71">
        <f t="shared" si="31"/>
        <v>0</v>
      </c>
      <c r="AD37" s="71">
        <f t="shared" si="31"/>
        <v>0</v>
      </c>
      <c r="AE37" s="71">
        <f t="shared" si="31"/>
        <v>0</v>
      </c>
      <c r="AF37" s="71">
        <f t="shared" si="31"/>
        <v>0</v>
      </c>
      <c r="AG37" s="71">
        <f t="shared" si="31"/>
        <v>0</v>
      </c>
      <c r="AH37" s="71">
        <f t="shared" si="32"/>
        <v>0</v>
      </c>
      <c r="AI37" s="71"/>
      <c r="AJ37" s="71"/>
      <c r="AK37" s="83">
        <f t="shared" si="33"/>
        <v>6414.7072739636933</v>
      </c>
      <c r="AL37" s="78">
        <f t="shared" si="34"/>
        <v>9.9770725719264108E-3</v>
      </c>
      <c r="AM37" s="78">
        <f t="shared" si="35"/>
        <v>4.4435890597482423E-2</v>
      </c>
      <c r="AN37" s="78">
        <f t="shared" si="35"/>
        <v>3.5321617456205656E-2</v>
      </c>
      <c r="AO37" s="78">
        <f t="shared" si="35"/>
        <v>3.6483060529382355E-2</v>
      </c>
      <c r="AP37" s="78">
        <f t="shared" si="35"/>
        <v>3.631476205492444E-2</v>
      </c>
      <c r="AQ37" s="78">
        <f t="shared" si="35"/>
        <v>3.6338720200494098E-2</v>
      </c>
      <c r="AR37" s="78">
        <f t="shared" si="35"/>
        <v>3.6335300948323497E-2</v>
      </c>
      <c r="AS37" s="79">
        <f t="shared" si="36"/>
        <v>3.6335300948323497E-2</v>
      </c>
      <c r="AT37" s="71"/>
      <c r="AU37" s="71"/>
    </row>
    <row r="38" spans="1:47">
      <c r="A38" s="143">
        <v>5.6</v>
      </c>
      <c r="B38" s="146">
        <f t="shared" si="37"/>
        <v>21.599999999999998</v>
      </c>
      <c r="C38" s="134">
        <v>1</v>
      </c>
      <c r="D38" s="134">
        <v>8</v>
      </c>
      <c r="E38" s="135">
        <v>1</v>
      </c>
      <c r="F38" s="136">
        <v>50</v>
      </c>
      <c r="G38" s="137">
        <f t="shared" si="25"/>
        <v>40.909090909090907</v>
      </c>
      <c r="H38" s="138">
        <f t="shared" si="26"/>
        <v>1.1057934301222665</v>
      </c>
      <c r="I38" s="138">
        <f t="shared" si="27"/>
        <v>1.1057934301222665</v>
      </c>
      <c r="J38" s="137">
        <f t="shared" si="28"/>
        <v>292.62264047555561</v>
      </c>
      <c r="K38" s="138">
        <f t="shared" si="29"/>
        <v>0.81679702875575122</v>
      </c>
      <c r="L38" s="138">
        <f t="shared" si="30"/>
        <v>2.3409811238044451</v>
      </c>
      <c r="M38" s="138">
        <f t="shared" si="38"/>
        <v>2.6845617131671697</v>
      </c>
      <c r="N38" s="138">
        <f t="shared" si="39"/>
        <v>61.234405758971185</v>
      </c>
      <c r="O38" s="42"/>
      <c r="P38" s="42"/>
      <c r="Q38" s="42"/>
      <c r="R38" s="42"/>
      <c r="S38" s="42"/>
      <c r="T38" s="42"/>
      <c r="U38" s="42"/>
      <c r="V38" s="42"/>
      <c r="X38" s="71">
        <f t="shared" si="31"/>
        <v>0</v>
      </c>
      <c r="Y38" s="71">
        <f t="shared" si="31"/>
        <v>0</v>
      </c>
      <c r="Z38" s="71">
        <f t="shared" si="31"/>
        <v>0</v>
      </c>
      <c r="AA38" s="71">
        <f t="shared" si="31"/>
        <v>0</v>
      </c>
      <c r="AB38" s="71">
        <f t="shared" si="31"/>
        <v>1.051524813804848E-2</v>
      </c>
      <c r="AC38" s="71">
        <f t="shared" si="31"/>
        <v>0</v>
      </c>
      <c r="AD38" s="71">
        <f t="shared" si="31"/>
        <v>0</v>
      </c>
      <c r="AE38" s="71">
        <f t="shared" si="31"/>
        <v>0</v>
      </c>
      <c r="AF38" s="71">
        <f t="shared" si="31"/>
        <v>0</v>
      </c>
      <c r="AG38" s="71">
        <f t="shared" si="31"/>
        <v>0</v>
      </c>
      <c r="AH38" s="71">
        <f t="shared" si="32"/>
        <v>0</v>
      </c>
      <c r="AI38" s="71"/>
      <c r="AJ38" s="71"/>
      <c r="AK38" s="83">
        <f t="shared" si="33"/>
        <v>7613.0591822865817</v>
      </c>
      <c r="AL38" s="78">
        <f t="shared" si="34"/>
        <v>8.40660744486392E-3</v>
      </c>
      <c r="AM38" s="78">
        <f t="shared" si="35"/>
        <v>4.3182055359720688E-2</v>
      </c>
      <c r="AN38" s="78">
        <f t="shared" si="35"/>
        <v>3.3850819256952484E-2</v>
      </c>
      <c r="AO38" s="78">
        <f t="shared" si="35"/>
        <v>3.4980006982977388E-2</v>
      </c>
      <c r="AP38" s="78">
        <f t="shared" si="35"/>
        <v>3.4823229490494496E-2</v>
      </c>
      <c r="AQ38" s="78">
        <f t="shared" si="35"/>
        <v>3.4844605428380533E-2</v>
      </c>
      <c r="AR38" s="78">
        <f t="shared" si="35"/>
        <v>3.4841683645390073E-2</v>
      </c>
      <c r="AS38" s="79">
        <f t="shared" si="36"/>
        <v>3.4841683645390073E-2</v>
      </c>
      <c r="AT38" s="71"/>
      <c r="AU38" s="71"/>
    </row>
    <row r="39" spans="1:47">
      <c r="A39" s="143" t="s">
        <v>39</v>
      </c>
      <c r="B39" s="146">
        <f t="shared" si="37"/>
        <v>24.999999999999996</v>
      </c>
      <c r="C39" s="134">
        <v>1</v>
      </c>
      <c r="D39" s="134">
        <v>15</v>
      </c>
      <c r="E39" s="135">
        <v>1</v>
      </c>
      <c r="F39" s="136">
        <v>63</v>
      </c>
      <c r="G39" s="137">
        <f t="shared" si="25"/>
        <v>51.545454545454547</v>
      </c>
      <c r="H39" s="138">
        <f t="shared" si="26"/>
        <v>1.2798535070859565</v>
      </c>
      <c r="I39" s="138">
        <f t="shared" si="27"/>
        <v>1.2798535070859565</v>
      </c>
      <c r="J39" s="137">
        <f t="shared" si="28"/>
        <v>124.89411406646263</v>
      </c>
      <c r="K39" s="138">
        <f t="shared" si="29"/>
        <v>0.59546921858797386</v>
      </c>
      <c r="L39" s="138">
        <f t="shared" si="30"/>
        <v>1.8734117109969395</v>
      </c>
      <c r="M39" s="138">
        <f t="shared" si="38"/>
        <v>2.0560193556870874</v>
      </c>
      <c r="N39" s="138">
        <f t="shared" si="39"/>
        <v>63.290425114658269</v>
      </c>
      <c r="O39" s="42"/>
      <c r="P39" s="42"/>
      <c r="Q39" s="42"/>
      <c r="R39" s="42"/>
      <c r="S39" s="42"/>
      <c r="T39" s="42"/>
      <c r="U39" s="42"/>
      <c r="V39" s="42"/>
      <c r="X39" s="71">
        <f t="shared" si="31"/>
        <v>0</v>
      </c>
      <c r="Y39" s="71">
        <f t="shared" si="31"/>
        <v>0</v>
      </c>
      <c r="Z39" s="71">
        <f t="shared" si="31"/>
        <v>0</v>
      </c>
      <c r="AA39" s="71">
        <f t="shared" si="31"/>
        <v>0</v>
      </c>
      <c r="AB39" s="71">
        <f t="shared" si="31"/>
        <v>0</v>
      </c>
      <c r="AC39" s="71">
        <f t="shared" si="31"/>
        <v>3.1301264894935815E-2</v>
      </c>
      <c r="AD39" s="71">
        <f t="shared" si="31"/>
        <v>0</v>
      </c>
      <c r="AE39" s="71">
        <f t="shared" si="31"/>
        <v>0</v>
      </c>
      <c r="AF39" s="71">
        <f t="shared" si="31"/>
        <v>0</v>
      </c>
      <c r="AG39" s="71">
        <f t="shared" si="31"/>
        <v>0</v>
      </c>
      <c r="AH39" s="71">
        <f t="shared" si="32"/>
        <v>0</v>
      </c>
      <c r="AI39" s="71"/>
      <c r="AJ39" s="71"/>
      <c r="AK39" s="83">
        <f t="shared" si="33"/>
        <v>6993.1834052456088</v>
      </c>
      <c r="AL39" s="78">
        <f t="shared" si="34"/>
        <v>9.15176912877666E-3</v>
      </c>
      <c r="AM39" s="78">
        <f t="shared" si="35"/>
        <v>4.3529773574242536E-2</v>
      </c>
      <c r="AN39" s="78">
        <f t="shared" si="35"/>
        <v>3.4218797016619576E-2</v>
      </c>
      <c r="AO39" s="78">
        <f t="shared" si="35"/>
        <v>3.5406338726512061E-2</v>
      </c>
      <c r="AP39" s="78">
        <f t="shared" si="35"/>
        <v>3.5233177461140387E-2</v>
      </c>
      <c r="AQ39" s="78">
        <f t="shared" si="35"/>
        <v>3.5257962025748407E-2</v>
      </c>
      <c r="AR39" s="78">
        <f t="shared" si="35"/>
        <v>3.5254405096409369E-2</v>
      </c>
      <c r="AS39" s="79">
        <f t="shared" si="36"/>
        <v>3.5254405096409369E-2</v>
      </c>
      <c r="AT39" s="71"/>
      <c r="AU39" s="71"/>
    </row>
    <row r="40" spans="1:47">
      <c r="A40" s="143" t="s">
        <v>40</v>
      </c>
      <c r="B40" s="146">
        <f t="shared" si="37"/>
        <v>28.399999999999995</v>
      </c>
      <c r="C40" s="134">
        <v>1</v>
      </c>
      <c r="D40" s="134">
        <v>9</v>
      </c>
      <c r="E40" s="135">
        <v>1</v>
      </c>
      <c r="F40" s="136">
        <v>63</v>
      </c>
      <c r="G40" s="137">
        <f t="shared" si="25"/>
        <v>51.545454545454547</v>
      </c>
      <c r="H40" s="138">
        <f t="shared" si="26"/>
        <v>1.4539135840496464</v>
      </c>
      <c r="I40" s="138">
        <f t="shared" si="27"/>
        <v>1.4539135840496464</v>
      </c>
      <c r="J40" s="137">
        <f t="shared" si="28"/>
        <v>156.16453478407576</v>
      </c>
      <c r="K40" s="138">
        <f t="shared" si="29"/>
        <v>0.67645303231593823</v>
      </c>
      <c r="L40" s="138">
        <f t="shared" si="30"/>
        <v>1.4054808130566818</v>
      </c>
      <c r="M40" s="138">
        <f t="shared" si="38"/>
        <v>1.6411352480987391</v>
      </c>
      <c r="N40" s="138">
        <f t="shared" si="39"/>
        <v>64.931560362757011</v>
      </c>
      <c r="O40" s="42"/>
      <c r="P40" s="42"/>
      <c r="Q40" s="42"/>
      <c r="R40" s="42"/>
      <c r="S40" s="42"/>
      <c r="T40" s="42"/>
      <c r="U40" s="42"/>
      <c r="V40" s="42"/>
      <c r="X40" s="71">
        <f t="shared" si="31"/>
        <v>0</v>
      </c>
      <c r="Y40" s="71">
        <f t="shared" si="31"/>
        <v>0</v>
      </c>
      <c r="Z40" s="71">
        <f t="shared" si="31"/>
        <v>0</v>
      </c>
      <c r="AA40" s="71">
        <f t="shared" si="31"/>
        <v>0</v>
      </c>
      <c r="AB40" s="71">
        <f t="shared" si="31"/>
        <v>0</v>
      </c>
      <c r="AC40" s="71">
        <f t="shared" si="31"/>
        <v>1.8780758936961489E-2</v>
      </c>
      <c r="AD40" s="71">
        <f t="shared" si="31"/>
        <v>0</v>
      </c>
      <c r="AE40" s="71">
        <f t="shared" si="31"/>
        <v>0</v>
      </c>
      <c r="AF40" s="71">
        <f t="shared" si="31"/>
        <v>0</v>
      </c>
      <c r="AG40" s="71">
        <f t="shared" si="31"/>
        <v>0</v>
      </c>
      <c r="AH40" s="71">
        <f t="shared" si="32"/>
        <v>0</v>
      </c>
      <c r="AI40" s="71"/>
      <c r="AJ40" s="71"/>
      <c r="AK40" s="83">
        <f t="shared" si="33"/>
        <v>7944.2563483590111</v>
      </c>
      <c r="AL40" s="78">
        <f t="shared" si="34"/>
        <v>8.0561347964583276E-3</v>
      </c>
      <c r="AM40" s="78">
        <f t="shared" si="35"/>
        <v>4.2606363199485291E-2</v>
      </c>
      <c r="AN40" s="78">
        <f t="shared" si="35"/>
        <v>3.3139046405585945E-2</v>
      </c>
      <c r="AO40" s="78">
        <f t="shared" si="35"/>
        <v>3.4303510076645768E-2</v>
      </c>
      <c r="AP40" s="78">
        <f t="shared" si="35"/>
        <v>3.4138662036963974E-2</v>
      </c>
      <c r="AQ40" s="78">
        <f t="shared" si="35"/>
        <v>3.4161561860142034E-2</v>
      </c>
      <c r="AR40" s="78">
        <f t="shared" si="35"/>
        <v>3.4158372312780905E-2</v>
      </c>
      <c r="AS40" s="79">
        <f t="shared" si="36"/>
        <v>3.4158372312780905E-2</v>
      </c>
      <c r="AT40" s="71"/>
      <c r="AU40" s="71"/>
    </row>
    <row r="41" spans="1:47">
      <c r="A41" s="143" t="s">
        <v>41</v>
      </c>
      <c r="B41" s="146">
        <f t="shared" si="37"/>
        <v>33.599999999999994</v>
      </c>
      <c r="C41" s="134">
        <v>1</v>
      </c>
      <c r="D41" s="134">
        <v>16</v>
      </c>
      <c r="E41" s="135">
        <v>5.5</v>
      </c>
      <c r="F41" s="136">
        <v>75</v>
      </c>
      <c r="G41" s="137">
        <f t="shared" si="25"/>
        <v>61.36363636363636</v>
      </c>
      <c r="H41" s="138">
        <f t="shared" si="26"/>
        <v>1.7201231135235253</v>
      </c>
      <c r="I41" s="138">
        <f t="shared" si="27"/>
        <v>1.7201231135235253</v>
      </c>
      <c r="J41" s="137">
        <f t="shared" si="28"/>
        <v>91.007270122158701</v>
      </c>
      <c r="K41" s="138">
        <f t="shared" si="29"/>
        <v>0.56469918037434641</v>
      </c>
      <c r="L41" s="138">
        <f t="shared" si="30"/>
        <v>1.4561163219545392</v>
      </c>
      <c r="M41" s="138">
        <f t="shared" si="38"/>
        <v>2.3593441843731147</v>
      </c>
      <c r="N41" s="138">
        <f t="shared" si="39"/>
        <v>67.290904547130125</v>
      </c>
      <c r="O41" s="42"/>
      <c r="P41" s="42"/>
      <c r="Q41" s="42"/>
      <c r="R41" s="42"/>
      <c r="S41" s="42"/>
      <c r="T41" s="42"/>
      <c r="U41" s="42"/>
      <c r="V41" s="42"/>
      <c r="X41" s="71">
        <f t="shared" si="31"/>
        <v>0</v>
      </c>
      <c r="Y41" s="71">
        <f t="shared" si="31"/>
        <v>0</v>
      </c>
      <c r="Z41" s="71">
        <f t="shared" si="31"/>
        <v>0</v>
      </c>
      <c r="AA41" s="71">
        <f t="shared" si="31"/>
        <v>0</v>
      </c>
      <c r="AB41" s="71">
        <f t="shared" si="31"/>
        <v>0</v>
      </c>
      <c r="AC41" s="71">
        <f t="shared" si="31"/>
        <v>0</v>
      </c>
      <c r="AD41" s="71">
        <f t="shared" si="31"/>
        <v>4.7318616621218154E-2</v>
      </c>
      <c r="AE41" s="71">
        <f t="shared" si="31"/>
        <v>0</v>
      </c>
      <c r="AF41" s="71">
        <f t="shared" si="31"/>
        <v>0</v>
      </c>
      <c r="AG41" s="71">
        <f t="shared" si="31"/>
        <v>0</v>
      </c>
      <c r="AH41" s="71">
        <f t="shared" si="32"/>
        <v>0</v>
      </c>
      <c r="AI41" s="71"/>
      <c r="AJ41" s="71"/>
      <c r="AK41" s="83">
        <f t="shared" si="33"/>
        <v>7895.0243371860834</v>
      </c>
      <c r="AL41" s="78">
        <f t="shared" si="34"/>
        <v>8.1063714646902093E-3</v>
      </c>
      <c r="AM41" s="78">
        <f t="shared" si="35"/>
        <v>4.248139019309323E-2</v>
      </c>
      <c r="AN41" s="78">
        <f t="shared" si="35"/>
        <v>3.2962691051080455E-2</v>
      </c>
      <c r="AO41" s="78">
        <f t="shared" si="35"/>
        <v>3.4157409771960141E-2</v>
      </c>
      <c r="AP41" s="78">
        <f t="shared" si="35"/>
        <v>3.3984773557031077E-2</v>
      </c>
      <c r="AQ41" s="78">
        <f t="shared" si="35"/>
        <v>3.4009241656170072E-2</v>
      </c>
      <c r="AR41" s="78">
        <f t="shared" si="35"/>
        <v>3.4005764153447443E-2</v>
      </c>
      <c r="AS41" s="79">
        <f t="shared" si="36"/>
        <v>3.4005764153447443E-2</v>
      </c>
      <c r="AT41" s="71"/>
      <c r="AU41" s="71"/>
    </row>
    <row r="42" spans="1:47">
      <c r="A42" s="143" t="s">
        <v>42</v>
      </c>
      <c r="B42" s="146">
        <f t="shared" si="37"/>
        <v>38.399999999999991</v>
      </c>
      <c r="C42" s="134">
        <v>1</v>
      </c>
      <c r="D42" s="134">
        <v>17</v>
      </c>
      <c r="E42" s="135">
        <v>6.5</v>
      </c>
      <c r="F42" s="136">
        <v>75</v>
      </c>
      <c r="G42" s="137">
        <f t="shared" si="25"/>
        <v>61.36363636363636</v>
      </c>
      <c r="H42" s="138">
        <f t="shared" si="26"/>
        <v>1.9658549868840289</v>
      </c>
      <c r="I42" s="138">
        <f t="shared" si="27"/>
        <v>1.9658549868840289</v>
      </c>
      <c r="J42" s="137">
        <f t="shared" si="28"/>
        <v>115.03265293816891</v>
      </c>
      <c r="K42" s="138">
        <f t="shared" si="29"/>
        <v>0.64537049185639594</v>
      </c>
      <c r="L42" s="138">
        <f t="shared" ref="L42" si="40">J42*D42/1000</f>
        <v>1.9555550999488713</v>
      </c>
      <c r="M42" s="138">
        <f t="shared" si="38"/>
        <v>3.3497769580792145</v>
      </c>
      <c r="N42" s="138">
        <f t="shared" si="39"/>
        <v>70.640681505209344</v>
      </c>
      <c r="O42" s="42"/>
      <c r="P42" s="42"/>
      <c r="Q42" s="42"/>
      <c r="R42" s="42"/>
      <c r="S42" s="42"/>
      <c r="T42" s="42"/>
      <c r="U42" s="42"/>
      <c r="V42" s="42"/>
      <c r="X42" s="71">
        <f t="shared" si="31"/>
        <v>0</v>
      </c>
      <c r="Y42" s="71">
        <f t="shared" si="31"/>
        <v>0</v>
      </c>
      <c r="Z42" s="71">
        <f t="shared" si="31"/>
        <v>0</v>
      </c>
      <c r="AA42" s="71">
        <f t="shared" si="31"/>
        <v>0</v>
      </c>
      <c r="AB42" s="71">
        <f t="shared" si="31"/>
        <v>0</v>
      </c>
      <c r="AC42" s="71">
        <f t="shared" si="31"/>
        <v>0</v>
      </c>
      <c r="AD42" s="71">
        <f t="shared" si="31"/>
        <v>5.027603016004429E-2</v>
      </c>
      <c r="AE42" s="71">
        <f t="shared" si="31"/>
        <v>0</v>
      </c>
      <c r="AF42" s="71">
        <f t="shared" si="31"/>
        <v>0</v>
      </c>
      <c r="AG42" s="71">
        <f t="shared" si="31"/>
        <v>0</v>
      </c>
      <c r="AH42" s="71">
        <f t="shared" si="32"/>
        <v>0</v>
      </c>
      <c r="AI42" s="71"/>
      <c r="AJ42" s="71"/>
      <c r="AK42" s="83">
        <f t="shared" si="33"/>
        <v>9022.8849567840953</v>
      </c>
      <c r="AL42" s="78">
        <f t="shared" ref="AL42" si="41">64/AK42</f>
        <v>7.0930750316039329E-3</v>
      </c>
      <c r="AM42" s="78">
        <f t="shared" si="35"/>
        <v>4.1543061292866994E-2</v>
      </c>
      <c r="AN42" s="78">
        <f t="shared" si="35"/>
        <v>3.1885039855628662E-2</v>
      </c>
      <c r="AO42" s="78">
        <f t="shared" si="35"/>
        <v>3.3053330516148755E-2</v>
      </c>
      <c r="AP42" s="78">
        <f t="shared" si="35"/>
        <v>3.2889504412876532E-2</v>
      </c>
      <c r="AQ42" s="78">
        <f t="shared" si="35"/>
        <v>3.2912030568755815E-2</v>
      </c>
      <c r="AR42" s="78">
        <f t="shared" si="35"/>
        <v>3.2908924776866272E-2</v>
      </c>
      <c r="AS42" s="79">
        <f t="shared" ref="AS42" si="42">IF((AK42&lt;2300),AL42,AR42)</f>
        <v>3.2908924776866272E-2</v>
      </c>
      <c r="AT42" s="71"/>
      <c r="AU42" s="71"/>
    </row>
    <row r="43" spans="1:47">
      <c r="A43" s="143" t="s">
        <v>107</v>
      </c>
      <c r="B43" s="146">
        <f>B42+B57</f>
        <v>74.849999999999994</v>
      </c>
      <c r="C43" s="134">
        <v>1</v>
      </c>
      <c r="D43" s="134">
        <v>18</v>
      </c>
      <c r="E43" s="135">
        <v>7.5</v>
      </c>
      <c r="F43" s="136">
        <v>75</v>
      </c>
      <c r="G43" s="137">
        <f t="shared" si="25"/>
        <v>61.36363636363636</v>
      </c>
      <c r="H43" s="138">
        <f t="shared" si="26"/>
        <v>3.8318814002153538</v>
      </c>
      <c r="I43" s="138">
        <f t="shared" si="27"/>
        <v>3.8318814002153538</v>
      </c>
      <c r="J43" s="137">
        <f t="shared" si="28"/>
        <v>376.01891574754563</v>
      </c>
      <c r="K43" s="138">
        <f t="shared" si="29"/>
        <v>1.2579682634232094</v>
      </c>
      <c r="L43" s="138">
        <f t="shared" ref="L43" si="43">J43*D43/1000</f>
        <v>6.7683404834558214</v>
      </c>
      <c r="M43" s="138">
        <f t="shared" si="38"/>
        <v>12.88058830666597</v>
      </c>
      <c r="N43" s="138">
        <f>MAX(N57,N42)+M43</f>
        <v>83.521269811875314</v>
      </c>
      <c r="O43" s="42"/>
      <c r="P43" s="42"/>
      <c r="Q43" s="42"/>
      <c r="R43" s="42"/>
      <c r="S43" s="42"/>
      <c r="T43" s="42"/>
      <c r="U43" s="42"/>
      <c r="V43" s="42"/>
      <c r="X43" s="71">
        <f t="shared" si="31"/>
        <v>0</v>
      </c>
      <c r="Y43" s="71">
        <f t="shared" si="31"/>
        <v>0</v>
      </c>
      <c r="Z43" s="71">
        <f t="shared" si="31"/>
        <v>0</v>
      </c>
      <c r="AA43" s="71">
        <f t="shared" si="31"/>
        <v>0</v>
      </c>
      <c r="AB43" s="71">
        <f t="shared" si="31"/>
        <v>0</v>
      </c>
      <c r="AC43" s="71">
        <f t="shared" si="31"/>
        <v>0</v>
      </c>
      <c r="AD43" s="71">
        <f t="shared" si="31"/>
        <v>5.3233443698870425E-2</v>
      </c>
      <c r="AE43" s="71">
        <f t="shared" si="31"/>
        <v>0</v>
      </c>
      <c r="AF43" s="71">
        <f t="shared" si="31"/>
        <v>0</v>
      </c>
      <c r="AG43" s="71">
        <f t="shared" si="31"/>
        <v>0</v>
      </c>
      <c r="AH43" s="71">
        <f t="shared" si="32"/>
        <v>0</v>
      </c>
      <c r="AI43" s="71"/>
      <c r="AJ43" s="71"/>
      <c r="AK43" s="83">
        <f t="shared" si="33"/>
        <v>17587.576536856501</v>
      </c>
      <c r="AL43" s="78">
        <f t="shared" ref="AL43" si="44">64/AK43</f>
        <v>3.6389322807426987E-3</v>
      </c>
      <c r="AM43" s="78">
        <f t="shared" si="35"/>
        <v>3.7341429420258275E-2</v>
      </c>
      <c r="AN43" s="78">
        <f t="shared" si="35"/>
        <v>2.7437231705523528E-2</v>
      </c>
      <c r="AO43" s="78">
        <f t="shared" si="35"/>
        <v>2.8416555772422709E-2</v>
      </c>
      <c r="AP43" s="78">
        <f t="shared" si="35"/>
        <v>2.8300837661449141E-2</v>
      </c>
      <c r="AQ43" s="78">
        <f t="shared" si="35"/>
        <v>2.8314243805829212E-2</v>
      </c>
      <c r="AR43" s="78">
        <f t="shared" si="35"/>
        <v>2.8312687098716344E-2</v>
      </c>
      <c r="AS43" s="79">
        <f t="shared" ref="AS43" si="45">IF((AK43&lt;2300),AL43,AR43)</f>
        <v>2.8312687098716344E-2</v>
      </c>
      <c r="AT43" s="71"/>
      <c r="AU43" s="71"/>
    </row>
    <row r="44" spans="1:47">
      <c r="A44" s="143" t="s">
        <v>110</v>
      </c>
      <c r="B44" s="157">
        <f>B43+B29</f>
        <v>74.86</v>
      </c>
      <c r="C44" s="134">
        <v>1</v>
      </c>
      <c r="D44" s="134">
        <v>19</v>
      </c>
      <c r="E44" s="135">
        <v>8.5</v>
      </c>
      <c r="F44" s="136">
        <v>75</v>
      </c>
      <c r="G44" s="137">
        <f t="shared" si="25"/>
        <v>61.36363636363636</v>
      </c>
      <c r="H44" s="138">
        <f t="shared" si="26"/>
        <v>3.8323933416181886</v>
      </c>
      <c r="I44" s="138">
        <f t="shared" si="27"/>
        <v>3.8323933416181886</v>
      </c>
      <c r="J44" s="137">
        <f t="shared" si="28"/>
        <v>376.10894296270021</v>
      </c>
      <c r="K44" s="138">
        <f t="shared" si="29"/>
        <v>1.2581363286554639</v>
      </c>
      <c r="L44" s="138">
        <f t="shared" ref="L44" si="46">J44*D44/1000</f>
        <v>7.1460699162913039</v>
      </c>
      <c r="M44" s="138">
        <f t="shared" si="38"/>
        <v>14.075135198612013</v>
      </c>
      <c r="N44" s="138">
        <f>MAX(N43,R29)+M44</f>
        <v>97.596405010487331</v>
      </c>
      <c r="O44" s="42"/>
      <c r="P44" s="42"/>
      <c r="Q44" s="42"/>
      <c r="R44" s="42"/>
      <c r="S44" s="42"/>
      <c r="T44" s="42"/>
      <c r="U44" s="42"/>
      <c r="V44" s="42"/>
      <c r="X44" s="71">
        <f t="shared" si="31"/>
        <v>0</v>
      </c>
      <c r="Y44" s="71">
        <f t="shared" si="31"/>
        <v>0</v>
      </c>
      <c r="Z44" s="71">
        <f t="shared" si="31"/>
        <v>0</v>
      </c>
      <c r="AA44" s="71">
        <f t="shared" si="31"/>
        <v>0</v>
      </c>
      <c r="AB44" s="71">
        <f t="shared" si="31"/>
        <v>0</v>
      </c>
      <c r="AC44" s="71">
        <f t="shared" si="31"/>
        <v>0</v>
      </c>
      <c r="AD44" s="71">
        <f t="shared" si="31"/>
        <v>5.6190857237696561E-2</v>
      </c>
      <c r="AE44" s="71">
        <f t="shared" si="31"/>
        <v>0</v>
      </c>
      <c r="AF44" s="71">
        <f t="shared" si="31"/>
        <v>0</v>
      </c>
      <c r="AG44" s="71">
        <f t="shared" si="31"/>
        <v>0</v>
      </c>
      <c r="AH44" s="71">
        <f t="shared" si="32"/>
        <v>0</v>
      </c>
      <c r="AI44" s="71"/>
      <c r="AJ44" s="71"/>
      <c r="AK44" s="83">
        <f t="shared" si="33"/>
        <v>17589.926246480667</v>
      </c>
      <c r="AL44" s="78">
        <f t="shared" ref="AL44" si="47">64/AK44</f>
        <v>3.6384461823883375E-3</v>
      </c>
      <c r="AM44" s="78">
        <f t="shared" si="35"/>
        <v>3.7340663262816196E-2</v>
      </c>
      <c r="AN44" s="78">
        <f t="shared" si="35"/>
        <v>2.7436481205902582E-2</v>
      </c>
      <c r="AO44" s="78">
        <f t="shared" si="35"/>
        <v>2.8415760626196603E-2</v>
      </c>
      <c r="AP44" s="78">
        <f t="shared" si="35"/>
        <v>2.8300052260512611E-2</v>
      </c>
      <c r="AQ44" s="78">
        <f t="shared" si="35"/>
        <v>2.8313456760825417E-2</v>
      </c>
      <c r="AR44" s="78">
        <f t="shared" si="35"/>
        <v>2.8311900304600967E-2</v>
      </c>
      <c r="AS44" s="79">
        <f t="shared" ref="AS44" si="48">IF((AK44&lt;2300),AL44,AR44)</f>
        <v>2.8311900304600967E-2</v>
      </c>
      <c r="AT44" s="71"/>
      <c r="AU44" s="71"/>
    </row>
    <row r="45" spans="1:47">
      <c r="A45" s="87"/>
      <c r="B45" s="35"/>
      <c r="C45" s="34"/>
      <c r="D45" s="34"/>
      <c r="E45" s="35"/>
      <c r="F45" s="33"/>
      <c r="G45" s="34"/>
      <c r="H45" s="35"/>
      <c r="I45" s="35"/>
      <c r="J45" s="34"/>
      <c r="K45" s="35"/>
      <c r="L45" s="35"/>
      <c r="M45" s="42"/>
      <c r="N45" s="42"/>
      <c r="O45" s="42"/>
      <c r="P45" s="42"/>
      <c r="Q45" s="42"/>
      <c r="R45" s="42"/>
      <c r="S45" s="42"/>
      <c r="T45" s="42"/>
      <c r="U45" s="42"/>
      <c r="V45" s="42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86"/>
      <c r="AL45" s="80"/>
      <c r="AM45" s="80"/>
      <c r="AN45" s="80"/>
      <c r="AO45" s="80"/>
      <c r="AP45" s="80"/>
      <c r="AQ45" s="80"/>
      <c r="AR45" s="80"/>
      <c r="AS45" s="81"/>
      <c r="AT45" s="71"/>
      <c r="AU45" s="71"/>
    </row>
    <row r="46" spans="1:47">
      <c r="A46" s="117" t="s">
        <v>106</v>
      </c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6"/>
      <c r="AL46" s="76"/>
      <c r="AM46" s="76"/>
      <c r="AN46" s="76"/>
      <c r="AO46" s="76"/>
      <c r="AP46" s="76"/>
      <c r="AQ46" s="76"/>
      <c r="AR46" s="76"/>
      <c r="AS46" s="76"/>
      <c r="AT46" s="71"/>
      <c r="AU46" s="71"/>
    </row>
    <row r="47" spans="1:47" ht="14.25">
      <c r="A47" s="132" t="s">
        <v>19</v>
      </c>
      <c r="B47" s="132" t="s">
        <v>148</v>
      </c>
      <c r="C47" s="132" t="s">
        <v>20</v>
      </c>
      <c r="D47" s="132" t="s">
        <v>21</v>
      </c>
      <c r="E47" s="65" t="s">
        <v>135</v>
      </c>
      <c r="F47" s="132" t="s">
        <v>23</v>
      </c>
      <c r="G47" s="132" t="s">
        <v>26</v>
      </c>
      <c r="H47" s="132" t="s">
        <v>24</v>
      </c>
      <c r="I47" s="132" t="s">
        <v>139</v>
      </c>
      <c r="J47" s="132" t="s">
        <v>27</v>
      </c>
      <c r="K47" s="132" t="s">
        <v>28</v>
      </c>
      <c r="L47" s="132" t="s">
        <v>29</v>
      </c>
      <c r="M47" s="65" t="s">
        <v>149</v>
      </c>
      <c r="N47" s="65" t="s">
        <v>150</v>
      </c>
      <c r="O47" s="88"/>
      <c r="P47" s="88"/>
      <c r="Q47" s="88"/>
      <c r="R47" s="88"/>
      <c r="S47" s="88"/>
      <c r="T47" s="88"/>
      <c r="U47" s="88"/>
      <c r="V47" s="88"/>
      <c r="X47" s="74"/>
      <c r="Y47" s="74"/>
      <c r="Z47" s="74"/>
      <c r="AA47" s="74"/>
      <c r="AB47" s="74"/>
      <c r="AC47" s="74"/>
      <c r="AD47" s="74"/>
      <c r="AE47" s="77"/>
      <c r="AF47" s="71"/>
      <c r="AG47" s="71"/>
      <c r="AH47" s="71"/>
      <c r="AI47" s="71"/>
      <c r="AJ47" s="71"/>
      <c r="AK47" s="78" t="s">
        <v>31</v>
      </c>
      <c r="AL47" s="78" t="s">
        <v>32</v>
      </c>
      <c r="AM47" s="78"/>
      <c r="AN47" s="78"/>
      <c r="AO47" s="78"/>
      <c r="AP47" s="78"/>
      <c r="AQ47" s="78"/>
      <c r="AR47" s="78"/>
      <c r="AS47" s="78" t="s">
        <v>33</v>
      </c>
      <c r="AT47" s="71"/>
      <c r="AU47" s="71"/>
    </row>
    <row r="48" spans="1:47">
      <c r="A48" s="143" t="s">
        <v>94</v>
      </c>
      <c r="B48" s="144"/>
      <c r="C48" s="145"/>
      <c r="D48" s="144"/>
      <c r="E48" s="145"/>
      <c r="F48" s="143"/>
      <c r="G48" s="143"/>
      <c r="H48" s="145"/>
      <c r="I48" s="119"/>
      <c r="J48" s="145"/>
      <c r="K48" s="145"/>
      <c r="L48" s="145"/>
      <c r="M48" s="135">
        <f>VLOOKUP(A48,$A$9:$R$28,18,FALSE)</f>
        <v>30.23394110868027</v>
      </c>
      <c r="N48" s="138">
        <f>M48</f>
        <v>30.23394110868027</v>
      </c>
      <c r="O48" s="42"/>
      <c r="P48" s="42"/>
      <c r="Q48" s="42"/>
      <c r="R48" s="42"/>
      <c r="S48" s="42"/>
      <c r="T48" s="42"/>
      <c r="U48" s="42"/>
      <c r="V48" s="42"/>
      <c r="Y48" s="71"/>
      <c r="Z48" s="74"/>
      <c r="AA48" s="74"/>
      <c r="AB48" s="74"/>
      <c r="AC48" s="74"/>
      <c r="AD48" s="75"/>
      <c r="AE48" s="74"/>
      <c r="AF48" s="77"/>
      <c r="AG48" s="71"/>
      <c r="AH48" s="71"/>
      <c r="AI48" s="71"/>
      <c r="AJ48" s="71"/>
      <c r="AK48" s="78"/>
      <c r="AL48" s="78"/>
      <c r="AM48" s="78"/>
      <c r="AN48" s="78"/>
      <c r="AO48" s="78"/>
      <c r="AP48" s="78"/>
      <c r="AQ48" s="78"/>
      <c r="AR48" s="78"/>
      <c r="AS48" s="78"/>
      <c r="AT48" s="71"/>
      <c r="AU48" s="71"/>
    </row>
    <row r="49" spans="1:47">
      <c r="A49" s="143" t="s">
        <v>44</v>
      </c>
      <c r="B49" s="146">
        <f>B19+B20</f>
        <v>8</v>
      </c>
      <c r="C49" s="134">
        <v>1</v>
      </c>
      <c r="D49" s="134">
        <v>14</v>
      </c>
      <c r="E49" s="135">
        <v>3</v>
      </c>
      <c r="F49" s="136">
        <v>32</v>
      </c>
      <c r="G49" s="137">
        <f t="shared" ref="G49:G59" si="49">VLOOKUP(F49,$B$65:$D$78,3,FALSE)</f>
        <v>26.18181818181818</v>
      </c>
      <c r="H49" s="138">
        <f t="shared" ref="H49:H57" si="50">ABS(B49/$I$6/($B$4-$B$3))</f>
        <v>0.40955312226750606</v>
      </c>
      <c r="I49" s="138">
        <f t="shared" ref="I49:I57" si="51">H49*C49</f>
        <v>0.40955312226750606</v>
      </c>
      <c r="J49" s="137">
        <f t="shared" ref="J49:J57" si="52">AS49/(G49/1000)*$I$5*K49*K49/2</f>
        <v>437.29844623225165</v>
      </c>
      <c r="K49" s="138">
        <f t="shared" ref="K49:K57" si="53">I49/$I$5/(PI()*G49*G49/4)*1000000</f>
        <v>0.73856791517989639</v>
      </c>
      <c r="L49" s="138">
        <f t="shared" ref="L49:L56" si="54">J49*D49/1000</f>
        <v>6.1221782472515232</v>
      </c>
      <c r="M49" s="138">
        <f>L49+E49*$I$5*K49*K49/2000</f>
        <v>6.9649354069504756</v>
      </c>
      <c r="N49" s="138">
        <f>MAX(N48,R20)</f>
        <v>30.23394110868027</v>
      </c>
      <c r="O49" s="42"/>
      <c r="P49" s="42"/>
      <c r="Q49" s="42"/>
      <c r="R49" s="42"/>
      <c r="S49" s="42"/>
      <c r="T49" s="42"/>
      <c r="U49" s="42"/>
      <c r="V49" s="42"/>
      <c r="X49" s="71">
        <f t="shared" ref="X49:AG57" si="55">IF($F49=X$8,PI()*$G49^2/4/10^6*$D49*2,0)</f>
        <v>0</v>
      </c>
      <c r="Y49" s="71">
        <f t="shared" si="55"/>
        <v>0</v>
      </c>
      <c r="Z49" s="71">
        <f t="shared" si="55"/>
        <v>1.5074659730706298E-2</v>
      </c>
      <c r="AA49" s="71">
        <f t="shared" si="55"/>
        <v>0</v>
      </c>
      <c r="AB49" s="71">
        <f t="shared" si="55"/>
        <v>0</v>
      </c>
      <c r="AC49" s="71">
        <f t="shared" si="55"/>
        <v>0</v>
      </c>
      <c r="AD49" s="71">
        <f t="shared" si="55"/>
        <v>0</v>
      </c>
      <c r="AE49" s="71">
        <f t="shared" si="55"/>
        <v>0</v>
      </c>
      <c r="AF49" s="71">
        <f t="shared" si="55"/>
        <v>0</v>
      </c>
      <c r="AG49" s="71">
        <f t="shared" si="55"/>
        <v>0</v>
      </c>
      <c r="AH49" s="71">
        <f t="shared" ref="AH49:AH59" si="56">IF($F49=AH$8,PI()*$G49^2/4/10^6*$D49,0)</f>
        <v>0</v>
      </c>
      <c r="AI49" s="71"/>
      <c r="AJ49" s="71"/>
      <c r="AK49" s="83">
        <f t="shared" ref="AK49:AK57" si="57">K49*G49/1000/$I$4</f>
        <v>4405.7055453047342</v>
      </c>
      <c r="AL49" s="78">
        <f t="shared" ref="AL49:AL57" si="58">64/AK49</f>
        <v>1.4526617664724855E-2</v>
      </c>
      <c r="AM49" s="78">
        <f t="shared" ref="AM49:AR57" si="59">(1/(-2*LOG(2.51/$AK49/AL49^0.5+$B$5/$G49/3.71)))^2</f>
        <v>4.8069270355382061E-2</v>
      </c>
      <c r="AN49" s="78">
        <f t="shared" si="59"/>
        <v>3.978377535998532E-2</v>
      </c>
      <c r="AO49" s="78">
        <f t="shared" si="59"/>
        <v>4.0903549837222469E-2</v>
      </c>
      <c r="AP49" s="78">
        <f t="shared" si="59"/>
        <v>4.0735254077613421E-2</v>
      </c>
      <c r="AQ49" s="78">
        <f t="shared" si="59"/>
        <v>4.0760163197871561E-2</v>
      </c>
      <c r="AR49" s="78">
        <f t="shared" si="59"/>
        <v>4.0756468024078063E-2</v>
      </c>
      <c r="AS49" s="79">
        <f t="shared" ref="AS49:AS56" si="60">IF((AK49&lt;2300),AL49,AR49)</f>
        <v>4.0756468024078063E-2</v>
      </c>
      <c r="AT49" s="71"/>
      <c r="AU49" s="71"/>
    </row>
    <row r="50" spans="1:47">
      <c r="A50" s="143" t="s">
        <v>45</v>
      </c>
      <c r="B50" s="146">
        <f t="shared" ref="B50:B57" si="61">B49+B21</f>
        <v>11.2</v>
      </c>
      <c r="C50" s="134">
        <v>1</v>
      </c>
      <c r="D50" s="134">
        <v>12</v>
      </c>
      <c r="E50" s="135">
        <v>1</v>
      </c>
      <c r="F50" s="136">
        <v>40</v>
      </c>
      <c r="G50" s="137">
        <f t="shared" si="49"/>
        <v>32.727272727272727</v>
      </c>
      <c r="H50" s="138">
        <f t="shared" si="50"/>
        <v>0.57337437117450851</v>
      </c>
      <c r="I50" s="138">
        <f t="shared" si="51"/>
        <v>0.57337437117450851</v>
      </c>
      <c r="J50" s="137">
        <f t="shared" si="52"/>
        <v>270.07909257866913</v>
      </c>
      <c r="K50" s="138">
        <f t="shared" si="53"/>
        <v>0.66175685200118728</v>
      </c>
      <c r="L50" s="138">
        <f t="shared" si="54"/>
        <v>3.2409491109440296</v>
      </c>
      <c r="M50" s="138">
        <f t="shared" ref="M50:M57" si="62">L50+E50*$I$5*K50*K50/2000</f>
        <v>3.4664754215843212</v>
      </c>
      <c r="N50" s="138">
        <f t="shared" ref="N50:N57" si="63">MAX(N49+M50,R21)</f>
        <v>33.70041653026459</v>
      </c>
      <c r="O50" s="42"/>
      <c r="P50" s="42"/>
      <c r="Q50" s="42"/>
      <c r="R50" s="42"/>
      <c r="S50" s="42"/>
      <c r="T50" s="42"/>
      <c r="U50" s="42"/>
      <c r="V50" s="42"/>
      <c r="X50" s="71">
        <f t="shared" si="55"/>
        <v>0</v>
      </c>
      <c r="Y50" s="71">
        <f t="shared" si="55"/>
        <v>0</v>
      </c>
      <c r="Z50" s="71">
        <f t="shared" si="55"/>
        <v>0</v>
      </c>
      <c r="AA50" s="71">
        <f t="shared" si="55"/>
        <v>2.0189276425053086E-2</v>
      </c>
      <c r="AB50" s="71">
        <f t="shared" si="55"/>
        <v>0</v>
      </c>
      <c r="AC50" s="71">
        <f t="shared" si="55"/>
        <v>0</v>
      </c>
      <c r="AD50" s="71">
        <f t="shared" si="55"/>
        <v>0</v>
      </c>
      <c r="AE50" s="71">
        <f t="shared" si="55"/>
        <v>0</v>
      </c>
      <c r="AF50" s="71">
        <f t="shared" si="55"/>
        <v>0</v>
      </c>
      <c r="AG50" s="71">
        <f t="shared" si="55"/>
        <v>0</v>
      </c>
      <c r="AH50" s="71">
        <f t="shared" si="56"/>
        <v>0</v>
      </c>
      <c r="AI50" s="71"/>
      <c r="AJ50" s="71"/>
      <c r="AK50" s="83">
        <f t="shared" si="57"/>
        <v>4934.3902107413032</v>
      </c>
      <c r="AL50" s="78">
        <f t="shared" si="58"/>
        <v>1.2970194343504332E-2</v>
      </c>
      <c r="AM50" s="78">
        <f t="shared" si="59"/>
        <v>4.6780526643908672E-2</v>
      </c>
      <c r="AN50" s="78">
        <f t="shared" si="59"/>
        <v>3.8191159563478981E-2</v>
      </c>
      <c r="AO50" s="78">
        <f t="shared" si="59"/>
        <v>3.9344027558280453E-2</v>
      </c>
      <c r="AP50" s="78">
        <f t="shared" si="59"/>
        <v>3.91707236680938E-2</v>
      </c>
      <c r="AQ50" s="78">
        <f t="shared" si="59"/>
        <v>3.9196353723077365E-2</v>
      </c>
      <c r="AR50" s="78">
        <f t="shared" si="59"/>
        <v>3.9192554055718747E-2</v>
      </c>
      <c r="AS50" s="79">
        <f t="shared" si="60"/>
        <v>3.9192554055718747E-2</v>
      </c>
      <c r="AT50" s="71"/>
      <c r="AU50" s="71"/>
    </row>
    <row r="51" spans="1:47">
      <c r="A51" s="143" t="s">
        <v>80</v>
      </c>
      <c r="B51" s="146">
        <f t="shared" si="61"/>
        <v>14.799999999999999</v>
      </c>
      <c r="C51" s="134">
        <v>1</v>
      </c>
      <c r="D51" s="134">
        <v>12</v>
      </c>
      <c r="E51" s="135">
        <v>1</v>
      </c>
      <c r="F51" s="136">
        <v>40</v>
      </c>
      <c r="G51" s="137">
        <f t="shared" si="49"/>
        <v>32.727272727272727</v>
      </c>
      <c r="H51" s="138">
        <f t="shared" si="50"/>
        <v>0.75767327619488634</v>
      </c>
      <c r="I51" s="138">
        <f t="shared" si="51"/>
        <v>0.75767327619488634</v>
      </c>
      <c r="J51" s="137">
        <f t="shared" si="52"/>
        <v>439.830906066431</v>
      </c>
      <c r="K51" s="138">
        <f t="shared" si="53"/>
        <v>0.87446441157299748</v>
      </c>
      <c r="L51" s="138">
        <f t="shared" si="54"/>
        <v>5.2779708727971721</v>
      </c>
      <c r="M51" s="138">
        <f t="shared" si="62"/>
        <v>5.6717789330861503</v>
      </c>
      <c r="N51" s="138">
        <f t="shared" si="63"/>
        <v>39.372195463350742</v>
      </c>
      <c r="O51" s="42"/>
      <c r="P51" s="42"/>
      <c r="Q51" s="42"/>
      <c r="R51" s="42"/>
      <c r="S51" s="42"/>
      <c r="T51" s="42"/>
      <c r="U51" s="42"/>
      <c r="V51" s="42"/>
      <c r="X51" s="71">
        <f t="shared" si="55"/>
        <v>0</v>
      </c>
      <c r="Y51" s="71">
        <f t="shared" si="55"/>
        <v>0</v>
      </c>
      <c r="Z51" s="71">
        <f t="shared" si="55"/>
        <v>0</v>
      </c>
      <c r="AA51" s="71">
        <f t="shared" si="55"/>
        <v>2.0189276425053086E-2</v>
      </c>
      <c r="AB51" s="71">
        <f t="shared" si="55"/>
        <v>0</v>
      </c>
      <c r="AC51" s="71">
        <f t="shared" si="55"/>
        <v>0</v>
      </c>
      <c r="AD51" s="71">
        <f t="shared" si="55"/>
        <v>0</v>
      </c>
      <c r="AE51" s="71">
        <f t="shared" si="55"/>
        <v>0</v>
      </c>
      <c r="AF51" s="71">
        <f t="shared" si="55"/>
        <v>0</v>
      </c>
      <c r="AG51" s="71">
        <f t="shared" si="55"/>
        <v>0</v>
      </c>
      <c r="AH51" s="71">
        <f t="shared" si="56"/>
        <v>0</v>
      </c>
      <c r="AI51" s="71"/>
      <c r="AJ51" s="71"/>
      <c r="AK51" s="83">
        <f t="shared" si="57"/>
        <v>6520.4442070510077</v>
      </c>
      <c r="AL51" s="78">
        <f t="shared" si="58"/>
        <v>9.8152822058951705E-3</v>
      </c>
      <c r="AM51" s="78">
        <f t="shared" si="59"/>
        <v>4.4628748669528498E-2</v>
      </c>
      <c r="AN51" s="78">
        <f t="shared" si="59"/>
        <v>3.5575086653115186E-2</v>
      </c>
      <c r="AO51" s="78">
        <f t="shared" si="59"/>
        <v>3.6689447706764508E-2</v>
      </c>
      <c r="AP51" s="78">
        <f t="shared" si="59"/>
        <v>3.6533486356473785E-2</v>
      </c>
      <c r="AQ51" s="78">
        <f t="shared" si="59"/>
        <v>3.6554943269045556E-2</v>
      </c>
      <c r="AR51" s="78">
        <f t="shared" si="59"/>
        <v>3.6551984248765303E-2</v>
      </c>
      <c r="AS51" s="79">
        <f t="shared" si="60"/>
        <v>3.6551984248765303E-2</v>
      </c>
      <c r="AT51" s="71"/>
      <c r="AU51" s="71"/>
    </row>
    <row r="52" spans="1:47">
      <c r="A52" s="143" t="s">
        <v>81</v>
      </c>
      <c r="B52" s="146">
        <f t="shared" si="61"/>
        <v>18</v>
      </c>
      <c r="C52" s="134">
        <v>1</v>
      </c>
      <c r="D52" s="134">
        <v>12</v>
      </c>
      <c r="E52" s="135">
        <v>1</v>
      </c>
      <c r="F52" s="136">
        <v>50</v>
      </c>
      <c r="G52" s="137">
        <f t="shared" si="49"/>
        <v>40.909090909090907</v>
      </c>
      <c r="H52" s="138">
        <f t="shared" si="50"/>
        <v>0.92149452510188878</v>
      </c>
      <c r="I52" s="138">
        <f t="shared" si="51"/>
        <v>0.92149452510188878</v>
      </c>
      <c r="J52" s="137">
        <f t="shared" si="52"/>
        <v>212.50776389198779</v>
      </c>
      <c r="K52" s="138">
        <f t="shared" si="53"/>
        <v>0.68066419062979278</v>
      </c>
      <c r="L52" s="138">
        <f t="shared" si="54"/>
        <v>2.5500931667038533</v>
      </c>
      <c r="M52" s="138">
        <f t="shared" si="62"/>
        <v>2.7886907982057454</v>
      </c>
      <c r="N52" s="138">
        <f t="shared" si="63"/>
        <v>42.160886261556485</v>
      </c>
      <c r="O52" s="42"/>
      <c r="P52" s="42"/>
      <c r="Q52" s="42"/>
      <c r="R52" s="42"/>
      <c r="S52" s="42"/>
      <c r="T52" s="42"/>
      <c r="U52" s="42"/>
      <c r="V52" s="42"/>
      <c r="X52" s="71">
        <f t="shared" si="55"/>
        <v>0</v>
      </c>
      <c r="Y52" s="71">
        <f t="shared" si="55"/>
        <v>0</v>
      </c>
      <c r="Z52" s="71">
        <f t="shared" si="55"/>
        <v>0</v>
      </c>
      <c r="AA52" s="71">
        <f t="shared" si="55"/>
        <v>0</v>
      </c>
      <c r="AB52" s="71">
        <f t="shared" si="55"/>
        <v>3.1545744414145441E-2</v>
      </c>
      <c r="AC52" s="71">
        <f t="shared" si="55"/>
        <v>0</v>
      </c>
      <c r="AD52" s="71">
        <f t="shared" si="55"/>
        <v>0</v>
      </c>
      <c r="AE52" s="71">
        <f t="shared" si="55"/>
        <v>0</v>
      </c>
      <c r="AF52" s="71">
        <f t="shared" si="55"/>
        <v>0</v>
      </c>
      <c r="AG52" s="71">
        <f t="shared" si="55"/>
        <v>0</v>
      </c>
      <c r="AH52" s="71">
        <f t="shared" si="56"/>
        <v>0</v>
      </c>
      <c r="AI52" s="71"/>
      <c r="AJ52" s="71"/>
      <c r="AK52" s="83">
        <f t="shared" si="57"/>
        <v>6344.2159852388195</v>
      </c>
      <c r="AL52" s="78">
        <f t="shared" si="58"/>
        <v>1.0087928933836702E-2</v>
      </c>
      <c r="AM52" s="78">
        <f t="shared" si="59"/>
        <v>4.4518952916271323E-2</v>
      </c>
      <c r="AN52" s="78">
        <f t="shared" si="59"/>
        <v>3.5420976985524107E-2</v>
      </c>
      <c r="AO52" s="78">
        <f t="shared" si="59"/>
        <v>3.6584145820249506E-2</v>
      </c>
      <c r="AP52" s="78">
        <f t="shared" si="59"/>
        <v>3.6415144870988098E-2</v>
      </c>
      <c r="AQ52" s="78">
        <f t="shared" si="59"/>
        <v>3.6439268339151579E-2</v>
      </c>
      <c r="AR52" s="78">
        <f t="shared" si="59"/>
        <v>3.6435816136238593E-2</v>
      </c>
      <c r="AS52" s="79">
        <f t="shared" si="60"/>
        <v>3.6435816136238593E-2</v>
      </c>
      <c r="AT52" s="71"/>
      <c r="AU52" s="71"/>
    </row>
    <row r="53" spans="1:47">
      <c r="A53" s="143" t="s">
        <v>82</v>
      </c>
      <c r="B53" s="146">
        <f t="shared" si="61"/>
        <v>21.7</v>
      </c>
      <c r="C53" s="134">
        <v>1</v>
      </c>
      <c r="D53" s="134">
        <v>12</v>
      </c>
      <c r="E53" s="135">
        <v>1</v>
      </c>
      <c r="F53" s="136">
        <v>50</v>
      </c>
      <c r="G53" s="137">
        <f t="shared" si="49"/>
        <v>40.909090909090907</v>
      </c>
      <c r="H53" s="138">
        <f t="shared" si="50"/>
        <v>1.1109128441506102</v>
      </c>
      <c r="I53" s="138">
        <f t="shared" si="51"/>
        <v>1.1109128441506102</v>
      </c>
      <c r="J53" s="137">
        <f t="shared" si="52"/>
        <v>295.01075832111962</v>
      </c>
      <c r="K53" s="138">
        <f t="shared" si="53"/>
        <v>0.8205784964814723</v>
      </c>
      <c r="L53" s="138">
        <f t="shared" si="54"/>
        <v>3.5401290998534356</v>
      </c>
      <c r="M53" s="138">
        <f t="shared" si="62"/>
        <v>3.886898355093948</v>
      </c>
      <c r="N53" s="138">
        <f t="shared" si="63"/>
        <v>46.047784616650432</v>
      </c>
      <c r="O53" s="42"/>
      <c r="P53" s="42"/>
      <c r="Q53" s="42"/>
      <c r="R53" s="42"/>
      <c r="S53" s="42"/>
      <c r="T53" s="42"/>
      <c r="U53" s="42"/>
      <c r="V53" s="42"/>
      <c r="X53" s="71">
        <f t="shared" si="55"/>
        <v>0</v>
      </c>
      <c r="Y53" s="71">
        <f t="shared" si="55"/>
        <v>0</v>
      </c>
      <c r="Z53" s="71">
        <f t="shared" si="55"/>
        <v>0</v>
      </c>
      <c r="AA53" s="71">
        <f t="shared" si="55"/>
        <v>0</v>
      </c>
      <c r="AB53" s="71">
        <f t="shared" si="55"/>
        <v>3.1545744414145441E-2</v>
      </c>
      <c r="AC53" s="71">
        <f t="shared" si="55"/>
        <v>0</v>
      </c>
      <c r="AD53" s="71">
        <f t="shared" si="55"/>
        <v>0</v>
      </c>
      <c r="AE53" s="71">
        <f t="shared" si="55"/>
        <v>0</v>
      </c>
      <c r="AF53" s="71">
        <f t="shared" si="55"/>
        <v>0</v>
      </c>
      <c r="AG53" s="71">
        <f t="shared" si="55"/>
        <v>0</v>
      </c>
      <c r="AH53" s="71">
        <f t="shared" si="56"/>
        <v>0</v>
      </c>
      <c r="AI53" s="71"/>
      <c r="AJ53" s="71"/>
      <c r="AK53" s="83">
        <f t="shared" si="57"/>
        <v>7648.3048266490196</v>
      </c>
      <c r="AL53" s="78">
        <f t="shared" si="58"/>
        <v>8.3678673183898919E-3</v>
      </c>
      <c r="AM53" s="78">
        <f t="shared" si="59"/>
        <v>4.3149098078185052E-2</v>
      </c>
      <c r="AN53" s="78">
        <f t="shared" si="59"/>
        <v>3.3812903922608252E-2</v>
      </c>
      <c r="AO53" s="78">
        <f t="shared" si="59"/>
        <v>3.4941088454628677E-2</v>
      </c>
      <c r="AP53" s="78">
        <f t="shared" si="59"/>
        <v>3.4784635858778654E-2</v>
      </c>
      <c r="AQ53" s="78">
        <f t="shared" si="59"/>
        <v>3.4805942052614551E-2</v>
      </c>
      <c r="AR53" s="78">
        <f t="shared" si="59"/>
        <v>3.4803033282024873E-2</v>
      </c>
      <c r="AS53" s="79">
        <f t="shared" si="60"/>
        <v>3.4803033282024873E-2</v>
      </c>
      <c r="AT53" s="71"/>
      <c r="AU53" s="71"/>
    </row>
    <row r="54" spans="1:47">
      <c r="A54" s="143" t="s">
        <v>83</v>
      </c>
      <c r="B54" s="146">
        <f t="shared" si="61"/>
        <v>25.099999999999998</v>
      </c>
      <c r="C54" s="134">
        <v>1</v>
      </c>
      <c r="D54" s="134">
        <v>12</v>
      </c>
      <c r="E54" s="135">
        <v>1</v>
      </c>
      <c r="F54" s="136">
        <v>50</v>
      </c>
      <c r="G54" s="137">
        <f t="shared" si="49"/>
        <v>40.909090909090907</v>
      </c>
      <c r="H54" s="138">
        <f t="shared" si="50"/>
        <v>1.2849729211143004</v>
      </c>
      <c r="I54" s="138">
        <f t="shared" si="51"/>
        <v>1.2849729211143004</v>
      </c>
      <c r="J54" s="137">
        <f t="shared" si="52"/>
        <v>381.36131837529786</v>
      </c>
      <c r="K54" s="138">
        <f t="shared" si="53"/>
        <v>0.9491483991559887</v>
      </c>
      <c r="L54" s="138">
        <f t="shared" si="54"/>
        <v>4.5763358205035747</v>
      </c>
      <c r="M54" s="138">
        <f t="shared" si="62"/>
        <v>5.0402830236594607</v>
      </c>
      <c r="N54" s="138">
        <f t="shared" si="63"/>
        <v>51.088067640309895</v>
      </c>
      <c r="O54" s="42"/>
      <c r="P54" s="42"/>
      <c r="Q54" s="42"/>
      <c r="R54" s="42"/>
      <c r="S54" s="42"/>
      <c r="T54" s="42"/>
      <c r="U54" s="42"/>
      <c r="V54" s="42"/>
      <c r="X54" s="71">
        <f t="shared" si="55"/>
        <v>0</v>
      </c>
      <c r="Y54" s="71">
        <f t="shared" si="55"/>
        <v>0</v>
      </c>
      <c r="Z54" s="71">
        <f t="shared" si="55"/>
        <v>0</v>
      </c>
      <c r="AA54" s="71">
        <f t="shared" si="55"/>
        <v>0</v>
      </c>
      <c r="AB54" s="71">
        <f t="shared" si="55"/>
        <v>3.1545744414145441E-2</v>
      </c>
      <c r="AC54" s="71">
        <f t="shared" si="55"/>
        <v>0</v>
      </c>
      <c r="AD54" s="71">
        <f t="shared" si="55"/>
        <v>0</v>
      </c>
      <c r="AE54" s="71">
        <f t="shared" si="55"/>
        <v>0</v>
      </c>
      <c r="AF54" s="71">
        <f t="shared" si="55"/>
        <v>0</v>
      </c>
      <c r="AG54" s="71">
        <f t="shared" si="55"/>
        <v>0</v>
      </c>
      <c r="AH54" s="71">
        <f t="shared" si="56"/>
        <v>0</v>
      </c>
      <c r="AI54" s="71"/>
      <c r="AJ54" s="71"/>
      <c r="AK54" s="83">
        <f t="shared" si="57"/>
        <v>8846.656734971908</v>
      </c>
      <c r="AL54" s="78">
        <f t="shared" si="58"/>
        <v>7.234371346974528E-3</v>
      </c>
      <c r="AM54" s="78">
        <f t="shared" si="59"/>
        <v>4.2132774289533985E-2</v>
      </c>
      <c r="AN54" s="78">
        <f t="shared" si="59"/>
        <v>3.2662890607848091E-2</v>
      </c>
      <c r="AO54" s="78">
        <f t="shared" si="59"/>
        <v>3.3756301479663846E-2</v>
      </c>
      <c r="AP54" s="78">
        <f t="shared" si="59"/>
        <v>3.36103728762824E-2</v>
      </c>
      <c r="AQ54" s="78">
        <f t="shared" si="59"/>
        <v>3.3629495083294672E-2</v>
      </c>
      <c r="AR54" s="78">
        <f t="shared" si="59"/>
        <v>3.3626983278491375E-2</v>
      </c>
      <c r="AS54" s="79">
        <f t="shared" si="60"/>
        <v>3.3626983278491375E-2</v>
      </c>
      <c r="AT54" s="71"/>
      <c r="AU54" s="71"/>
    </row>
    <row r="55" spans="1:47">
      <c r="A55" s="143" t="s">
        <v>84</v>
      </c>
      <c r="B55" s="146">
        <f t="shared" si="61"/>
        <v>28.299999999999997</v>
      </c>
      <c r="C55" s="134">
        <v>1</v>
      </c>
      <c r="D55" s="134">
        <v>12</v>
      </c>
      <c r="E55" s="135">
        <v>1</v>
      </c>
      <c r="F55" s="136">
        <v>63</v>
      </c>
      <c r="G55" s="137">
        <f t="shared" si="49"/>
        <v>51.545454545454547</v>
      </c>
      <c r="H55" s="138">
        <f t="shared" si="50"/>
        <v>1.4487941700213027</v>
      </c>
      <c r="I55" s="138">
        <f t="shared" si="51"/>
        <v>1.4487941700213027</v>
      </c>
      <c r="J55" s="137">
        <f t="shared" si="52"/>
        <v>155.20052461882261</v>
      </c>
      <c r="K55" s="138">
        <f t="shared" si="53"/>
        <v>0.67407115544158647</v>
      </c>
      <c r="L55" s="138">
        <f t="shared" si="54"/>
        <v>1.8624062954258713</v>
      </c>
      <c r="M55" s="138">
        <f t="shared" si="62"/>
        <v>2.0964041139152996</v>
      </c>
      <c r="N55" s="138">
        <f t="shared" si="63"/>
        <v>53.184471754225193</v>
      </c>
      <c r="O55" s="42"/>
      <c r="P55" s="42"/>
      <c r="Q55" s="42"/>
      <c r="R55" s="42"/>
      <c r="S55" s="42"/>
      <c r="T55" s="42"/>
      <c r="U55" s="42"/>
      <c r="V55" s="42"/>
      <c r="X55" s="71">
        <f t="shared" si="55"/>
        <v>0</v>
      </c>
      <c r="Y55" s="71">
        <f t="shared" si="55"/>
        <v>0</v>
      </c>
      <c r="Z55" s="71">
        <f t="shared" si="55"/>
        <v>0</v>
      </c>
      <c r="AA55" s="71">
        <f t="shared" si="55"/>
        <v>0</v>
      </c>
      <c r="AB55" s="71">
        <f t="shared" si="55"/>
        <v>0</v>
      </c>
      <c r="AC55" s="71">
        <f t="shared" si="55"/>
        <v>5.0082023831897304E-2</v>
      </c>
      <c r="AD55" s="71">
        <f t="shared" si="55"/>
        <v>0</v>
      </c>
      <c r="AE55" s="71">
        <f t="shared" si="55"/>
        <v>0</v>
      </c>
      <c r="AF55" s="71">
        <f t="shared" si="55"/>
        <v>0</v>
      </c>
      <c r="AG55" s="71">
        <f t="shared" si="55"/>
        <v>0</v>
      </c>
      <c r="AH55" s="71">
        <f t="shared" si="56"/>
        <v>0</v>
      </c>
      <c r="AI55" s="71"/>
      <c r="AJ55" s="71"/>
      <c r="AK55" s="83">
        <f t="shared" si="57"/>
        <v>7916.2836147380303</v>
      </c>
      <c r="AL55" s="78">
        <f t="shared" si="58"/>
        <v>8.0846017038663058E-3</v>
      </c>
      <c r="AM55" s="78">
        <f t="shared" si="59"/>
        <v>4.2631457538903732E-2</v>
      </c>
      <c r="AN55" s="78">
        <f t="shared" si="59"/>
        <v>3.3168009879219459E-2</v>
      </c>
      <c r="AO55" s="78">
        <f t="shared" si="59"/>
        <v>3.4333179792411656E-2</v>
      </c>
      <c r="AP55" s="78">
        <f t="shared" si="59"/>
        <v>3.41680942976288E-2</v>
      </c>
      <c r="AQ55" s="78">
        <f t="shared" si="59"/>
        <v>3.4191046393458463E-2</v>
      </c>
      <c r="AR55" s="78">
        <f t="shared" si="59"/>
        <v>3.4187846873160677E-2</v>
      </c>
      <c r="AS55" s="79">
        <f t="shared" si="60"/>
        <v>3.4187846873160677E-2</v>
      </c>
      <c r="AT55" s="71"/>
      <c r="AU55" s="71"/>
    </row>
    <row r="56" spans="1:47">
      <c r="A56" s="143" t="s">
        <v>108</v>
      </c>
      <c r="B56" s="146">
        <f t="shared" si="61"/>
        <v>31.499999999999996</v>
      </c>
      <c r="C56" s="134">
        <v>1</v>
      </c>
      <c r="D56" s="134">
        <v>12</v>
      </c>
      <c r="E56" s="135">
        <v>1</v>
      </c>
      <c r="F56" s="136">
        <v>75</v>
      </c>
      <c r="G56" s="137">
        <f t="shared" si="49"/>
        <v>61.36363636363636</v>
      </c>
      <c r="H56" s="138">
        <f t="shared" si="50"/>
        <v>1.6126154189283053</v>
      </c>
      <c r="I56" s="138">
        <f t="shared" si="51"/>
        <v>1.6126154189283053</v>
      </c>
      <c r="J56" s="137">
        <f t="shared" si="52"/>
        <v>81.289770595081677</v>
      </c>
      <c r="K56" s="138">
        <f t="shared" si="53"/>
        <v>0.52940548160094991</v>
      </c>
      <c r="L56" s="138">
        <f t="shared" si="54"/>
        <v>0.97547724714098016</v>
      </c>
      <c r="M56" s="138">
        <f t="shared" si="62"/>
        <v>1.1198140859507668</v>
      </c>
      <c r="N56" s="138">
        <f t="shared" si="63"/>
        <v>54.304285840175957</v>
      </c>
      <c r="O56" s="42"/>
      <c r="P56" s="42"/>
      <c r="Q56" s="42"/>
      <c r="R56" s="42"/>
      <c r="S56" s="42"/>
      <c r="T56" s="42"/>
      <c r="U56" s="42"/>
      <c r="V56" s="42"/>
      <c r="X56" s="71">
        <f t="shared" si="55"/>
        <v>0</v>
      </c>
      <c r="Y56" s="71">
        <f t="shared" si="55"/>
        <v>0</v>
      </c>
      <c r="Z56" s="71">
        <f t="shared" si="55"/>
        <v>0</v>
      </c>
      <c r="AA56" s="71">
        <f t="shared" si="55"/>
        <v>0</v>
      </c>
      <c r="AB56" s="71">
        <f t="shared" si="55"/>
        <v>0</v>
      </c>
      <c r="AC56" s="71">
        <f t="shared" si="55"/>
        <v>0</v>
      </c>
      <c r="AD56" s="71">
        <f t="shared" si="55"/>
        <v>7.0977924931827224E-2</v>
      </c>
      <c r="AE56" s="71">
        <f t="shared" si="55"/>
        <v>0</v>
      </c>
      <c r="AF56" s="71">
        <f t="shared" si="55"/>
        <v>0</v>
      </c>
      <c r="AG56" s="71">
        <f t="shared" si="55"/>
        <v>0</v>
      </c>
      <c r="AH56" s="71">
        <f t="shared" si="56"/>
        <v>0</v>
      </c>
      <c r="AI56" s="71"/>
      <c r="AJ56" s="71"/>
      <c r="AK56" s="83">
        <f t="shared" si="57"/>
        <v>7401.5853161119558</v>
      </c>
      <c r="AL56" s="78">
        <f t="shared" si="58"/>
        <v>8.6467962290028861E-3</v>
      </c>
      <c r="AM56" s="78">
        <f t="shared" si="59"/>
        <v>4.2947716277876975E-2</v>
      </c>
      <c r="AN56" s="78">
        <f t="shared" si="59"/>
        <v>3.3508996438649061E-2</v>
      </c>
      <c r="AO56" s="78">
        <f t="shared" si="59"/>
        <v>3.4714636521066836E-2</v>
      </c>
      <c r="AP56" s="78">
        <f t="shared" si="59"/>
        <v>3.4537945821083056E-2</v>
      </c>
      <c r="AQ56" s="78">
        <f t="shared" si="59"/>
        <v>3.4563349103000081E-2</v>
      </c>
      <c r="AR56" s="78">
        <f t="shared" si="59"/>
        <v>3.4559686660823472E-2</v>
      </c>
      <c r="AS56" s="79">
        <f t="shared" si="60"/>
        <v>3.4559686660823472E-2</v>
      </c>
      <c r="AT56" s="71"/>
      <c r="AU56" s="71"/>
    </row>
    <row r="57" spans="1:47">
      <c r="A57" s="143" t="s">
        <v>111</v>
      </c>
      <c r="B57" s="146">
        <f t="shared" si="61"/>
        <v>36.449999999999996</v>
      </c>
      <c r="C57" s="134">
        <v>1</v>
      </c>
      <c r="D57" s="134">
        <v>12</v>
      </c>
      <c r="E57" s="135">
        <v>1</v>
      </c>
      <c r="F57" s="136">
        <v>75</v>
      </c>
      <c r="G57" s="137">
        <f t="shared" si="49"/>
        <v>61.36363636363636</v>
      </c>
      <c r="H57" s="138">
        <f t="shared" si="50"/>
        <v>1.8660264133313245</v>
      </c>
      <c r="I57" s="138">
        <f t="shared" si="51"/>
        <v>1.8660264133313245</v>
      </c>
      <c r="J57" s="137">
        <f t="shared" si="52"/>
        <v>104.97017756799654</v>
      </c>
      <c r="K57" s="138">
        <f t="shared" si="53"/>
        <v>0.61259777156681339</v>
      </c>
      <c r="L57" s="138">
        <f>J57*D57/1000</f>
        <v>1.2596421308159587</v>
      </c>
      <c r="M57" s="138">
        <f t="shared" si="62"/>
        <v>1.4529062123324914</v>
      </c>
      <c r="N57" s="138">
        <f t="shared" si="63"/>
        <v>55.757192052508451</v>
      </c>
      <c r="O57" s="42"/>
      <c r="P57" s="42"/>
      <c r="Q57" s="42"/>
      <c r="R57" s="42"/>
      <c r="S57" s="42"/>
      <c r="T57" s="42"/>
      <c r="U57" s="42"/>
      <c r="V57" s="42"/>
      <c r="X57" s="71">
        <f t="shared" si="55"/>
        <v>0</v>
      </c>
      <c r="Y57" s="71">
        <f t="shared" si="55"/>
        <v>0</v>
      </c>
      <c r="Z57" s="71">
        <f t="shared" si="55"/>
        <v>0</v>
      </c>
      <c r="AA57" s="71">
        <f t="shared" si="55"/>
        <v>0</v>
      </c>
      <c r="AB57" s="71">
        <f t="shared" si="55"/>
        <v>0</v>
      </c>
      <c r="AC57" s="71">
        <f t="shared" si="55"/>
        <v>0</v>
      </c>
      <c r="AD57" s="71">
        <f t="shared" si="55"/>
        <v>7.0977924931827224E-2</v>
      </c>
      <c r="AE57" s="71">
        <f t="shared" si="55"/>
        <v>0</v>
      </c>
      <c r="AF57" s="71">
        <f t="shared" si="55"/>
        <v>0</v>
      </c>
      <c r="AG57" s="71">
        <f t="shared" si="55"/>
        <v>0</v>
      </c>
      <c r="AH57" s="71">
        <f t="shared" si="56"/>
        <v>0</v>
      </c>
      <c r="AI57" s="71"/>
      <c r="AJ57" s="71"/>
      <c r="AK57" s="83">
        <f t="shared" si="57"/>
        <v>8564.6915800724037</v>
      </c>
      <c r="AL57" s="78">
        <f t="shared" si="58"/>
        <v>7.4725399509901515E-3</v>
      </c>
      <c r="AM57" s="78">
        <f t="shared" si="59"/>
        <v>4.1905097927076793E-2</v>
      </c>
      <c r="AN57" s="78">
        <f t="shared" si="59"/>
        <v>3.2297377797149369E-2</v>
      </c>
      <c r="AO57" s="78">
        <f t="shared" si="59"/>
        <v>3.3476565537315157E-2</v>
      </c>
      <c r="AP57" s="78">
        <f t="shared" si="59"/>
        <v>3.33092404095926E-2</v>
      </c>
      <c r="AQ57" s="78">
        <f t="shared" si="59"/>
        <v>3.3332524380932878E-2</v>
      </c>
      <c r="AR57" s="78">
        <f t="shared" si="59"/>
        <v>3.3329275438891408E-2</v>
      </c>
      <c r="AS57" s="79">
        <f>IF((AK57&lt;2300),AL57,AR57)</f>
        <v>3.3329275438891408E-2</v>
      </c>
      <c r="AT57" s="71"/>
      <c r="AU57" s="71"/>
    </row>
    <row r="58" spans="1:47">
      <c r="A58" s="147"/>
      <c r="B58" s="147"/>
      <c r="C58" s="147"/>
      <c r="D58" s="147"/>
      <c r="E58" s="147"/>
      <c r="F58" s="147"/>
      <c r="G58" s="147"/>
      <c r="H58" s="147"/>
      <c r="I58" s="147"/>
      <c r="J58" s="148"/>
      <c r="K58" s="148"/>
      <c r="L58" s="148"/>
      <c r="M58" s="149"/>
      <c r="N58" s="150"/>
      <c r="O58" s="70"/>
      <c r="P58" s="70"/>
      <c r="Q58" s="70"/>
      <c r="R58" s="70"/>
      <c r="S58" s="70"/>
      <c r="T58" s="70"/>
      <c r="U58" s="70"/>
      <c r="V58" s="70"/>
      <c r="X58" s="76"/>
      <c r="Y58" s="76"/>
      <c r="Z58" s="76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6"/>
      <c r="AL58" s="76"/>
      <c r="AM58" s="76"/>
      <c r="AN58" s="76"/>
      <c r="AO58" s="76"/>
      <c r="AP58" s="76"/>
      <c r="AQ58" s="76"/>
      <c r="AR58" s="76"/>
      <c r="AS58" s="76"/>
      <c r="AT58" s="71"/>
      <c r="AU58" s="71"/>
    </row>
    <row r="59" spans="1:47">
      <c r="A59" s="143" t="s">
        <v>85</v>
      </c>
      <c r="B59" s="146">
        <v>60</v>
      </c>
      <c r="C59" s="134">
        <v>1</v>
      </c>
      <c r="D59" s="134">
        <v>12</v>
      </c>
      <c r="E59" s="135">
        <v>8.5</v>
      </c>
      <c r="F59" s="136">
        <v>75</v>
      </c>
      <c r="G59" s="137">
        <f t="shared" si="49"/>
        <v>61.36363636363636</v>
      </c>
      <c r="H59" s="138">
        <f>ABS(B59/$I$6/($B$4-$B$3))</f>
        <v>3.0716484170062959</v>
      </c>
      <c r="I59" s="138">
        <f>H59*C59</f>
        <v>3.0716484170062959</v>
      </c>
      <c r="J59" s="137">
        <f>AS59/(G59/1000)*$I$5*K59*K59/2</f>
        <v>253.32128659674993</v>
      </c>
      <c r="K59" s="138">
        <f>I59/$I$5/(PI()*G59*G59/4)*1000000</f>
        <v>1.0083913935256188</v>
      </c>
      <c r="L59" s="138">
        <f t="shared" ref="L59" si="64">J59*D59/1000</f>
        <v>3.0398554391609993</v>
      </c>
      <c r="M59" s="138">
        <f t="shared" ref="M59" si="65">(1+$B$6)*L59+E59*$I$5*K59*K59/2000</f>
        <v>7.4910595385104299</v>
      </c>
      <c r="N59" s="138">
        <f>MAX(N58,R44)+M59</f>
        <v>7.4910595385104299</v>
      </c>
      <c r="O59" s="42"/>
      <c r="P59" s="42"/>
      <c r="Q59" s="42"/>
      <c r="R59" s="42"/>
      <c r="S59" s="42"/>
      <c r="T59" s="42"/>
      <c r="U59" s="42"/>
      <c r="V59" s="42"/>
      <c r="X59" s="71">
        <f t="shared" ref="X59:AG59" si="66">IF($F59=X$8,PI()*$G59^2/4/10^6*$D59,0)</f>
        <v>0</v>
      </c>
      <c r="Y59" s="71">
        <f t="shared" si="66"/>
        <v>0</v>
      </c>
      <c r="Z59" s="71">
        <f t="shared" si="66"/>
        <v>0</v>
      </c>
      <c r="AA59" s="71">
        <f t="shared" si="66"/>
        <v>0</v>
      </c>
      <c r="AB59" s="71">
        <f t="shared" si="66"/>
        <v>0</v>
      </c>
      <c r="AC59" s="71">
        <f t="shared" si="66"/>
        <v>0</v>
      </c>
      <c r="AD59" s="71">
        <f t="shared" si="66"/>
        <v>3.5488962465913612E-2</v>
      </c>
      <c r="AE59" s="71">
        <f t="shared" si="66"/>
        <v>0</v>
      </c>
      <c r="AF59" s="71">
        <f t="shared" si="66"/>
        <v>0</v>
      </c>
      <c r="AG59" s="71">
        <f t="shared" si="66"/>
        <v>0</v>
      </c>
      <c r="AH59" s="71">
        <f t="shared" si="56"/>
        <v>0</v>
      </c>
      <c r="AI59" s="71"/>
      <c r="AJ59" s="71"/>
      <c r="AK59" s="83">
        <f>K59*G59/1000/$I$4</f>
        <v>14098.257744975152</v>
      </c>
      <c r="AL59" s="78">
        <f t="shared" ref="AL59" si="67">64/AK59</f>
        <v>4.5395680202265165E-3</v>
      </c>
      <c r="AM59" s="78">
        <f t="shared" ref="AM59:AR59" si="68">(1/(-2*LOG(2.51/$AK59/AL59^0.5+$B$5/$G59/3.71)))^2</f>
        <v>3.8648852767757175E-2</v>
      </c>
      <c r="AN59" s="78">
        <f t="shared" si="68"/>
        <v>2.8751598810586781E-2</v>
      </c>
      <c r="AO59" s="78">
        <f t="shared" si="68"/>
        <v>2.980181730518747E-2</v>
      </c>
      <c r="AP59" s="78">
        <f t="shared" si="68"/>
        <v>2.9669878767583129E-2</v>
      </c>
      <c r="AQ59" s="78">
        <f t="shared" si="68"/>
        <v>2.9686126635566776E-2</v>
      </c>
      <c r="AR59" s="78">
        <f t="shared" si="68"/>
        <v>2.9684120794952792E-2</v>
      </c>
      <c r="AS59" s="79">
        <f t="shared" ref="AS59" si="69">IF((AK59&lt;2300),AL59,AR59)</f>
        <v>2.9684120794952792E-2</v>
      </c>
      <c r="AT59" s="71"/>
      <c r="AU59" s="71"/>
    </row>
    <row r="60" spans="1:47">
      <c r="A60" s="84"/>
      <c r="B60" s="85"/>
      <c r="C60" s="68"/>
      <c r="D60" s="68"/>
      <c r="E60" s="35"/>
      <c r="F60" s="69"/>
      <c r="G60" s="34"/>
      <c r="H60" s="35"/>
      <c r="I60" s="35"/>
      <c r="J60" s="34"/>
      <c r="K60" s="35"/>
      <c r="L60" s="35"/>
      <c r="M60" s="65" t="s">
        <v>149</v>
      </c>
      <c r="N60" s="135">
        <v>40</v>
      </c>
      <c r="O60" s="42"/>
      <c r="P60" s="42"/>
      <c r="Q60" s="42"/>
      <c r="R60" s="42"/>
      <c r="S60" s="42"/>
      <c r="T60" s="42"/>
      <c r="U60" s="42"/>
      <c r="V60" s="42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 t="s">
        <v>134</v>
      </c>
      <c r="AJ60" s="71"/>
      <c r="AK60" s="86"/>
      <c r="AL60" s="80"/>
      <c r="AM60" s="80"/>
      <c r="AN60" s="80"/>
      <c r="AO60" s="80"/>
      <c r="AP60" s="80"/>
      <c r="AQ60" s="80"/>
      <c r="AR60" s="80"/>
      <c r="AS60" s="81"/>
      <c r="AT60" s="71"/>
      <c r="AU60" s="71"/>
    </row>
    <row r="61" spans="1:47">
      <c r="A61" s="84"/>
      <c r="B61" s="85"/>
      <c r="C61" s="68"/>
      <c r="D61" s="68"/>
      <c r="E61" s="35"/>
      <c r="F61" s="69"/>
      <c r="G61" s="34"/>
      <c r="H61" s="35"/>
      <c r="I61" s="35"/>
      <c r="J61" s="34"/>
      <c r="K61" s="35"/>
      <c r="L61" s="35"/>
      <c r="M61" s="35"/>
      <c r="N61" s="35"/>
      <c r="O61" s="42"/>
      <c r="P61" s="42"/>
      <c r="Q61" s="42"/>
      <c r="R61" s="42"/>
      <c r="S61" s="42"/>
      <c r="T61" s="42"/>
      <c r="U61" s="42"/>
      <c r="V61" s="42"/>
      <c r="X61" s="71">
        <f>SUM(X9:X59)</f>
        <v>0</v>
      </c>
      <c r="Y61" s="71">
        <f t="shared" ref="Y61:AH61" si="70">SUM(Y9:Y59)</f>
        <v>1.3801263181188628E-2</v>
      </c>
      <c r="Z61" s="71">
        <f t="shared" si="70"/>
        <v>7.4296537244195354E-2</v>
      </c>
      <c r="AA61" s="71">
        <f t="shared" si="70"/>
        <v>4.7108311658457198E-2</v>
      </c>
      <c r="AB61" s="71">
        <f t="shared" si="70"/>
        <v>0.13538381977737418</v>
      </c>
      <c r="AC61" s="71">
        <f t="shared" si="70"/>
        <v>0.10016404766379461</v>
      </c>
      <c r="AD61" s="71">
        <f t="shared" si="70"/>
        <v>0.38446376004739746</v>
      </c>
      <c r="AE61" s="71">
        <f t="shared" si="70"/>
        <v>0</v>
      </c>
      <c r="AF61" s="71">
        <f t="shared" si="70"/>
        <v>0</v>
      </c>
      <c r="AG61" s="71">
        <f t="shared" si="70"/>
        <v>0</v>
      </c>
      <c r="AH61" s="71">
        <f t="shared" si="70"/>
        <v>0</v>
      </c>
      <c r="AI61" s="115">
        <f>SUM(X61:AH61)</f>
        <v>0.75521773957240745</v>
      </c>
      <c r="AJ61" s="71"/>
      <c r="AK61" s="86"/>
      <c r="AL61" s="80"/>
      <c r="AM61" s="80"/>
      <c r="AN61" s="80"/>
      <c r="AO61" s="80"/>
      <c r="AP61" s="80"/>
      <c r="AQ61" s="80"/>
      <c r="AR61" s="80"/>
      <c r="AS61" s="81"/>
      <c r="AT61" s="71"/>
      <c r="AU61" s="71"/>
    </row>
    <row r="62" spans="1:47">
      <c r="A62" s="84"/>
      <c r="B62" s="151"/>
      <c r="C62" s="152"/>
      <c r="D62" s="152"/>
      <c r="E62" s="153"/>
      <c r="F62" s="154"/>
      <c r="G62" s="155"/>
      <c r="H62" s="35"/>
      <c r="I62" s="35"/>
      <c r="J62" s="34"/>
      <c r="K62" s="35"/>
      <c r="L62" s="35"/>
      <c r="M62" s="35"/>
      <c r="N62" s="35"/>
      <c r="O62" s="42"/>
      <c r="P62" s="42"/>
      <c r="Q62" s="42"/>
      <c r="R62" s="42"/>
      <c r="S62" s="42"/>
      <c r="T62" s="42"/>
      <c r="U62" s="42"/>
      <c r="V62" s="42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86"/>
      <c r="AL62" s="80"/>
      <c r="AM62" s="80"/>
      <c r="AN62" s="80"/>
      <c r="AO62" s="80"/>
      <c r="AP62" s="80"/>
      <c r="AQ62" s="80"/>
      <c r="AR62" s="80"/>
      <c r="AS62" s="81"/>
      <c r="AT62" s="71"/>
      <c r="AU62" s="71"/>
    </row>
    <row r="63" spans="1:47">
      <c r="A63" s="8"/>
      <c r="B63" s="147"/>
      <c r="C63" s="147"/>
      <c r="D63" s="147"/>
      <c r="E63" s="147"/>
      <c r="F63" s="147"/>
      <c r="G63" s="147"/>
      <c r="H63" s="8"/>
      <c r="I63" s="8"/>
      <c r="J63" s="9"/>
      <c r="K63" s="9"/>
      <c r="L63" s="9"/>
      <c r="M63" s="70"/>
      <c r="N63" s="42"/>
      <c r="O63" s="70"/>
      <c r="P63" s="70"/>
      <c r="Q63" s="70"/>
      <c r="R63" s="70"/>
      <c r="S63" s="70"/>
      <c r="T63" s="70"/>
      <c r="U63" s="70"/>
      <c r="V63" s="70"/>
      <c r="X63" s="76"/>
      <c r="Y63" s="76"/>
      <c r="Z63" s="76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6"/>
      <c r="AL63" s="76"/>
      <c r="AM63" s="76"/>
      <c r="AN63" s="76"/>
      <c r="AO63" s="76"/>
      <c r="AP63" s="76"/>
      <c r="AQ63" s="76"/>
      <c r="AR63" s="76"/>
      <c r="AS63" s="76"/>
      <c r="AT63" s="71"/>
      <c r="AU63" s="71"/>
    </row>
    <row r="64" spans="1:47">
      <c r="B64" s="156" t="s">
        <v>109</v>
      </c>
      <c r="C64" s="156" t="s">
        <v>112</v>
      </c>
      <c r="D64" s="143" t="s">
        <v>153</v>
      </c>
      <c r="E64" s="117"/>
      <c r="F64" s="156" t="s">
        <v>104</v>
      </c>
      <c r="G64" s="117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</row>
    <row r="65" spans="2:47">
      <c r="B65" s="143">
        <v>16</v>
      </c>
      <c r="C65" s="143">
        <v>10</v>
      </c>
      <c r="D65" s="163">
        <f>B65-2*B65/11</f>
        <v>13.09090909090909</v>
      </c>
      <c r="E65" s="117"/>
      <c r="F65" s="143">
        <v>0.25</v>
      </c>
      <c r="G65" s="117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</row>
    <row r="66" spans="2:47">
      <c r="B66" s="143">
        <v>20</v>
      </c>
      <c r="C66" s="143">
        <v>15</v>
      </c>
      <c r="D66" s="163">
        <f t="shared" ref="D66:D78" si="71">B66-2*B66/11</f>
        <v>16.363636363636363</v>
      </c>
      <c r="E66" s="117"/>
      <c r="F66" s="143">
        <v>0.4</v>
      </c>
      <c r="G66" s="117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</row>
    <row r="67" spans="2:47">
      <c r="B67" s="143">
        <v>25</v>
      </c>
      <c r="C67" s="143">
        <v>20</v>
      </c>
      <c r="D67" s="163">
        <f t="shared" si="71"/>
        <v>20.454545454545453</v>
      </c>
      <c r="E67" s="117"/>
      <c r="F67" s="143">
        <v>0.63</v>
      </c>
      <c r="G67" s="117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</row>
    <row r="68" spans="2:47">
      <c r="B68" s="143">
        <v>32</v>
      </c>
      <c r="C68" s="143">
        <v>25</v>
      </c>
      <c r="D68" s="163">
        <f t="shared" si="71"/>
        <v>26.18181818181818</v>
      </c>
      <c r="E68" s="117"/>
      <c r="F68" s="143">
        <v>1</v>
      </c>
      <c r="G68" s="117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</row>
    <row r="69" spans="2:47">
      <c r="B69" s="143">
        <v>40</v>
      </c>
      <c r="C69" s="143">
        <v>32</v>
      </c>
      <c r="D69" s="163">
        <f t="shared" si="71"/>
        <v>32.727272727272727</v>
      </c>
      <c r="E69" s="117"/>
      <c r="F69" s="143">
        <v>1.6</v>
      </c>
      <c r="G69" s="117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</row>
    <row r="70" spans="2:47">
      <c r="B70" s="143">
        <v>50</v>
      </c>
      <c r="C70" s="143">
        <v>40</v>
      </c>
      <c r="D70" s="163">
        <f t="shared" si="71"/>
        <v>40.909090909090907</v>
      </c>
      <c r="E70" s="117"/>
      <c r="F70" s="143">
        <v>2.5</v>
      </c>
      <c r="G70" s="117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</row>
    <row r="71" spans="2:47">
      <c r="B71" s="143">
        <v>63</v>
      </c>
      <c r="C71" s="143">
        <v>50</v>
      </c>
      <c r="D71" s="163">
        <f t="shared" si="71"/>
        <v>51.545454545454547</v>
      </c>
      <c r="E71" s="117"/>
      <c r="F71" s="143">
        <v>4</v>
      </c>
      <c r="G71" s="117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</row>
    <row r="72" spans="2:47">
      <c r="B72" s="143">
        <v>75</v>
      </c>
      <c r="C72" s="143">
        <v>65</v>
      </c>
      <c r="D72" s="163">
        <f t="shared" si="71"/>
        <v>61.36363636363636</v>
      </c>
      <c r="E72" s="117"/>
      <c r="F72" s="143">
        <v>6.3</v>
      </c>
      <c r="G72" s="117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</row>
    <row r="73" spans="2:47">
      <c r="B73" s="143">
        <v>90</v>
      </c>
      <c r="C73" s="143">
        <v>80</v>
      </c>
      <c r="D73" s="163">
        <f t="shared" si="71"/>
        <v>73.63636363636364</v>
      </c>
      <c r="E73" s="117"/>
      <c r="F73" s="143">
        <v>10</v>
      </c>
      <c r="G73" s="117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</row>
    <row r="74" spans="2:47">
      <c r="B74" s="143">
        <v>110</v>
      </c>
      <c r="C74" s="143">
        <v>100</v>
      </c>
      <c r="D74" s="163">
        <f t="shared" si="71"/>
        <v>90</v>
      </c>
      <c r="E74" s="117"/>
      <c r="F74" s="143">
        <v>16</v>
      </c>
      <c r="G74" s="117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</row>
    <row r="75" spans="2:47">
      <c r="B75" s="143">
        <v>125</v>
      </c>
      <c r="C75" s="143">
        <v>125</v>
      </c>
      <c r="D75" s="163">
        <f t="shared" si="71"/>
        <v>102.27272727272728</v>
      </c>
      <c r="E75" s="117"/>
      <c r="F75" s="143">
        <v>25</v>
      </c>
      <c r="G75" s="117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</row>
    <row r="76" spans="2:47">
      <c r="B76" s="143">
        <v>160</v>
      </c>
      <c r="C76" s="143">
        <v>150</v>
      </c>
      <c r="D76" s="163">
        <f t="shared" si="71"/>
        <v>130.90909090909091</v>
      </c>
      <c r="E76" s="117"/>
      <c r="F76" s="143">
        <v>40</v>
      </c>
      <c r="G76" s="117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</row>
    <row r="77" spans="2:47">
      <c r="B77" s="143">
        <v>225</v>
      </c>
      <c r="C77" s="143">
        <v>200</v>
      </c>
      <c r="D77" s="163">
        <f t="shared" si="71"/>
        <v>184.09090909090909</v>
      </c>
      <c r="E77" s="117"/>
      <c r="F77" s="117"/>
      <c r="G77" s="117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</row>
    <row r="78" spans="2:47">
      <c r="B78" s="143">
        <v>250</v>
      </c>
      <c r="C78" s="143">
        <v>250</v>
      </c>
      <c r="D78" s="163">
        <f t="shared" si="71"/>
        <v>204.54545454545456</v>
      </c>
      <c r="E78" s="117"/>
      <c r="F78" s="117"/>
      <c r="G78" s="117"/>
    </row>
  </sheetData>
  <phoneticPr fontId="11" type="noConversion"/>
  <dataValidations count="2">
    <dataValidation type="list" allowBlank="1" showInputMessage="1" showErrorMessage="1" sqref="F9:F29 F34:F45 F49:F57 F59:F62">
      <formula1>$B$65:$B$78</formula1>
    </dataValidation>
    <dataValidation type="list" allowBlank="1" showInputMessage="1" showErrorMessage="1" sqref="O9:O29">
      <formula1>$F$65:$F$76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U78"/>
  <sheetViews>
    <sheetView workbookViewId="0"/>
  </sheetViews>
  <sheetFormatPr defaultRowHeight="12.75"/>
  <cols>
    <col min="1" max="1" width="6.125" style="1" customWidth="1"/>
    <col min="2" max="2" width="6.625" style="1" customWidth="1"/>
    <col min="3" max="3" width="6.5" style="1" customWidth="1"/>
    <col min="4" max="4" width="5.375" style="1" customWidth="1"/>
    <col min="5" max="5" width="5.875" style="1" customWidth="1"/>
    <col min="6" max="6" width="6.125" style="1" customWidth="1"/>
    <col min="7" max="7" width="7.375" style="1" customWidth="1"/>
    <col min="8" max="8" width="7.125" style="1" customWidth="1"/>
    <col min="9" max="9" width="7.25" style="1" customWidth="1"/>
    <col min="10" max="12" width="6.375" style="1" customWidth="1"/>
    <col min="13" max="13" width="6.625" style="1" customWidth="1"/>
    <col min="14" max="14" width="8" style="1" customWidth="1"/>
    <col min="15" max="15" width="7.125" style="1" customWidth="1"/>
    <col min="16" max="16" width="8.125" style="1" customWidth="1"/>
    <col min="17" max="17" width="7.625" style="1" customWidth="1"/>
    <col min="18" max="18" width="6.75" style="1" customWidth="1"/>
    <col min="19" max="19" width="0.5" style="1" hidden="1" customWidth="1"/>
    <col min="20" max="20" width="7.875" style="1" customWidth="1"/>
    <col min="21" max="22" width="5" style="1" customWidth="1"/>
    <col min="23" max="23" width="8.875" style="1" customWidth="1"/>
    <col min="24" max="24" width="6" style="71" customWidth="1"/>
    <col min="25" max="25" width="5.75" style="1" customWidth="1"/>
    <col min="26" max="26" width="6.25" style="1" customWidth="1"/>
    <col min="27" max="28" width="5.75" style="1" customWidth="1"/>
    <col min="29" max="30" width="5.625" style="1" customWidth="1"/>
    <col min="31" max="31" width="6.375" style="1" customWidth="1"/>
    <col min="32" max="32" width="6" style="1" customWidth="1"/>
    <col min="33" max="34" width="6.375" style="1" customWidth="1"/>
    <col min="35" max="35" width="7.75" style="1" customWidth="1"/>
    <col min="36" max="36" width="6.375" style="1" customWidth="1"/>
    <col min="37" max="37" width="5.5" style="1" customWidth="1"/>
    <col min="38" max="16384" width="9" style="1"/>
  </cols>
  <sheetData>
    <row r="1" spans="1:47">
      <c r="A1" s="116" t="s">
        <v>155</v>
      </c>
    </row>
    <row r="2" spans="1:47">
      <c r="A2" s="116" t="s">
        <v>0</v>
      </c>
      <c r="B2" s="117"/>
      <c r="C2" s="117"/>
      <c r="D2" s="117"/>
      <c r="E2" s="117"/>
      <c r="F2" s="117"/>
      <c r="G2" s="116" t="s">
        <v>1</v>
      </c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47" ht="15">
      <c r="A3" s="118" t="s">
        <v>2</v>
      </c>
      <c r="B3" s="119">
        <v>7</v>
      </c>
      <c r="C3" s="120" t="s">
        <v>136</v>
      </c>
      <c r="D3" s="117"/>
      <c r="E3" s="117"/>
      <c r="F3" s="117"/>
      <c r="G3" s="117"/>
      <c r="H3" s="118" t="s">
        <v>4</v>
      </c>
      <c r="I3" s="121">
        <f>B3/2+B4/2</f>
        <v>9.5</v>
      </c>
      <c r="J3" s="122" t="s">
        <v>136</v>
      </c>
      <c r="K3" s="117"/>
      <c r="L3" s="116" t="s">
        <v>52</v>
      </c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47" ht="15.75">
      <c r="A4" s="118" t="s">
        <v>6</v>
      </c>
      <c r="B4" s="119">
        <v>12</v>
      </c>
      <c r="C4" s="120" t="s">
        <v>136</v>
      </c>
      <c r="D4" s="117"/>
      <c r="E4" s="117"/>
      <c r="F4" s="117"/>
      <c r="G4" s="117"/>
      <c r="H4" s="118" t="s">
        <v>7</v>
      </c>
      <c r="I4" s="123">
        <f>1/(0.0000002*I3^6 - 0.00003*I3^5 - 0.0033*I3^4 + 0.8477*I3^3 + 134.87*I3^2 + 7340.5*I3 + 145233)</f>
        <v>4.3890928867846192E-6</v>
      </c>
      <c r="J4" s="124" t="s">
        <v>137</v>
      </c>
      <c r="K4" s="117"/>
      <c r="L4" s="116" t="s">
        <v>9</v>
      </c>
      <c r="M4" s="117"/>
      <c r="N4" s="117"/>
      <c r="O4" s="117" t="s">
        <v>152</v>
      </c>
      <c r="P4" s="117"/>
      <c r="Q4" s="117"/>
      <c r="R4" s="117"/>
      <c r="S4" s="117"/>
      <c r="T4" s="117"/>
      <c r="U4" s="117"/>
      <c r="V4" s="117"/>
      <c r="W4" s="44"/>
      <c r="X4" s="72"/>
    </row>
    <row r="5" spans="1:47" ht="15">
      <c r="A5" s="118" t="s">
        <v>10</v>
      </c>
      <c r="B5" s="119">
        <v>0.05</v>
      </c>
      <c r="C5" s="125" t="s">
        <v>11</v>
      </c>
      <c r="D5" s="117"/>
      <c r="E5" s="117"/>
      <c r="F5" s="117"/>
      <c r="G5" s="117"/>
      <c r="H5" s="57" t="s">
        <v>12</v>
      </c>
      <c r="I5" s="126">
        <f>0.00000000001*I3^6-0.000000003*I3^5+0.0000002*I3^4-0.0000001*I3^3-0.0034*I3^2-0.4643*I3+1034.7</f>
        <v>1029.9836184916378</v>
      </c>
      <c r="J5" s="124" t="s">
        <v>138</v>
      </c>
      <c r="K5" s="117"/>
      <c r="L5" s="116" t="s">
        <v>14</v>
      </c>
      <c r="M5" s="116" t="s">
        <v>51</v>
      </c>
      <c r="N5" s="116"/>
      <c r="O5" s="116"/>
      <c r="P5" s="116"/>
      <c r="Q5" s="116"/>
      <c r="R5" s="116"/>
      <c r="S5" s="116"/>
      <c r="T5" s="116"/>
      <c r="U5" s="116"/>
      <c r="V5" s="116"/>
      <c r="W5" s="29"/>
      <c r="X5" s="73"/>
    </row>
    <row r="6" spans="1:47">
      <c r="A6" s="127"/>
      <c r="B6" s="128">
        <v>0</v>
      </c>
      <c r="C6" s="129"/>
      <c r="D6" s="117"/>
      <c r="E6" s="117"/>
      <c r="F6" s="117"/>
      <c r="G6" s="117"/>
      <c r="H6" s="118" t="s">
        <v>17</v>
      </c>
      <c r="I6" s="130">
        <f>-0.00000000000003*I3^6+0.000000000006*I3^5-0.0000000004*I3^4-0.000000003*I3^3+0.00001*I3^2+0.0008*I3+3.8982</f>
        <v>3.9066971120658058</v>
      </c>
      <c r="J6" s="124" t="s">
        <v>18</v>
      </c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</row>
    <row r="7" spans="1:47">
      <c r="A7" s="117"/>
      <c r="B7" s="131"/>
      <c r="C7" s="131"/>
      <c r="D7" s="131"/>
      <c r="E7" s="131"/>
      <c r="F7" s="131"/>
      <c r="G7" s="131"/>
      <c r="H7" s="117"/>
      <c r="I7" s="117"/>
      <c r="J7" s="117"/>
      <c r="K7" s="117"/>
      <c r="L7" s="117" t="s">
        <v>86</v>
      </c>
      <c r="M7" s="117"/>
      <c r="N7" s="117"/>
      <c r="O7" s="117"/>
      <c r="P7" s="117" t="s">
        <v>87</v>
      </c>
      <c r="Q7" s="117"/>
      <c r="R7" s="117"/>
      <c r="S7" s="117"/>
      <c r="T7" s="117"/>
      <c r="U7" s="117"/>
      <c r="V7" s="117"/>
    </row>
    <row r="8" spans="1:47" ht="15.75">
      <c r="A8" s="132" t="s">
        <v>19</v>
      </c>
      <c r="B8" s="132" t="s">
        <v>148</v>
      </c>
      <c r="C8" s="132" t="s">
        <v>20</v>
      </c>
      <c r="D8" s="132" t="s">
        <v>21</v>
      </c>
      <c r="E8" s="65" t="s">
        <v>135</v>
      </c>
      <c r="F8" s="132" t="s">
        <v>23</v>
      </c>
      <c r="G8" s="132" t="s">
        <v>26</v>
      </c>
      <c r="H8" s="132" t="s">
        <v>24</v>
      </c>
      <c r="I8" s="132" t="s">
        <v>139</v>
      </c>
      <c r="J8" s="132" t="s">
        <v>140</v>
      </c>
      <c r="K8" s="132" t="s">
        <v>27</v>
      </c>
      <c r="L8" s="132" t="s">
        <v>28</v>
      </c>
      <c r="M8" s="132" t="s">
        <v>29</v>
      </c>
      <c r="N8" s="132" t="s">
        <v>143</v>
      </c>
      <c r="O8" s="132" t="s">
        <v>141</v>
      </c>
      <c r="P8" s="132" t="s">
        <v>144</v>
      </c>
      <c r="Q8" s="132" t="s">
        <v>145</v>
      </c>
      <c r="R8" s="132" t="s">
        <v>146</v>
      </c>
      <c r="S8" s="132"/>
      <c r="T8" s="132" t="s">
        <v>147</v>
      </c>
      <c r="U8" s="132" t="s">
        <v>142</v>
      </c>
      <c r="V8" s="132" t="s">
        <v>105</v>
      </c>
      <c r="X8" s="74">
        <v>20</v>
      </c>
      <c r="Y8" s="74">
        <v>25</v>
      </c>
      <c r="Z8" s="74">
        <v>32</v>
      </c>
      <c r="AA8" s="74">
        <v>40</v>
      </c>
      <c r="AB8" s="74">
        <v>50</v>
      </c>
      <c r="AC8" s="74">
        <v>63</v>
      </c>
      <c r="AD8" s="74">
        <v>75</v>
      </c>
      <c r="AE8" s="77">
        <v>90</v>
      </c>
      <c r="AF8" s="71">
        <v>110</v>
      </c>
      <c r="AG8" s="71">
        <v>125</v>
      </c>
      <c r="AH8" s="71">
        <v>160</v>
      </c>
      <c r="AI8" s="71"/>
      <c r="AJ8" s="71"/>
      <c r="AK8" s="78" t="s">
        <v>31</v>
      </c>
      <c r="AL8" s="78" t="s">
        <v>32</v>
      </c>
      <c r="AM8" s="78"/>
      <c r="AN8" s="78"/>
      <c r="AO8" s="78"/>
      <c r="AP8" s="78"/>
      <c r="AQ8" s="78"/>
      <c r="AR8" s="78"/>
      <c r="AS8" s="78" t="s">
        <v>33</v>
      </c>
      <c r="AT8" s="71"/>
      <c r="AU8" s="71"/>
    </row>
    <row r="9" spans="1:47">
      <c r="A9" s="119" t="s">
        <v>75</v>
      </c>
      <c r="B9" s="133">
        <v>4.8</v>
      </c>
      <c r="C9" s="134">
        <v>1</v>
      </c>
      <c r="D9" s="134">
        <v>6</v>
      </c>
      <c r="E9" s="135">
        <v>6.5</v>
      </c>
      <c r="F9" s="136">
        <v>32</v>
      </c>
      <c r="G9" s="137">
        <f>VLOOKUP(F9,$B$65:$D$78,3,FALSE)</f>
        <v>23.111111111111111</v>
      </c>
      <c r="H9" s="138">
        <f t="shared" ref="H9:H29" si="0">ABS(B9/$I$6/($B$4-$B$3))</f>
        <v>0.24573187336050367</v>
      </c>
      <c r="I9" s="138">
        <f t="shared" ref="I9:I29" si="1">H9*C9</f>
        <v>0.24573187336050367</v>
      </c>
      <c r="J9" s="139">
        <f>I9/$I$5*3600</f>
        <v>0.85888234357874438</v>
      </c>
      <c r="K9" s="137">
        <f t="shared" ref="K9:K29" si="2">AS9/(G9/1000)*$I$5*L9*L9/2</f>
        <v>327.56011758528814</v>
      </c>
      <c r="L9" s="138">
        <f t="shared" ref="L9:L29" si="3">I9/$I$5/(PI()*G9*G9/4)*1000000</f>
        <v>0.56872149345145095</v>
      </c>
      <c r="M9" s="138">
        <f t="shared" ref="M9:M29" si="4">K9*D9/1000</f>
        <v>1.9653607055117288</v>
      </c>
      <c r="N9" s="138">
        <f>M9+E9*$I$5*L9*L9/2000</f>
        <v>3.0480727343654479</v>
      </c>
      <c r="O9" s="140">
        <v>2.5</v>
      </c>
      <c r="P9" s="126">
        <f>$I$5/1000*(J9/O9)^2*100</f>
        <v>12.1567545955506</v>
      </c>
      <c r="Q9" s="126">
        <v>16.89</v>
      </c>
      <c r="R9" s="126">
        <f>N9+P9+Q9</f>
        <v>32.09482732991605</v>
      </c>
      <c r="S9" s="126">
        <f>$N$44-SUM(M33:$M$44)</f>
        <v>0</v>
      </c>
      <c r="T9" s="126">
        <f>S9+10</f>
        <v>10</v>
      </c>
      <c r="U9" s="141">
        <f t="shared" ref="U9:U29" si="5">MAX(VLOOKUP(F9,$B$65:$C$78,2,FALSE),20)</f>
        <v>25</v>
      </c>
      <c r="V9" s="141">
        <f>'ZAWORY MSV'!E18</f>
        <v>2</v>
      </c>
      <c r="X9" s="71">
        <f t="shared" ref="X9:AH24" si="6">IF($F9=X$8,PI()*$G9^2/4/10^6*$D9,0)</f>
        <v>0</v>
      </c>
      <c r="Y9" s="71">
        <f t="shared" si="6"/>
        <v>0</v>
      </c>
      <c r="Z9" s="71">
        <f t="shared" si="6"/>
        <v>2.5169974919427556E-3</v>
      </c>
      <c r="AA9" s="71">
        <f t="shared" si="6"/>
        <v>0</v>
      </c>
      <c r="AB9" s="71">
        <f t="shared" si="6"/>
        <v>0</v>
      </c>
      <c r="AC9" s="71">
        <f t="shared" si="6"/>
        <v>0</v>
      </c>
      <c r="AD9" s="71">
        <f t="shared" si="6"/>
        <v>0</v>
      </c>
      <c r="AE9" s="71">
        <f t="shared" si="6"/>
        <v>0</v>
      </c>
      <c r="AF9" s="71">
        <f t="shared" si="6"/>
        <v>0</v>
      </c>
      <c r="AG9" s="71">
        <f t="shared" si="6"/>
        <v>0</v>
      </c>
      <c r="AH9" s="71">
        <f t="shared" si="6"/>
        <v>0</v>
      </c>
      <c r="AI9" s="71"/>
      <c r="AJ9" s="71"/>
      <c r="AK9" s="83">
        <f t="shared" ref="AK9:AK29" si="7">L9*G9/1000/$I$4</f>
        <v>2994.6474056197212</v>
      </c>
      <c r="AL9" s="82">
        <f t="shared" ref="AL9:AL29" si="8">64/AK9</f>
        <v>2.1371464259831836E-2</v>
      </c>
      <c r="AM9" s="82">
        <f t="shared" ref="AM9:AR24" si="9">(1/(-2*LOG(2.51/$AK9/AL9^0.5+$B$5/$G9/3.71)))^2</f>
        <v>5.1675356946124532E-2</v>
      </c>
      <c r="AN9" s="82">
        <f t="shared" si="9"/>
        <v>4.452558624470955E-2</v>
      </c>
      <c r="AO9" s="82">
        <f t="shared" si="9"/>
        <v>4.5599172167421168E-2</v>
      </c>
      <c r="AP9" s="82">
        <f t="shared" si="9"/>
        <v>4.5424100069579108E-2</v>
      </c>
      <c r="AQ9" s="82">
        <f t="shared" si="9"/>
        <v>4.5452279879767986E-2</v>
      </c>
      <c r="AR9" s="82">
        <f t="shared" si="9"/>
        <v>4.5447734451726972E-2</v>
      </c>
      <c r="AS9" s="82">
        <f t="shared" ref="AS9:AS29" si="10">IF((AK9&lt;2300),AL9,AR9)</f>
        <v>4.5447734451726972E-2</v>
      </c>
      <c r="AT9" s="71"/>
      <c r="AU9" s="71"/>
    </row>
    <row r="10" spans="1:47">
      <c r="A10" s="119" t="s">
        <v>76</v>
      </c>
      <c r="B10" s="133">
        <v>3.2</v>
      </c>
      <c r="C10" s="134">
        <v>1</v>
      </c>
      <c r="D10" s="134">
        <v>6</v>
      </c>
      <c r="E10" s="135">
        <v>1</v>
      </c>
      <c r="F10" s="136">
        <v>25</v>
      </c>
      <c r="G10" s="137">
        <f t="shared" ref="G10:G29" si="11">VLOOKUP(F10,$B$65:$D$78,3,FALSE)</f>
        <v>18.055555555555557</v>
      </c>
      <c r="H10" s="138">
        <f t="shared" si="0"/>
        <v>0.16382124890700245</v>
      </c>
      <c r="I10" s="138">
        <f t="shared" si="1"/>
        <v>0.16382124890700245</v>
      </c>
      <c r="J10" s="139">
        <f t="shared" ref="J10:J29" si="12">I10/$I$5*3600</f>
        <v>0.57258822905249618</v>
      </c>
      <c r="K10" s="137">
        <f t="shared" si="2"/>
        <v>528.55954497467746</v>
      </c>
      <c r="L10" s="138">
        <f t="shared" si="3"/>
        <v>0.62119552991390481</v>
      </c>
      <c r="M10" s="138">
        <f t="shared" si="4"/>
        <v>3.1713572698480648</v>
      </c>
      <c r="N10" s="138">
        <f t="shared" ref="N10:N29" si="13">M10+E10*$I$5*L10*L10/2000</f>
        <v>3.3700843106562925</v>
      </c>
      <c r="O10" s="140">
        <v>1.6</v>
      </c>
      <c r="P10" s="126">
        <f t="shared" ref="P10:P29" si="14">$I$5/1000*(J10/O10)^2*100</f>
        <v>13.190922955241536</v>
      </c>
      <c r="Q10" s="126">
        <v>12.45</v>
      </c>
      <c r="R10" s="126">
        <f t="shared" ref="R10:R29" si="15">N10+P10+Q10</f>
        <v>29.011007265897828</v>
      </c>
      <c r="S10" s="126">
        <f>$N$44-SUM(M34:$M$44)-R10</f>
        <v>3.0838200640182301</v>
      </c>
      <c r="T10" s="126">
        <f t="shared" ref="T10:T29" si="16">S10+10</f>
        <v>13.08382006401823</v>
      </c>
      <c r="U10" s="141">
        <f t="shared" si="5"/>
        <v>20</v>
      </c>
      <c r="V10" s="141">
        <f>'ZAWORY MSV'!E19</f>
        <v>2</v>
      </c>
      <c r="X10" s="71">
        <f t="shared" si="6"/>
        <v>0</v>
      </c>
      <c r="Y10" s="71">
        <f t="shared" si="6"/>
        <v>1.5362533520158421E-3</v>
      </c>
      <c r="Z10" s="71">
        <f t="shared" si="6"/>
        <v>0</v>
      </c>
      <c r="AA10" s="71">
        <f t="shared" si="6"/>
        <v>0</v>
      </c>
      <c r="AB10" s="71">
        <f t="shared" si="6"/>
        <v>0</v>
      </c>
      <c r="AC10" s="71">
        <f t="shared" si="6"/>
        <v>0</v>
      </c>
      <c r="AD10" s="71">
        <f t="shared" si="6"/>
        <v>0</v>
      </c>
      <c r="AE10" s="71">
        <f t="shared" si="6"/>
        <v>0</v>
      </c>
      <c r="AF10" s="71">
        <f t="shared" si="6"/>
        <v>0</v>
      </c>
      <c r="AG10" s="71">
        <f t="shared" si="6"/>
        <v>0</v>
      </c>
      <c r="AH10" s="71">
        <f t="shared" si="6"/>
        <v>0</v>
      </c>
      <c r="AI10" s="71"/>
      <c r="AJ10" s="71"/>
      <c r="AK10" s="83">
        <f t="shared" si="7"/>
        <v>2555.4324527954955</v>
      </c>
      <c r="AL10" s="82">
        <f t="shared" si="8"/>
        <v>2.504468467949043E-2</v>
      </c>
      <c r="AM10" s="82">
        <f t="shared" si="9"/>
        <v>5.3691587007333931E-2</v>
      </c>
      <c r="AN10" s="82">
        <f t="shared" si="9"/>
        <v>4.7164435120688658E-2</v>
      </c>
      <c r="AO10" s="82">
        <f t="shared" si="9"/>
        <v>4.8165291824274738E-2</v>
      </c>
      <c r="AP10" s="82">
        <f t="shared" si="9"/>
        <v>4.8000352560177595E-2</v>
      </c>
      <c r="AQ10" s="82">
        <f t="shared" si="9"/>
        <v>4.8027222217798059E-2</v>
      </c>
      <c r="AR10" s="82">
        <f t="shared" si="9"/>
        <v>4.8022836700511704E-2</v>
      </c>
      <c r="AS10" s="82">
        <f t="shared" si="10"/>
        <v>4.8022836700511704E-2</v>
      </c>
      <c r="AT10" s="71"/>
      <c r="AU10" s="71"/>
    </row>
    <row r="11" spans="1:47">
      <c r="A11" s="119" t="s">
        <v>77</v>
      </c>
      <c r="B11" s="133">
        <v>3.4</v>
      </c>
      <c r="C11" s="134">
        <v>1</v>
      </c>
      <c r="D11" s="134">
        <v>6</v>
      </c>
      <c r="E11" s="135">
        <v>1</v>
      </c>
      <c r="F11" s="136">
        <v>25</v>
      </c>
      <c r="G11" s="137">
        <f t="shared" si="11"/>
        <v>18.055555555555557</v>
      </c>
      <c r="H11" s="138">
        <f t="shared" si="0"/>
        <v>0.17406007696369011</v>
      </c>
      <c r="I11" s="138">
        <f t="shared" si="1"/>
        <v>0.17406007696369011</v>
      </c>
      <c r="J11" s="139">
        <f t="shared" si="12"/>
        <v>0.60837499336827727</v>
      </c>
      <c r="K11" s="137">
        <f t="shared" si="2"/>
        <v>586.69949995753939</v>
      </c>
      <c r="L11" s="138">
        <f t="shared" si="3"/>
        <v>0.66002025053352387</v>
      </c>
      <c r="M11" s="138">
        <f t="shared" si="4"/>
        <v>3.5201969997452363</v>
      </c>
      <c r="N11" s="138">
        <f t="shared" si="13"/>
        <v>3.7445411981576497</v>
      </c>
      <c r="O11" s="140">
        <v>1.6</v>
      </c>
      <c r="P11" s="126">
        <f t="shared" si="14"/>
        <v>14.891315367440638</v>
      </c>
      <c r="Q11" s="126">
        <v>14.01</v>
      </c>
      <c r="R11" s="126">
        <f t="shared" si="15"/>
        <v>32.645856565598287</v>
      </c>
      <c r="S11" s="126">
        <f>$N$44-SUM(M35:$M$44)-R11</f>
        <v>16.75308475049976</v>
      </c>
      <c r="T11" s="126">
        <f t="shared" si="16"/>
        <v>26.75308475049976</v>
      </c>
      <c r="U11" s="141">
        <f t="shared" si="5"/>
        <v>20</v>
      </c>
      <c r="V11" s="141">
        <f>'ZAWORY MSV'!E20</f>
        <v>2</v>
      </c>
      <c r="X11" s="71">
        <f t="shared" si="6"/>
        <v>0</v>
      </c>
      <c r="Y11" s="71">
        <f t="shared" si="6"/>
        <v>1.5362533520158421E-3</v>
      </c>
      <c r="Z11" s="71">
        <f t="shared" si="6"/>
        <v>0</v>
      </c>
      <c r="AA11" s="71">
        <f t="shared" si="6"/>
        <v>0</v>
      </c>
      <c r="AB11" s="71">
        <f t="shared" si="6"/>
        <v>0</v>
      </c>
      <c r="AC11" s="71">
        <f t="shared" si="6"/>
        <v>0</v>
      </c>
      <c r="AD11" s="71">
        <f t="shared" si="6"/>
        <v>0</v>
      </c>
      <c r="AE11" s="71">
        <f t="shared" si="6"/>
        <v>0</v>
      </c>
      <c r="AF11" s="71">
        <f t="shared" si="6"/>
        <v>0</v>
      </c>
      <c r="AG11" s="71">
        <f t="shared" si="6"/>
        <v>0</v>
      </c>
      <c r="AH11" s="71">
        <f t="shared" si="6"/>
        <v>0</v>
      </c>
      <c r="AI11" s="71"/>
      <c r="AJ11" s="71"/>
      <c r="AK11" s="83">
        <f t="shared" si="7"/>
        <v>2715.1469810952144</v>
      </c>
      <c r="AL11" s="82">
        <f t="shared" si="8"/>
        <v>2.3571467933638048E-2</v>
      </c>
      <c r="AM11" s="82">
        <f t="shared" si="9"/>
        <v>5.3112479691248569E-2</v>
      </c>
      <c r="AN11" s="82">
        <f t="shared" si="9"/>
        <v>4.6343614022238439E-2</v>
      </c>
      <c r="AO11" s="82">
        <f t="shared" si="9"/>
        <v>4.7361345515628143E-2</v>
      </c>
      <c r="AP11" s="82">
        <f t="shared" si="9"/>
        <v>4.7196233411653243E-2</v>
      </c>
      <c r="AQ11" s="82">
        <f t="shared" si="9"/>
        <v>4.7222701606632687E-2</v>
      </c>
      <c r="AR11" s="82">
        <f t="shared" si="9"/>
        <v>4.7218450447408002E-2</v>
      </c>
      <c r="AS11" s="82">
        <f t="shared" si="10"/>
        <v>4.7218450447408002E-2</v>
      </c>
      <c r="AT11" s="71"/>
      <c r="AU11" s="71"/>
    </row>
    <row r="12" spans="1:47">
      <c r="A12" s="119" t="s">
        <v>78</v>
      </c>
      <c r="B12" s="133">
        <v>3.4</v>
      </c>
      <c r="C12" s="134">
        <v>1</v>
      </c>
      <c r="D12" s="134">
        <v>6</v>
      </c>
      <c r="E12" s="135">
        <v>1</v>
      </c>
      <c r="F12" s="136">
        <v>25</v>
      </c>
      <c r="G12" s="137">
        <f t="shared" si="11"/>
        <v>18.055555555555557</v>
      </c>
      <c r="H12" s="138">
        <f t="shared" si="0"/>
        <v>0.17406007696369011</v>
      </c>
      <c r="I12" s="138">
        <f t="shared" si="1"/>
        <v>0.17406007696369011</v>
      </c>
      <c r="J12" s="139">
        <f t="shared" si="12"/>
        <v>0.60837499336827727</v>
      </c>
      <c r="K12" s="137">
        <f t="shared" si="2"/>
        <v>586.69949995753939</v>
      </c>
      <c r="L12" s="138">
        <f t="shared" si="3"/>
        <v>0.66002025053352387</v>
      </c>
      <c r="M12" s="138">
        <f t="shared" si="4"/>
        <v>3.5201969997452363</v>
      </c>
      <c r="N12" s="138">
        <f t="shared" si="13"/>
        <v>3.7445411981576497</v>
      </c>
      <c r="O12" s="140">
        <v>1.6</v>
      </c>
      <c r="P12" s="126">
        <f t="shared" si="14"/>
        <v>14.891315367440638</v>
      </c>
      <c r="Q12" s="126">
        <v>14.01</v>
      </c>
      <c r="R12" s="126">
        <f t="shared" si="15"/>
        <v>32.645856565598287</v>
      </c>
      <c r="S12" s="126">
        <f>$N$44-SUM(M36:$M$44)-R12</f>
        <v>35.532865102528767</v>
      </c>
      <c r="T12" s="126">
        <f t="shared" si="16"/>
        <v>45.532865102528767</v>
      </c>
      <c r="U12" s="141">
        <f t="shared" si="5"/>
        <v>20</v>
      </c>
      <c r="V12" s="141">
        <f>'ZAWORY MSV'!E21</f>
        <v>2</v>
      </c>
      <c r="X12" s="71">
        <f t="shared" si="6"/>
        <v>0</v>
      </c>
      <c r="Y12" s="71">
        <f t="shared" si="6"/>
        <v>1.5362533520158421E-3</v>
      </c>
      <c r="Z12" s="71">
        <f t="shared" si="6"/>
        <v>0</v>
      </c>
      <c r="AA12" s="71">
        <f t="shared" si="6"/>
        <v>0</v>
      </c>
      <c r="AB12" s="71">
        <f t="shared" si="6"/>
        <v>0</v>
      </c>
      <c r="AC12" s="71">
        <f t="shared" si="6"/>
        <v>0</v>
      </c>
      <c r="AD12" s="71">
        <f t="shared" si="6"/>
        <v>0</v>
      </c>
      <c r="AE12" s="71">
        <f t="shared" si="6"/>
        <v>0</v>
      </c>
      <c r="AF12" s="71">
        <f t="shared" si="6"/>
        <v>0</v>
      </c>
      <c r="AG12" s="71">
        <f t="shared" si="6"/>
        <v>0</v>
      </c>
      <c r="AH12" s="71">
        <f t="shared" si="6"/>
        <v>0</v>
      </c>
      <c r="AI12" s="71"/>
      <c r="AJ12" s="71"/>
      <c r="AK12" s="83">
        <f t="shared" si="7"/>
        <v>2715.1469810952144</v>
      </c>
      <c r="AL12" s="82">
        <f t="shared" si="8"/>
        <v>2.3571467933638048E-2</v>
      </c>
      <c r="AM12" s="82">
        <f t="shared" si="9"/>
        <v>5.3112479691248569E-2</v>
      </c>
      <c r="AN12" s="82">
        <f t="shared" si="9"/>
        <v>4.6343614022238439E-2</v>
      </c>
      <c r="AO12" s="82">
        <f t="shared" si="9"/>
        <v>4.7361345515628143E-2</v>
      </c>
      <c r="AP12" s="82">
        <f t="shared" si="9"/>
        <v>4.7196233411653243E-2</v>
      </c>
      <c r="AQ12" s="82">
        <f t="shared" si="9"/>
        <v>4.7222701606632687E-2</v>
      </c>
      <c r="AR12" s="82">
        <f t="shared" si="9"/>
        <v>4.7218450447408002E-2</v>
      </c>
      <c r="AS12" s="82">
        <f t="shared" si="10"/>
        <v>4.7218450447408002E-2</v>
      </c>
      <c r="AT12" s="71"/>
      <c r="AU12" s="71"/>
    </row>
    <row r="13" spans="1:47">
      <c r="A13" s="119" t="s">
        <v>88</v>
      </c>
      <c r="B13" s="133">
        <v>3.4</v>
      </c>
      <c r="C13" s="134">
        <v>1</v>
      </c>
      <c r="D13" s="134">
        <v>6</v>
      </c>
      <c r="E13" s="135">
        <v>1</v>
      </c>
      <c r="F13" s="136">
        <v>25</v>
      </c>
      <c r="G13" s="137">
        <f t="shared" si="11"/>
        <v>18.055555555555557</v>
      </c>
      <c r="H13" s="138">
        <f t="shared" si="0"/>
        <v>0.17406007696369011</v>
      </c>
      <c r="I13" s="138">
        <f t="shared" si="1"/>
        <v>0.17406007696369011</v>
      </c>
      <c r="J13" s="139">
        <f t="shared" si="12"/>
        <v>0.60837499336827727</v>
      </c>
      <c r="K13" s="137">
        <f t="shared" si="2"/>
        <v>586.69949995753939</v>
      </c>
      <c r="L13" s="138">
        <f t="shared" si="3"/>
        <v>0.66002025053352387</v>
      </c>
      <c r="M13" s="138">
        <f t="shared" si="4"/>
        <v>3.5201969997452363</v>
      </c>
      <c r="N13" s="138">
        <f t="shared" si="13"/>
        <v>3.7445411981576497</v>
      </c>
      <c r="O13" s="140">
        <v>1.6</v>
      </c>
      <c r="P13" s="126">
        <f t="shared" si="14"/>
        <v>14.891315367440638</v>
      </c>
      <c r="Q13" s="126">
        <v>14.01</v>
      </c>
      <c r="R13" s="126">
        <f t="shared" si="15"/>
        <v>32.645856565598287</v>
      </c>
      <c r="S13" s="126">
        <f>$N$44-SUM(M37:$M$44)-R13</f>
        <v>42.599665633303097</v>
      </c>
      <c r="T13" s="126">
        <f t="shared" si="16"/>
        <v>52.599665633303097</v>
      </c>
      <c r="U13" s="141">
        <f t="shared" si="5"/>
        <v>20</v>
      </c>
      <c r="V13" s="141">
        <f>'ZAWORY MSV'!E22</f>
        <v>2</v>
      </c>
      <c r="X13" s="71">
        <f t="shared" si="6"/>
        <v>0</v>
      </c>
      <c r="Y13" s="71">
        <f t="shared" si="6"/>
        <v>1.5362533520158421E-3</v>
      </c>
      <c r="Z13" s="71">
        <f t="shared" si="6"/>
        <v>0</v>
      </c>
      <c r="AA13" s="71">
        <f t="shared" si="6"/>
        <v>0</v>
      </c>
      <c r="AB13" s="71">
        <f t="shared" si="6"/>
        <v>0</v>
      </c>
      <c r="AC13" s="71">
        <f t="shared" si="6"/>
        <v>0</v>
      </c>
      <c r="AD13" s="71">
        <f t="shared" si="6"/>
        <v>0</v>
      </c>
      <c r="AE13" s="71">
        <f t="shared" si="6"/>
        <v>0</v>
      </c>
      <c r="AF13" s="71">
        <f t="shared" si="6"/>
        <v>0</v>
      </c>
      <c r="AG13" s="71">
        <f t="shared" si="6"/>
        <v>0</v>
      </c>
      <c r="AH13" s="71">
        <f t="shared" si="6"/>
        <v>0</v>
      </c>
      <c r="AI13" s="71"/>
      <c r="AJ13" s="71"/>
      <c r="AK13" s="83">
        <f t="shared" si="7"/>
        <v>2715.1469810952144</v>
      </c>
      <c r="AL13" s="82">
        <f t="shared" si="8"/>
        <v>2.3571467933638048E-2</v>
      </c>
      <c r="AM13" s="82">
        <f t="shared" si="9"/>
        <v>5.3112479691248569E-2</v>
      </c>
      <c r="AN13" s="82">
        <f t="shared" si="9"/>
        <v>4.6343614022238439E-2</v>
      </c>
      <c r="AO13" s="82">
        <f t="shared" si="9"/>
        <v>4.7361345515628143E-2</v>
      </c>
      <c r="AP13" s="82">
        <f t="shared" si="9"/>
        <v>4.7196233411653243E-2</v>
      </c>
      <c r="AQ13" s="82">
        <f t="shared" si="9"/>
        <v>4.7222701606632687E-2</v>
      </c>
      <c r="AR13" s="82">
        <f t="shared" si="9"/>
        <v>4.7218450447408002E-2</v>
      </c>
      <c r="AS13" s="82">
        <f t="shared" si="10"/>
        <v>4.7218450447408002E-2</v>
      </c>
      <c r="AT13" s="71"/>
      <c r="AU13" s="71"/>
    </row>
    <row r="14" spans="1:47">
      <c r="A14" s="119" t="s">
        <v>89</v>
      </c>
      <c r="B14" s="133">
        <v>3.4</v>
      </c>
      <c r="C14" s="134">
        <v>1</v>
      </c>
      <c r="D14" s="134">
        <v>6</v>
      </c>
      <c r="E14" s="135">
        <v>1</v>
      </c>
      <c r="F14" s="136">
        <v>25</v>
      </c>
      <c r="G14" s="137">
        <f t="shared" si="11"/>
        <v>18.055555555555557</v>
      </c>
      <c r="H14" s="138">
        <f t="shared" si="0"/>
        <v>0.17406007696369011</v>
      </c>
      <c r="I14" s="138">
        <f t="shared" si="1"/>
        <v>0.17406007696369011</v>
      </c>
      <c r="J14" s="139">
        <f t="shared" si="12"/>
        <v>0.60837499336827727</v>
      </c>
      <c r="K14" s="137">
        <f t="shared" si="2"/>
        <v>586.69949995753939</v>
      </c>
      <c r="L14" s="138">
        <f t="shared" si="3"/>
        <v>0.66002025053352387</v>
      </c>
      <c r="M14" s="138">
        <f t="shared" si="4"/>
        <v>3.5201969997452363</v>
      </c>
      <c r="N14" s="138">
        <f t="shared" si="13"/>
        <v>3.7445411981576497</v>
      </c>
      <c r="O14" s="140">
        <v>1.6</v>
      </c>
      <c r="P14" s="126">
        <f t="shared" si="14"/>
        <v>14.891315367440638</v>
      </c>
      <c r="Q14" s="126">
        <v>14.01</v>
      </c>
      <c r="R14" s="126">
        <f t="shared" si="15"/>
        <v>32.645856565598287</v>
      </c>
      <c r="S14" s="126">
        <f>$N$44-SUM(M38:$M$44)-R14</f>
        <v>49.704371561774074</v>
      </c>
      <c r="T14" s="126">
        <f t="shared" si="16"/>
        <v>59.704371561774074</v>
      </c>
      <c r="U14" s="141">
        <f t="shared" si="5"/>
        <v>20</v>
      </c>
      <c r="V14" s="141">
        <f>'ZAWORY MSV'!E23</f>
        <v>2</v>
      </c>
      <c r="X14" s="71">
        <f t="shared" si="6"/>
        <v>0</v>
      </c>
      <c r="Y14" s="71">
        <f t="shared" si="6"/>
        <v>1.5362533520158421E-3</v>
      </c>
      <c r="Z14" s="71">
        <f t="shared" si="6"/>
        <v>0</v>
      </c>
      <c r="AA14" s="71">
        <f t="shared" si="6"/>
        <v>0</v>
      </c>
      <c r="AB14" s="71">
        <f t="shared" si="6"/>
        <v>0</v>
      </c>
      <c r="AC14" s="71">
        <f t="shared" si="6"/>
        <v>0</v>
      </c>
      <c r="AD14" s="71">
        <f t="shared" si="6"/>
        <v>0</v>
      </c>
      <c r="AE14" s="71">
        <f t="shared" si="6"/>
        <v>0</v>
      </c>
      <c r="AF14" s="71">
        <f t="shared" si="6"/>
        <v>0</v>
      </c>
      <c r="AG14" s="71">
        <f t="shared" si="6"/>
        <v>0</v>
      </c>
      <c r="AH14" s="71">
        <f t="shared" si="6"/>
        <v>0</v>
      </c>
      <c r="AI14" s="71"/>
      <c r="AJ14" s="71"/>
      <c r="AK14" s="83">
        <f t="shared" si="7"/>
        <v>2715.1469810952144</v>
      </c>
      <c r="AL14" s="82">
        <f t="shared" si="8"/>
        <v>2.3571467933638048E-2</v>
      </c>
      <c r="AM14" s="82">
        <f t="shared" si="9"/>
        <v>5.3112479691248569E-2</v>
      </c>
      <c r="AN14" s="82">
        <f t="shared" si="9"/>
        <v>4.6343614022238439E-2</v>
      </c>
      <c r="AO14" s="82">
        <f t="shared" si="9"/>
        <v>4.7361345515628143E-2</v>
      </c>
      <c r="AP14" s="82">
        <f t="shared" si="9"/>
        <v>4.7196233411653243E-2</v>
      </c>
      <c r="AQ14" s="82">
        <f t="shared" si="9"/>
        <v>4.7222701606632687E-2</v>
      </c>
      <c r="AR14" s="82">
        <f t="shared" si="9"/>
        <v>4.7218450447408002E-2</v>
      </c>
      <c r="AS14" s="82">
        <f t="shared" si="10"/>
        <v>4.7218450447408002E-2</v>
      </c>
      <c r="AT14" s="71"/>
      <c r="AU14" s="71"/>
    </row>
    <row r="15" spans="1:47">
      <c r="A15" s="119" t="s">
        <v>90</v>
      </c>
      <c r="B15" s="133">
        <v>3.4</v>
      </c>
      <c r="C15" s="134">
        <v>1</v>
      </c>
      <c r="D15" s="134">
        <v>6</v>
      </c>
      <c r="E15" s="135">
        <v>1</v>
      </c>
      <c r="F15" s="136">
        <v>25</v>
      </c>
      <c r="G15" s="137">
        <f t="shared" si="11"/>
        <v>18.055555555555557</v>
      </c>
      <c r="H15" s="138">
        <f t="shared" si="0"/>
        <v>0.17406007696369011</v>
      </c>
      <c r="I15" s="138">
        <f t="shared" si="1"/>
        <v>0.17406007696369011</v>
      </c>
      <c r="J15" s="139">
        <f t="shared" si="12"/>
        <v>0.60837499336827727</v>
      </c>
      <c r="K15" s="137">
        <f t="shared" si="2"/>
        <v>586.69949995753939</v>
      </c>
      <c r="L15" s="138">
        <f t="shared" si="3"/>
        <v>0.66002025053352387</v>
      </c>
      <c r="M15" s="138">
        <f t="shared" si="4"/>
        <v>3.5201969997452363</v>
      </c>
      <c r="N15" s="138">
        <f t="shared" si="13"/>
        <v>3.7445411981576497</v>
      </c>
      <c r="O15" s="140">
        <v>1.6</v>
      </c>
      <c r="P15" s="126">
        <f t="shared" si="14"/>
        <v>14.891315367440638</v>
      </c>
      <c r="Q15" s="126">
        <v>14.01</v>
      </c>
      <c r="R15" s="126">
        <f t="shared" si="15"/>
        <v>32.645856565598287</v>
      </c>
      <c r="S15" s="126">
        <f>$N$44-SUM(M39:$M$44)-R15</f>
        <v>54.538416245650502</v>
      </c>
      <c r="T15" s="126">
        <f t="shared" si="16"/>
        <v>64.538416245650495</v>
      </c>
      <c r="U15" s="141">
        <f t="shared" si="5"/>
        <v>20</v>
      </c>
      <c r="V15" s="141">
        <f>'ZAWORY MSV'!E24</f>
        <v>2</v>
      </c>
      <c r="X15" s="71">
        <f t="shared" si="6"/>
        <v>0</v>
      </c>
      <c r="Y15" s="71">
        <f t="shared" si="6"/>
        <v>1.5362533520158421E-3</v>
      </c>
      <c r="Z15" s="71">
        <f t="shared" si="6"/>
        <v>0</v>
      </c>
      <c r="AA15" s="71">
        <f t="shared" si="6"/>
        <v>0</v>
      </c>
      <c r="AB15" s="71">
        <f t="shared" si="6"/>
        <v>0</v>
      </c>
      <c r="AC15" s="71">
        <f t="shared" si="6"/>
        <v>0</v>
      </c>
      <c r="AD15" s="71">
        <f t="shared" si="6"/>
        <v>0</v>
      </c>
      <c r="AE15" s="71">
        <f t="shared" si="6"/>
        <v>0</v>
      </c>
      <c r="AF15" s="71">
        <f t="shared" si="6"/>
        <v>0</v>
      </c>
      <c r="AG15" s="71">
        <f t="shared" si="6"/>
        <v>0</v>
      </c>
      <c r="AH15" s="71">
        <f t="shared" si="6"/>
        <v>0</v>
      </c>
      <c r="AI15" s="71"/>
      <c r="AJ15" s="71"/>
      <c r="AK15" s="83">
        <f t="shared" si="7"/>
        <v>2715.1469810952144</v>
      </c>
      <c r="AL15" s="82">
        <f t="shared" si="8"/>
        <v>2.3571467933638048E-2</v>
      </c>
      <c r="AM15" s="82">
        <f t="shared" si="9"/>
        <v>5.3112479691248569E-2</v>
      </c>
      <c r="AN15" s="82">
        <f t="shared" si="9"/>
        <v>4.6343614022238439E-2</v>
      </c>
      <c r="AO15" s="82">
        <f t="shared" si="9"/>
        <v>4.7361345515628143E-2</v>
      </c>
      <c r="AP15" s="82">
        <f t="shared" si="9"/>
        <v>4.7196233411653243E-2</v>
      </c>
      <c r="AQ15" s="82">
        <f t="shared" si="9"/>
        <v>4.7222701606632687E-2</v>
      </c>
      <c r="AR15" s="82">
        <f t="shared" si="9"/>
        <v>4.7218450447408002E-2</v>
      </c>
      <c r="AS15" s="82">
        <f t="shared" si="10"/>
        <v>4.7218450447408002E-2</v>
      </c>
      <c r="AT15" s="71"/>
      <c r="AU15" s="71"/>
    </row>
    <row r="16" spans="1:47">
      <c r="A16" s="119" t="s">
        <v>91</v>
      </c>
      <c r="B16" s="133">
        <v>3.4</v>
      </c>
      <c r="C16" s="134">
        <v>1</v>
      </c>
      <c r="D16" s="134">
        <v>6</v>
      </c>
      <c r="E16" s="135">
        <v>1</v>
      </c>
      <c r="F16" s="136">
        <v>25</v>
      </c>
      <c r="G16" s="137">
        <f t="shared" si="11"/>
        <v>18.055555555555557</v>
      </c>
      <c r="H16" s="138">
        <f t="shared" si="0"/>
        <v>0.17406007696369011</v>
      </c>
      <c r="I16" s="138">
        <f t="shared" si="1"/>
        <v>0.17406007696369011</v>
      </c>
      <c r="J16" s="139">
        <f t="shared" si="12"/>
        <v>0.60837499336827727</v>
      </c>
      <c r="K16" s="137">
        <f t="shared" si="2"/>
        <v>586.69949995753939</v>
      </c>
      <c r="L16" s="138">
        <f t="shared" si="3"/>
        <v>0.66002025053352387</v>
      </c>
      <c r="M16" s="138">
        <f t="shared" si="4"/>
        <v>3.5201969997452363</v>
      </c>
      <c r="N16" s="138">
        <f t="shared" si="13"/>
        <v>3.7445411981576497</v>
      </c>
      <c r="O16" s="140">
        <v>1.6</v>
      </c>
      <c r="P16" s="126">
        <f t="shared" si="14"/>
        <v>14.891315367440638</v>
      </c>
      <c r="Q16" s="126">
        <v>14.01</v>
      </c>
      <c r="R16" s="126">
        <f t="shared" si="15"/>
        <v>32.645856565598287</v>
      </c>
      <c r="S16" s="126">
        <f>$N$44-SUM(M40:$M$44)-R16</f>
        <v>58.245205224815827</v>
      </c>
      <c r="T16" s="126">
        <f t="shared" si="16"/>
        <v>68.245205224815834</v>
      </c>
      <c r="U16" s="141">
        <f t="shared" si="5"/>
        <v>20</v>
      </c>
      <c r="V16" s="141">
        <f>'ZAWORY MSV'!E25</f>
        <v>2</v>
      </c>
      <c r="X16" s="71">
        <f t="shared" si="6"/>
        <v>0</v>
      </c>
      <c r="Y16" s="71">
        <f t="shared" si="6"/>
        <v>1.5362533520158421E-3</v>
      </c>
      <c r="Z16" s="71">
        <f t="shared" si="6"/>
        <v>0</v>
      </c>
      <c r="AA16" s="71">
        <f t="shared" si="6"/>
        <v>0</v>
      </c>
      <c r="AB16" s="71">
        <f t="shared" si="6"/>
        <v>0</v>
      </c>
      <c r="AC16" s="71">
        <f t="shared" si="6"/>
        <v>0</v>
      </c>
      <c r="AD16" s="71">
        <f t="shared" si="6"/>
        <v>0</v>
      </c>
      <c r="AE16" s="71">
        <f t="shared" si="6"/>
        <v>0</v>
      </c>
      <c r="AF16" s="71">
        <f t="shared" si="6"/>
        <v>0</v>
      </c>
      <c r="AG16" s="71">
        <f t="shared" si="6"/>
        <v>0</v>
      </c>
      <c r="AH16" s="71">
        <f t="shared" si="6"/>
        <v>0</v>
      </c>
      <c r="AI16" s="71"/>
      <c r="AJ16" s="71"/>
      <c r="AK16" s="83">
        <f t="shared" si="7"/>
        <v>2715.1469810952144</v>
      </c>
      <c r="AL16" s="82">
        <f t="shared" si="8"/>
        <v>2.3571467933638048E-2</v>
      </c>
      <c r="AM16" s="82">
        <f t="shared" si="9"/>
        <v>5.3112479691248569E-2</v>
      </c>
      <c r="AN16" s="82">
        <f t="shared" si="9"/>
        <v>4.6343614022238439E-2</v>
      </c>
      <c r="AO16" s="82">
        <f t="shared" si="9"/>
        <v>4.7361345515628143E-2</v>
      </c>
      <c r="AP16" s="82">
        <f t="shared" si="9"/>
        <v>4.7196233411653243E-2</v>
      </c>
      <c r="AQ16" s="82">
        <f t="shared" si="9"/>
        <v>4.7222701606632687E-2</v>
      </c>
      <c r="AR16" s="82">
        <f t="shared" si="9"/>
        <v>4.7218450447408002E-2</v>
      </c>
      <c r="AS16" s="82">
        <f t="shared" si="10"/>
        <v>4.7218450447408002E-2</v>
      </c>
      <c r="AT16" s="71"/>
      <c r="AU16" s="71"/>
    </row>
    <row r="17" spans="1:47">
      <c r="A17" s="119" t="s">
        <v>92</v>
      </c>
      <c r="B17" s="133">
        <v>5.2</v>
      </c>
      <c r="C17" s="134">
        <v>1</v>
      </c>
      <c r="D17" s="134">
        <v>6</v>
      </c>
      <c r="E17" s="135">
        <v>1</v>
      </c>
      <c r="F17" s="136">
        <v>32</v>
      </c>
      <c r="G17" s="137">
        <f t="shared" si="11"/>
        <v>23.111111111111111</v>
      </c>
      <c r="H17" s="138">
        <f t="shared" si="0"/>
        <v>0.26620952947387899</v>
      </c>
      <c r="I17" s="138">
        <f t="shared" si="1"/>
        <v>0.26620952947387899</v>
      </c>
      <c r="J17" s="139">
        <f t="shared" si="12"/>
        <v>0.93045587221030635</v>
      </c>
      <c r="K17" s="137">
        <f t="shared" si="2"/>
        <v>376.04910338879256</v>
      </c>
      <c r="L17" s="138">
        <f t="shared" si="3"/>
        <v>0.6161149512390719</v>
      </c>
      <c r="M17" s="138">
        <f t="shared" si="4"/>
        <v>2.2562946203327554</v>
      </c>
      <c r="N17" s="138">
        <f t="shared" si="13"/>
        <v>2.4517842922091213</v>
      </c>
      <c r="O17" s="140">
        <v>2.5</v>
      </c>
      <c r="P17" s="126">
        <f t="shared" si="14"/>
        <v>14.267302268389248</v>
      </c>
      <c r="Q17" s="126">
        <v>22.13</v>
      </c>
      <c r="R17" s="126">
        <f t="shared" si="15"/>
        <v>38.849086560598366</v>
      </c>
      <c r="S17" s="126">
        <f>$N$44-SUM(M41:$M$44)-R17</f>
        <v>54.988590681291058</v>
      </c>
      <c r="T17" s="126">
        <f t="shared" si="16"/>
        <v>64.988590681291058</v>
      </c>
      <c r="U17" s="141">
        <f t="shared" si="5"/>
        <v>25</v>
      </c>
      <c r="V17" s="141">
        <f>'ZAWORY MSV'!E26</f>
        <v>1</v>
      </c>
      <c r="X17" s="71">
        <f t="shared" si="6"/>
        <v>0</v>
      </c>
      <c r="Y17" s="71">
        <f t="shared" si="6"/>
        <v>0</v>
      </c>
      <c r="Z17" s="71">
        <f t="shared" si="6"/>
        <v>2.5169974919427556E-3</v>
      </c>
      <c r="AA17" s="71">
        <f t="shared" si="6"/>
        <v>0</v>
      </c>
      <c r="AB17" s="71">
        <f t="shared" si="6"/>
        <v>0</v>
      </c>
      <c r="AC17" s="71">
        <f t="shared" si="6"/>
        <v>0</v>
      </c>
      <c r="AD17" s="71">
        <f t="shared" si="6"/>
        <v>0</v>
      </c>
      <c r="AE17" s="71">
        <f t="shared" si="6"/>
        <v>0</v>
      </c>
      <c r="AF17" s="71">
        <f t="shared" si="6"/>
        <v>0</v>
      </c>
      <c r="AG17" s="71">
        <f t="shared" si="6"/>
        <v>0</v>
      </c>
      <c r="AH17" s="71">
        <f t="shared" si="6"/>
        <v>0</v>
      </c>
      <c r="AI17" s="71"/>
      <c r="AJ17" s="71"/>
      <c r="AK17" s="83">
        <f t="shared" si="7"/>
        <v>3244.2013560880318</v>
      </c>
      <c r="AL17" s="82">
        <f t="shared" si="8"/>
        <v>1.9727505470613999E-2</v>
      </c>
      <c r="AM17" s="82">
        <f t="shared" si="9"/>
        <v>5.0943312197108265E-2</v>
      </c>
      <c r="AN17" s="82">
        <f t="shared" si="9"/>
        <v>4.3520652576845509E-2</v>
      </c>
      <c r="AO17" s="82">
        <f t="shared" si="9"/>
        <v>4.4607892723457665E-2</v>
      </c>
      <c r="AP17" s="82">
        <f t="shared" si="9"/>
        <v>4.4434059288055078E-2</v>
      </c>
      <c r="AQ17" s="82">
        <f t="shared" si="9"/>
        <v>4.4461478947814291E-2</v>
      </c>
      <c r="AR17" s="82">
        <f t="shared" si="9"/>
        <v>4.4457144606332488E-2</v>
      </c>
      <c r="AS17" s="82">
        <f t="shared" si="10"/>
        <v>4.4457144606332488E-2</v>
      </c>
      <c r="AT17" s="71"/>
      <c r="AU17" s="71"/>
    </row>
    <row r="18" spans="1:47">
      <c r="A18" s="119" t="s">
        <v>93</v>
      </c>
      <c r="B18" s="133">
        <v>4.8</v>
      </c>
      <c r="C18" s="134">
        <v>1</v>
      </c>
      <c r="D18" s="134">
        <v>6</v>
      </c>
      <c r="E18" s="135">
        <v>1</v>
      </c>
      <c r="F18" s="136">
        <v>32</v>
      </c>
      <c r="G18" s="137">
        <f t="shared" si="11"/>
        <v>23.111111111111111</v>
      </c>
      <c r="H18" s="138">
        <f t="shared" si="0"/>
        <v>0.24573187336050367</v>
      </c>
      <c r="I18" s="138">
        <f t="shared" si="1"/>
        <v>0.24573187336050367</v>
      </c>
      <c r="J18" s="139">
        <f t="shared" si="12"/>
        <v>0.85888234357874438</v>
      </c>
      <c r="K18" s="137">
        <f t="shared" si="2"/>
        <v>327.56011758528814</v>
      </c>
      <c r="L18" s="138">
        <f t="shared" si="3"/>
        <v>0.56872149345145095</v>
      </c>
      <c r="M18" s="138">
        <f t="shared" si="4"/>
        <v>1.9653607055117288</v>
      </c>
      <c r="N18" s="138">
        <f t="shared" si="13"/>
        <v>2.1319317868738397</v>
      </c>
      <c r="O18" s="140">
        <v>2.5</v>
      </c>
      <c r="P18" s="126">
        <f t="shared" si="14"/>
        <v>12.1567545955506</v>
      </c>
      <c r="Q18" s="126">
        <v>16.89</v>
      </c>
      <c r="R18" s="126">
        <f t="shared" si="15"/>
        <v>31.178686382424441</v>
      </c>
      <c r="S18" s="126">
        <f>$N$44-SUM(M42:$M$44)-R18</f>
        <v>66.793702651427182</v>
      </c>
      <c r="T18" s="126">
        <f t="shared" si="16"/>
        <v>76.793702651427182</v>
      </c>
      <c r="U18" s="141">
        <f t="shared" si="5"/>
        <v>25</v>
      </c>
      <c r="V18" s="141">
        <f>'ZAWORY MSV'!E27</f>
        <v>1</v>
      </c>
      <c r="X18" s="71">
        <f t="shared" si="6"/>
        <v>0</v>
      </c>
      <c r="Y18" s="71">
        <f t="shared" si="6"/>
        <v>0</v>
      </c>
      <c r="Z18" s="71">
        <f t="shared" si="6"/>
        <v>2.5169974919427556E-3</v>
      </c>
      <c r="AA18" s="71">
        <f t="shared" si="6"/>
        <v>0</v>
      </c>
      <c r="AB18" s="71">
        <f t="shared" si="6"/>
        <v>0</v>
      </c>
      <c r="AC18" s="71">
        <f t="shared" si="6"/>
        <v>0</v>
      </c>
      <c r="AD18" s="71">
        <f t="shared" si="6"/>
        <v>0</v>
      </c>
      <c r="AE18" s="71">
        <f t="shared" si="6"/>
        <v>0</v>
      </c>
      <c r="AF18" s="71">
        <f t="shared" si="6"/>
        <v>0</v>
      </c>
      <c r="AG18" s="71">
        <f t="shared" si="6"/>
        <v>0</v>
      </c>
      <c r="AH18" s="71">
        <f t="shared" si="6"/>
        <v>0</v>
      </c>
      <c r="AI18" s="71"/>
      <c r="AJ18" s="71"/>
      <c r="AK18" s="83">
        <f t="shared" si="7"/>
        <v>2994.6474056197212</v>
      </c>
      <c r="AL18" s="82">
        <f t="shared" si="8"/>
        <v>2.1371464259831836E-2</v>
      </c>
      <c r="AM18" s="82">
        <f t="shared" si="9"/>
        <v>5.1675356946124532E-2</v>
      </c>
      <c r="AN18" s="82">
        <f t="shared" si="9"/>
        <v>4.452558624470955E-2</v>
      </c>
      <c r="AO18" s="82">
        <f t="shared" si="9"/>
        <v>4.5599172167421168E-2</v>
      </c>
      <c r="AP18" s="82">
        <f t="shared" si="9"/>
        <v>4.5424100069579108E-2</v>
      </c>
      <c r="AQ18" s="82">
        <f t="shared" si="9"/>
        <v>4.5452279879767986E-2</v>
      </c>
      <c r="AR18" s="82">
        <f t="shared" si="9"/>
        <v>4.5447734451726972E-2</v>
      </c>
      <c r="AS18" s="82">
        <f t="shared" si="10"/>
        <v>4.5447734451726972E-2</v>
      </c>
      <c r="AT18" s="71"/>
      <c r="AU18" s="71"/>
    </row>
    <row r="19" spans="1:47">
      <c r="A19" s="119" t="s">
        <v>94</v>
      </c>
      <c r="B19" s="133">
        <v>4.8</v>
      </c>
      <c r="C19" s="134">
        <v>1</v>
      </c>
      <c r="D19" s="134">
        <v>6</v>
      </c>
      <c r="E19" s="135">
        <v>1</v>
      </c>
      <c r="F19" s="136">
        <v>32</v>
      </c>
      <c r="G19" s="137">
        <f t="shared" si="11"/>
        <v>23.111111111111111</v>
      </c>
      <c r="H19" s="138">
        <f t="shared" si="0"/>
        <v>0.24573187336050367</v>
      </c>
      <c r="I19" s="138">
        <f t="shared" si="1"/>
        <v>0.24573187336050367</v>
      </c>
      <c r="J19" s="139">
        <f t="shared" si="12"/>
        <v>0.85888234357874438</v>
      </c>
      <c r="K19" s="137">
        <f t="shared" si="2"/>
        <v>327.56011758528814</v>
      </c>
      <c r="L19" s="138">
        <f t="shared" si="3"/>
        <v>0.56872149345145095</v>
      </c>
      <c r="M19" s="138">
        <f t="shared" si="4"/>
        <v>1.9653607055117288</v>
      </c>
      <c r="N19" s="138">
        <f t="shared" si="13"/>
        <v>2.1319317868738397</v>
      </c>
      <c r="O19" s="140">
        <v>2.5</v>
      </c>
      <c r="P19" s="126">
        <f t="shared" si="14"/>
        <v>12.1567545955506</v>
      </c>
      <c r="Q19" s="126">
        <v>16.89</v>
      </c>
      <c r="R19" s="126">
        <f t="shared" si="15"/>
        <v>31.178686382424441</v>
      </c>
      <c r="S19" s="126">
        <f>$N$44-SUM(M43:$M$44)-R19</f>
        <v>72.649465468528149</v>
      </c>
      <c r="T19" s="126">
        <f t="shared" si="16"/>
        <v>82.649465468528149</v>
      </c>
      <c r="U19" s="141">
        <f t="shared" si="5"/>
        <v>25</v>
      </c>
      <c r="V19" s="141">
        <f>'ZAWORY MSV'!E28</f>
        <v>1</v>
      </c>
      <c r="X19" s="71">
        <f t="shared" si="6"/>
        <v>0</v>
      </c>
      <c r="Y19" s="71">
        <f t="shared" si="6"/>
        <v>0</v>
      </c>
      <c r="Z19" s="71">
        <f t="shared" si="6"/>
        <v>2.5169974919427556E-3</v>
      </c>
      <c r="AA19" s="71">
        <f t="shared" si="6"/>
        <v>0</v>
      </c>
      <c r="AB19" s="71">
        <f t="shared" si="6"/>
        <v>0</v>
      </c>
      <c r="AC19" s="71">
        <f t="shared" si="6"/>
        <v>0</v>
      </c>
      <c r="AD19" s="71">
        <f t="shared" si="6"/>
        <v>0</v>
      </c>
      <c r="AE19" s="71">
        <f t="shared" si="6"/>
        <v>0</v>
      </c>
      <c r="AF19" s="71">
        <f t="shared" si="6"/>
        <v>0</v>
      </c>
      <c r="AG19" s="71">
        <f t="shared" si="6"/>
        <v>0</v>
      </c>
      <c r="AH19" s="71">
        <f t="shared" si="6"/>
        <v>0</v>
      </c>
      <c r="AI19" s="71"/>
      <c r="AJ19" s="71"/>
      <c r="AK19" s="83">
        <f t="shared" si="7"/>
        <v>2994.6474056197212</v>
      </c>
      <c r="AL19" s="82">
        <f t="shared" si="8"/>
        <v>2.1371464259831836E-2</v>
      </c>
      <c r="AM19" s="82">
        <f t="shared" si="9"/>
        <v>5.1675356946124532E-2</v>
      </c>
      <c r="AN19" s="82">
        <f t="shared" si="9"/>
        <v>4.452558624470955E-2</v>
      </c>
      <c r="AO19" s="82">
        <f t="shared" si="9"/>
        <v>4.5599172167421168E-2</v>
      </c>
      <c r="AP19" s="82">
        <f t="shared" si="9"/>
        <v>4.5424100069579108E-2</v>
      </c>
      <c r="AQ19" s="82">
        <f t="shared" si="9"/>
        <v>4.5452279879767986E-2</v>
      </c>
      <c r="AR19" s="82">
        <f t="shared" si="9"/>
        <v>4.5447734451726972E-2</v>
      </c>
      <c r="AS19" s="82">
        <f t="shared" si="10"/>
        <v>4.5447734451726972E-2</v>
      </c>
      <c r="AT19" s="71"/>
      <c r="AU19" s="71"/>
    </row>
    <row r="20" spans="1:47">
      <c r="A20" s="119" t="s">
        <v>95</v>
      </c>
      <c r="B20" s="133">
        <v>3.2</v>
      </c>
      <c r="C20" s="134">
        <v>1</v>
      </c>
      <c r="D20" s="134">
        <v>6</v>
      </c>
      <c r="E20" s="135">
        <v>1</v>
      </c>
      <c r="F20" s="136">
        <v>32</v>
      </c>
      <c r="G20" s="137">
        <f t="shared" si="11"/>
        <v>23.111111111111111</v>
      </c>
      <c r="H20" s="138">
        <f t="shared" si="0"/>
        <v>0.16382124890700245</v>
      </c>
      <c r="I20" s="138">
        <f t="shared" si="1"/>
        <v>0.16382124890700245</v>
      </c>
      <c r="J20" s="139">
        <f t="shared" si="12"/>
        <v>0.57258822905249618</v>
      </c>
      <c r="K20" s="137">
        <f t="shared" si="2"/>
        <v>102.68849746303528</v>
      </c>
      <c r="L20" s="138">
        <f t="shared" si="3"/>
        <v>0.3791476623009673</v>
      </c>
      <c r="M20" s="138">
        <f t="shared" si="4"/>
        <v>0.61613098477821171</v>
      </c>
      <c r="N20" s="138">
        <f t="shared" si="13"/>
        <v>0.69016257649470536</v>
      </c>
      <c r="O20" s="140">
        <v>1.6</v>
      </c>
      <c r="P20" s="126">
        <f t="shared" si="14"/>
        <v>13.190922955241536</v>
      </c>
      <c r="Q20" s="126">
        <v>12.45</v>
      </c>
      <c r="R20" s="126">
        <f t="shared" si="15"/>
        <v>26.331085531736242</v>
      </c>
      <c r="S20" s="126">
        <f>$N$44-SUM(M48:$M$57)</f>
        <v>60.986909030060076</v>
      </c>
      <c r="T20" s="126">
        <f t="shared" si="16"/>
        <v>70.986909030060076</v>
      </c>
      <c r="U20" s="141">
        <f t="shared" si="5"/>
        <v>25</v>
      </c>
      <c r="V20" s="141">
        <f>'ZAWORY MSV'!E29</f>
        <v>1</v>
      </c>
      <c r="X20" s="71">
        <f t="shared" si="6"/>
        <v>0</v>
      </c>
      <c r="Y20" s="71">
        <f t="shared" si="6"/>
        <v>0</v>
      </c>
      <c r="Z20" s="71">
        <f t="shared" si="6"/>
        <v>2.5169974919427556E-3</v>
      </c>
      <c r="AA20" s="71">
        <f t="shared" si="6"/>
        <v>0</v>
      </c>
      <c r="AB20" s="71">
        <f t="shared" si="6"/>
        <v>0</v>
      </c>
      <c r="AC20" s="71">
        <f t="shared" si="6"/>
        <v>0</v>
      </c>
      <c r="AD20" s="71">
        <f t="shared" si="6"/>
        <v>0</v>
      </c>
      <c r="AE20" s="71">
        <f t="shared" si="6"/>
        <v>0</v>
      </c>
      <c r="AF20" s="71">
        <f t="shared" si="6"/>
        <v>0</v>
      </c>
      <c r="AG20" s="71">
        <f t="shared" si="6"/>
        <v>0</v>
      </c>
      <c r="AH20" s="71">
        <f t="shared" si="6"/>
        <v>0</v>
      </c>
      <c r="AI20" s="71"/>
      <c r="AJ20" s="71"/>
      <c r="AK20" s="83">
        <f t="shared" si="7"/>
        <v>1996.4316037464807</v>
      </c>
      <c r="AL20" s="82">
        <f t="shared" si="8"/>
        <v>3.2057196389747751E-2</v>
      </c>
      <c r="AM20" s="82">
        <f t="shared" si="9"/>
        <v>5.5682726122801861E-2</v>
      </c>
      <c r="AN20" s="82">
        <f t="shared" si="9"/>
        <v>5.0347713820755653E-2</v>
      </c>
      <c r="AO20" s="82">
        <f t="shared" si="9"/>
        <v>5.1252712834138632E-2</v>
      </c>
      <c r="AP20" s="82">
        <f t="shared" si="9"/>
        <v>5.1090542953816202E-2</v>
      </c>
      <c r="AQ20" s="82">
        <f t="shared" si="9"/>
        <v>5.1119324748818175E-2</v>
      </c>
      <c r="AR20" s="82">
        <f t="shared" si="9"/>
        <v>5.1114207820868937E-2</v>
      </c>
      <c r="AS20" s="82">
        <f t="shared" si="10"/>
        <v>3.2057196389747751E-2</v>
      </c>
      <c r="AT20" s="71"/>
      <c r="AU20" s="71"/>
    </row>
    <row r="21" spans="1:47">
      <c r="A21" s="119" t="s">
        <v>96</v>
      </c>
      <c r="B21" s="133">
        <v>3.2</v>
      </c>
      <c r="C21" s="134">
        <v>1</v>
      </c>
      <c r="D21" s="134">
        <v>6</v>
      </c>
      <c r="E21" s="135">
        <v>1</v>
      </c>
      <c r="F21" s="136">
        <v>32</v>
      </c>
      <c r="G21" s="137">
        <f t="shared" si="11"/>
        <v>23.111111111111111</v>
      </c>
      <c r="H21" s="138">
        <f t="shared" si="0"/>
        <v>0.16382124890700245</v>
      </c>
      <c r="I21" s="138">
        <f t="shared" si="1"/>
        <v>0.16382124890700245</v>
      </c>
      <c r="J21" s="139">
        <f t="shared" si="12"/>
        <v>0.57258822905249618</v>
      </c>
      <c r="K21" s="137">
        <f t="shared" si="2"/>
        <v>102.68849746303528</v>
      </c>
      <c r="L21" s="138">
        <f t="shared" si="3"/>
        <v>0.3791476623009673</v>
      </c>
      <c r="M21" s="138">
        <f t="shared" si="4"/>
        <v>0.61613098477821171</v>
      </c>
      <c r="N21" s="138">
        <f t="shared" si="13"/>
        <v>0.69016257649470536</v>
      </c>
      <c r="O21" s="140">
        <v>1.6</v>
      </c>
      <c r="P21" s="126">
        <f t="shared" si="14"/>
        <v>13.190922955241536</v>
      </c>
      <c r="Q21" s="126">
        <v>12.45</v>
      </c>
      <c r="R21" s="126">
        <f t="shared" si="15"/>
        <v>26.331085531736242</v>
      </c>
      <c r="S21" s="126">
        <f>$N$44-SUM(M49:$M$57)-R21</f>
        <v>65.834509880748271</v>
      </c>
      <c r="T21" s="126">
        <f t="shared" si="16"/>
        <v>75.834509880748271</v>
      </c>
      <c r="U21" s="141">
        <f t="shared" si="5"/>
        <v>25</v>
      </c>
      <c r="V21" s="141">
        <f>'ZAWORY MSV'!E30</f>
        <v>1</v>
      </c>
      <c r="X21" s="71">
        <f t="shared" si="6"/>
        <v>0</v>
      </c>
      <c r="Y21" s="71">
        <f t="shared" si="6"/>
        <v>0</v>
      </c>
      <c r="Z21" s="71">
        <f t="shared" si="6"/>
        <v>2.5169974919427556E-3</v>
      </c>
      <c r="AA21" s="71">
        <f t="shared" si="6"/>
        <v>0</v>
      </c>
      <c r="AB21" s="71">
        <f t="shared" si="6"/>
        <v>0</v>
      </c>
      <c r="AC21" s="71">
        <f t="shared" si="6"/>
        <v>0</v>
      </c>
      <c r="AD21" s="71">
        <f t="shared" si="6"/>
        <v>0</v>
      </c>
      <c r="AE21" s="71">
        <f t="shared" si="6"/>
        <v>0</v>
      </c>
      <c r="AF21" s="71">
        <f t="shared" si="6"/>
        <v>0</v>
      </c>
      <c r="AG21" s="71">
        <f t="shared" si="6"/>
        <v>0</v>
      </c>
      <c r="AH21" s="71">
        <f t="shared" si="6"/>
        <v>0</v>
      </c>
      <c r="AI21" s="71"/>
      <c r="AJ21" s="71"/>
      <c r="AK21" s="83">
        <f t="shared" si="7"/>
        <v>1996.4316037464807</v>
      </c>
      <c r="AL21" s="82">
        <f t="shared" si="8"/>
        <v>3.2057196389747751E-2</v>
      </c>
      <c r="AM21" s="82">
        <f t="shared" si="9"/>
        <v>5.5682726122801861E-2</v>
      </c>
      <c r="AN21" s="82">
        <f t="shared" si="9"/>
        <v>5.0347713820755653E-2</v>
      </c>
      <c r="AO21" s="82">
        <f t="shared" si="9"/>
        <v>5.1252712834138632E-2</v>
      </c>
      <c r="AP21" s="82">
        <f t="shared" si="9"/>
        <v>5.1090542953816202E-2</v>
      </c>
      <c r="AQ21" s="82">
        <f t="shared" si="9"/>
        <v>5.1119324748818175E-2</v>
      </c>
      <c r="AR21" s="82">
        <f t="shared" si="9"/>
        <v>5.1114207820868937E-2</v>
      </c>
      <c r="AS21" s="82">
        <f t="shared" si="10"/>
        <v>3.2057196389747751E-2</v>
      </c>
      <c r="AT21" s="71"/>
      <c r="AU21" s="71"/>
    </row>
    <row r="22" spans="1:47">
      <c r="A22" s="119" t="s">
        <v>97</v>
      </c>
      <c r="B22" s="133">
        <v>3.6</v>
      </c>
      <c r="C22" s="134">
        <v>1</v>
      </c>
      <c r="D22" s="134">
        <v>6</v>
      </c>
      <c r="E22" s="135">
        <v>1</v>
      </c>
      <c r="F22" s="136">
        <v>32</v>
      </c>
      <c r="G22" s="137">
        <f t="shared" si="11"/>
        <v>23.111111111111111</v>
      </c>
      <c r="H22" s="138">
        <f t="shared" si="0"/>
        <v>0.18429890502037777</v>
      </c>
      <c r="I22" s="138">
        <f t="shared" si="1"/>
        <v>0.18429890502037777</v>
      </c>
      <c r="J22" s="139">
        <f t="shared" si="12"/>
        <v>0.64416175768405837</v>
      </c>
      <c r="K22" s="137">
        <f t="shared" si="2"/>
        <v>115.52455964591471</v>
      </c>
      <c r="L22" s="138">
        <f t="shared" si="3"/>
        <v>0.4265411200885883</v>
      </c>
      <c r="M22" s="138">
        <f t="shared" si="4"/>
        <v>0.69314735787548831</v>
      </c>
      <c r="N22" s="138">
        <f t="shared" si="13"/>
        <v>0.78684359114167557</v>
      </c>
      <c r="O22" s="140">
        <v>1.6</v>
      </c>
      <c r="P22" s="126">
        <f t="shared" si="14"/>
        <v>16.694761865227576</v>
      </c>
      <c r="Q22" s="126">
        <v>16.78</v>
      </c>
      <c r="R22" s="126">
        <f t="shared" si="15"/>
        <v>34.261605456369253</v>
      </c>
      <c r="S22" s="126">
        <f>$N$44-SUM(M50:$M$57)-R22</f>
        <v>70.433297449847913</v>
      </c>
      <c r="T22" s="126">
        <f t="shared" si="16"/>
        <v>80.433297449847913</v>
      </c>
      <c r="U22" s="141">
        <f t="shared" si="5"/>
        <v>25</v>
      </c>
      <c r="V22" s="141">
        <f>'ZAWORY MSV'!E31</f>
        <v>1</v>
      </c>
      <c r="X22" s="71">
        <f t="shared" si="6"/>
        <v>0</v>
      </c>
      <c r="Y22" s="71">
        <f t="shared" si="6"/>
        <v>0</v>
      </c>
      <c r="Z22" s="71">
        <f t="shared" si="6"/>
        <v>2.5169974919427556E-3</v>
      </c>
      <c r="AA22" s="71">
        <f t="shared" si="6"/>
        <v>0</v>
      </c>
      <c r="AB22" s="71">
        <f t="shared" si="6"/>
        <v>0</v>
      </c>
      <c r="AC22" s="71">
        <f t="shared" si="6"/>
        <v>0</v>
      </c>
      <c r="AD22" s="71">
        <f t="shared" si="6"/>
        <v>0</v>
      </c>
      <c r="AE22" s="71">
        <f t="shared" si="6"/>
        <v>0</v>
      </c>
      <c r="AF22" s="71">
        <f t="shared" si="6"/>
        <v>0</v>
      </c>
      <c r="AG22" s="71">
        <f t="shared" si="6"/>
        <v>0</v>
      </c>
      <c r="AH22" s="71">
        <f t="shared" si="6"/>
        <v>0</v>
      </c>
      <c r="AI22" s="71"/>
      <c r="AJ22" s="71"/>
      <c r="AK22" s="83">
        <f t="shared" si="7"/>
        <v>2245.9855542147911</v>
      </c>
      <c r="AL22" s="82">
        <f t="shared" si="8"/>
        <v>2.8495285679775776E-2</v>
      </c>
      <c r="AM22" s="82">
        <f t="shared" si="9"/>
        <v>5.4464758732150925E-2</v>
      </c>
      <c r="AN22" s="82">
        <f t="shared" si="9"/>
        <v>4.8521311787925778E-2</v>
      </c>
      <c r="AO22" s="82">
        <f t="shared" si="9"/>
        <v>4.9494944807720861E-2</v>
      </c>
      <c r="AP22" s="82">
        <f t="shared" si="9"/>
        <v>4.9325041328653708E-2</v>
      </c>
      <c r="AQ22" s="82">
        <f t="shared" si="9"/>
        <v>4.9354373029714217E-2</v>
      </c>
      <c r="AR22" s="82">
        <f t="shared" si="9"/>
        <v>4.9349299826303115E-2</v>
      </c>
      <c r="AS22" s="82">
        <f t="shared" si="10"/>
        <v>2.8495285679775776E-2</v>
      </c>
      <c r="AT22" s="71"/>
      <c r="AU22" s="71"/>
    </row>
    <row r="23" spans="1:47">
      <c r="A23" s="119" t="s">
        <v>98</v>
      </c>
      <c r="B23" s="133">
        <v>3.2</v>
      </c>
      <c r="C23" s="134">
        <v>1</v>
      </c>
      <c r="D23" s="134">
        <v>6</v>
      </c>
      <c r="E23" s="135">
        <v>1</v>
      </c>
      <c r="F23" s="136">
        <v>32</v>
      </c>
      <c r="G23" s="137">
        <f t="shared" si="11"/>
        <v>23.111111111111111</v>
      </c>
      <c r="H23" s="138">
        <f t="shared" si="0"/>
        <v>0.16382124890700245</v>
      </c>
      <c r="I23" s="138">
        <f t="shared" si="1"/>
        <v>0.16382124890700245</v>
      </c>
      <c r="J23" s="139">
        <f t="shared" si="12"/>
        <v>0.57258822905249618</v>
      </c>
      <c r="K23" s="137">
        <f t="shared" si="2"/>
        <v>102.68849746303528</v>
      </c>
      <c r="L23" s="138">
        <f t="shared" si="3"/>
        <v>0.3791476623009673</v>
      </c>
      <c r="M23" s="138">
        <f t="shared" si="4"/>
        <v>0.61613098477821171</v>
      </c>
      <c r="N23" s="138">
        <f t="shared" si="13"/>
        <v>0.69016257649470536</v>
      </c>
      <c r="O23" s="140">
        <v>1.6</v>
      </c>
      <c r="P23" s="126">
        <f t="shared" si="14"/>
        <v>13.190922955241536</v>
      </c>
      <c r="Q23" s="126">
        <v>12.45</v>
      </c>
      <c r="R23" s="126">
        <f t="shared" si="15"/>
        <v>26.331085531736242</v>
      </c>
      <c r="S23" s="126">
        <f>$N$44-SUM(M51:$M$57)-R23</f>
        <v>84.62840080398027</v>
      </c>
      <c r="T23" s="126">
        <f t="shared" si="16"/>
        <v>94.62840080398027</v>
      </c>
      <c r="U23" s="141">
        <f t="shared" si="5"/>
        <v>25</v>
      </c>
      <c r="V23" s="141">
        <f>'ZAWORY MSV'!E32</f>
        <v>1</v>
      </c>
      <c r="X23" s="71">
        <f t="shared" si="6"/>
        <v>0</v>
      </c>
      <c r="Y23" s="71">
        <f t="shared" si="6"/>
        <v>0</v>
      </c>
      <c r="Z23" s="71">
        <f t="shared" si="6"/>
        <v>2.5169974919427556E-3</v>
      </c>
      <c r="AA23" s="71">
        <f t="shared" si="6"/>
        <v>0</v>
      </c>
      <c r="AB23" s="71">
        <f t="shared" si="6"/>
        <v>0</v>
      </c>
      <c r="AC23" s="71">
        <f t="shared" si="6"/>
        <v>0</v>
      </c>
      <c r="AD23" s="71">
        <f t="shared" si="6"/>
        <v>0</v>
      </c>
      <c r="AE23" s="71">
        <f t="shared" si="6"/>
        <v>0</v>
      </c>
      <c r="AF23" s="71">
        <f t="shared" si="6"/>
        <v>0</v>
      </c>
      <c r="AG23" s="71">
        <f t="shared" si="6"/>
        <v>0</v>
      </c>
      <c r="AH23" s="71">
        <f t="shared" si="6"/>
        <v>0</v>
      </c>
      <c r="AI23" s="71"/>
      <c r="AJ23" s="71"/>
      <c r="AK23" s="83">
        <f t="shared" si="7"/>
        <v>1996.4316037464807</v>
      </c>
      <c r="AL23" s="82">
        <f t="shared" si="8"/>
        <v>3.2057196389747751E-2</v>
      </c>
      <c r="AM23" s="82">
        <f t="shared" si="9"/>
        <v>5.5682726122801861E-2</v>
      </c>
      <c r="AN23" s="82">
        <f t="shared" si="9"/>
        <v>5.0347713820755653E-2</v>
      </c>
      <c r="AO23" s="82">
        <f t="shared" si="9"/>
        <v>5.1252712834138632E-2</v>
      </c>
      <c r="AP23" s="82">
        <f t="shared" si="9"/>
        <v>5.1090542953816202E-2</v>
      </c>
      <c r="AQ23" s="82">
        <f t="shared" si="9"/>
        <v>5.1119324748818175E-2</v>
      </c>
      <c r="AR23" s="82">
        <f t="shared" si="9"/>
        <v>5.1114207820868937E-2</v>
      </c>
      <c r="AS23" s="82">
        <f t="shared" si="10"/>
        <v>3.2057196389747751E-2</v>
      </c>
      <c r="AT23" s="71"/>
      <c r="AU23" s="71"/>
    </row>
    <row r="24" spans="1:47">
      <c r="A24" s="119" t="s">
        <v>99</v>
      </c>
      <c r="B24" s="133">
        <v>3.7</v>
      </c>
      <c r="C24" s="134">
        <v>1</v>
      </c>
      <c r="D24" s="134">
        <v>6</v>
      </c>
      <c r="E24" s="135">
        <v>1</v>
      </c>
      <c r="F24" s="136">
        <v>32</v>
      </c>
      <c r="G24" s="137">
        <f t="shared" si="11"/>
        <v>23.111111111111111</v>
      </c>
      <c r="H24" s="138">
        <f t="shared" si="0"/>
        <v>0.18941831904872158</v>
      </c>
      <c r="I24" s="138">
        <f t="shared" si="1"/>
        <v>0.18941831904872158</v>
      </c>
      <c r="J24" s="139">
        <f t="shared" si="12"/>
        <v>0.66205513984194875</v>
      </c>
      <c r="K24" s="137">
        <f t="shared" si="2"/>
        <v>209.64380897637795</v>
      </c>
      <c r="L24" s="138">
        <f t="shared" si="3"/>
        <v>0.43838948453549348</v>
      </c>
      <c r="M24" s="138">
        <f t="shared" si="4"/>
        <v>1.2578628538582677</v>
      </c>
      <c r="N24" s="138">
        <f t="shared" si="13"/>
        <v>1.3568367298933066</v>
      </c>
      <c r="O24" s="140">
        <v>1.6</v>
      </c>
      <c r="P24" s="126">
        <f t="shared" si="14"/>
        <v>17.635130396216468</v>
      </c>
      <c r="Q24" s="126">
        <v>19.11</v>
      </c>
      <c r="R24" s="126">
        <f t="shared" si="15"/>
        <v>38.10196712610977</v>
      </c>
      <c r="S24" s="126">
        <f>$N$44-SUM(M52:$M$57)-R24</f>
        <v>83.133402408776661</v>
      </c>
      <c r="T24" s="126">
        <f t="shared" si="16"/>
        <v>93.133402408776661</v>
      </c>
      <c r="U24" s="141">
        <f t="shared" si="5"/>
        <v>25</v>
      </c>
      <c r="V24" s="141">
        <f>'ZAWORY MSV'!E33</f>
        <v>1</v>
      </c>
      <c r="X24" s="71">
        <f t="shared" si="6"/>
        <v>0</v>
      </c>
      <c r="Y24" s="71">
        <f t="shared" si="6"/>
        <v>0</v>
      </c>
      <c r="Z24" s="71">
        <f t="shared" si="6"/>
        <v>2.5169974919427556E-3</v>
      </c>
      <c r="AA24" s="71">
        <f t="shared" si="6"/>
        <v>0</v>
      </c>
      <c r="AB24" s="71">
        <f t="shared" si="6"/>
        <v>0</v>
      </c>
      <c r="AC24" s="71">
        <f t="shared" si="6"/>
        <v>0</v>
      </c>
      <c r="AD24" s="71">
        <f t="shared" si="6"/>
        <v>0</v>
      </c>
      <c r="AE24" s="71">
        <f t="shared" si="6"/>
        <v>0</v>
      </c>
      <c r="AF24" s="71">
        <f t="shared" si="6"/>
        <v>0</v>
      </c>
      <c r="AG24" s="71">
        <f t="shared" si="6"/>
        <v>0</v>
      </c>
      <c r="AH24" s="71">
        <f t="shared" si="6"/>
        <v>0</v>
      </c>
      <c r="AI24" s="71"/>
      <c r="AJ24" s="71"/>
      <c r="AK24" s="83">
        <f t="shared" si="7"/>
        <v>2308.3740418318689</v>
      </c>
      <c r="AL24" s="82">
        <f t="shared" si="8"/>
        <v>2.772514282356562E-2</v>
      </c>
      <c r="AM24" s="82">
        <f t="shared" si="9"/>
        <v>5.4187963438874054E-2</v>
      </c>
      <c r="AN24" s="82">
        <f t="shared" si="9"/>
        <v>4.8113135847292231E-2</v>
      </c>
      <c r="AO24" s="82">
        <f t="shared" si="9"/>
        <v>4.9100192780744477E-2</v>
      </c>
      <c r="AP24" s="82">
        <f t="shared" si="9"/>
        <v>4.8929021849014771E-2</v>
      </c>
      <c r="AQ24" s="82">
        <f t="shared" si="9"/>
        <v>4.8958380635881905E-2</v>
      </c>
      <c r="AR24" s="82">
        <f t="shared" si="9"/>
        <v>4.8953335537696367E-2</v>
      </c>
      <c r="AS24" s="82">
        <f t="shared" si="10"/>
        <v>4.8953335537696367E-2</v>
      </c>
      <c r="AT24" s="71"/>
      <c r="AU24" s="71"/>
    </row>
    <row r="25" spans="1:47">
      <c r="A25" s="119" t="s">
        <v>100</v>
      </c>
      <c r="B25" s="133">
        <v>3.4</v>
      </c>
      <c r="C25" s="134">
        <v>1</v>
      </c>
      <c r="D25" s="134">
        <v>6</v>
      </c>
      <c r="E25" s="135">
        <v>1</v>
      </c>
      <c r="F25" s="136">
        <v>32</v>
      </c>
      <c r="G25" s="137">
        <f t="shared" si="11"/>
        <v>23.111111111111111</v>
      </c>
      <c r="H25" s="138">
        <f t="shared" si="0"/>
        <v>0.17406007696369011</v>
      </c>
      <c r="I25" s="138">
        <f t="shared" si="1"/>
        <v>0.17406007696369011</v>
      </c>
      <c r="J25" s="139">
        <f t="shared" si="12"/>
        <v>0.60837499336827727</v>
      </c>
      <c r="K25" s="137">
        <f t="shared" si="2"/>
        <v>109.10652855447496</v>
      </c>
      <c r="L25" s="138">
        <f t="shared" si="3"/>
        <v>0.40284439119477777</v>
      </c>
      <c r="M25" s="138">
        <f t="shared" si="4"/>
        <v>0.65463917132684979</v>
      </c>
      <c r="N25" s="138">
        <f t="shared" si="13"/>
        <v>0.7382138979130477</v>
      </c>
      <c r="O25" s="140">
        <v>1.6</v>
      </c>
      <c r="P25" s="126">
        <f t="shared" si="14"/>
        <v>14.891315367440638</v>
      </c>
      <c r="Q25" s="126">
        <v>14.01</v>
      </c>
      <c r="R25" s="126">
        <f t="shared" si="15"/>
        <v>29.639529265353687</v>
      </c>
      <c r="S25" s="126">
        <f>$N$44-SUM(M53:$M$57)-R25</f>
        <v>96.629162631192415</v>
      </c>
      <c r="T25" s="126">
        <f t="shared" si="16"/>
        <v>106.62916263119241</v>
      </c>
      <c r="U25" s="141">
        <f t="shared" si="5"/>
        <v>25</v>
      </c>
      <c r="V25" s="141">
        <f>'ZAWORY MSV'!E34</f>
        <v>1</v>
      </c>
      <c r="X25" s="71">
        <f t="shared" ref="X25:AH29" si="17">IF($F25=X$8,PI()*$G25^2/4/10^6*$D25,0)</f>
        <v>0</v>
      </c>
      <c r="Y25" s="71">
        <f t="shared" si="17"/>
        <v>0</v>
      </c>
      <c r="Z25" s="71">
        <f t="shared" si="17"/>
        <v>2.5169974919427556E-3</v>
      </c>
      <c r="AA25" s="71">
        <f t="shared" si="17"/>
        <v>0</v>
      </c>
      <c r="AB25" s="71">
        <f t="shared" si="17"/>
        <v>0</v>
      </c>
      <c r="AC25" s="71">
        <f t="shared" si="17"/>
        <v>0</v>
      </c>
      <c r="AD25" s="71">
        <f t="shared" si="17"/>
        <v>0</v>
      </c>
      <c r="AE25" s="71">
        <f t="shared" si="17"/>
        <v>0</v>
      </c>
      <c r="AF25" s="71">
        <f t="shared" si="17"/>
        <v>0</v>
      </c>
      <c r="AG25" s="71">
        <f t="shared" si="17"/>
        <v>0</v>
      </c>
      <c r="AH25" s="71">
        <f t="shared" si="17"/>
        <v>0</v>
      </c>
      <c r="AI25" s="71"/>
      <c r="AJ25" s="71"/>
      <c r="AK25" s="83">
        <f t="shared" si="7"/>
        <v>2121.208578980636</v>
      </c>
      <c r="AL25" s="82">
        <f t="shared" si="8"/>
        <v>3.0171478955056705E-2</v>
      </c>
      <c r="AM25" s="82">
        <f t="shared" ref="AM25:AR29" si="18">(1/(-2*LOG(2.51/$AK25/AL25^0.5+$B$5/$G25/3.71)))^2</f>
        <v>5.5050070112477749E-2</v>
      </c>
      <c r="AN25" s="82">
        <f t="shared" si="18"/>
        <v>4.9392853216747697E-2</v>
      </c>
      <c r="AO25" s="82">
        <f t="shared" si="18"/>
        <v>5.0335466669718963E-2</v>
      </c>
      <c r="AP25" s="82">
        <f t="shared" si="18"/>
        <v>5.0168832923103333E-2</v>
      </c>
      <c r="AQ25" s="82">
        <f t="shared" si="18"/>
        <v>5.0197990718729081E-2</v>
      </c>
      <c r="AR25" s="82">
        <f t="shared" si="18"/>
        <v>5.0192879480687153E-2</v>
      </c>
      <c r="AS25" s="82">
        <f t="shared" si="10"/>
        <v>3.0171478955056705E-2</v>
      </c>
      <c r="AT25" s="71"/>
      <c r="AU25" s="71"/>
    </row>
    <row r="26" spans="1:47">
      <c r="A26" s="119" t="s">
        <v>101</v>
      </c>
      <c r="B26" s="133">
        <v>3.2</v>
      </c>
      <c r="C26" s="134">
        <v>1</v>
      </c>
      <c r="D26" s="134">
        <v>6</v>
      </c>
      <c r="E26" s="135">
        <v>1</v>
      </c>
      <c r="F26" s="136">
        <v>32</v>
      </c>
      <c r="G26" s="137">
        <f t="shared" si="11"/>
        <v>23.111111111111111</v>
      </c>
      <c r="H26" s="138">
        <f t="shared" si="0"/>
        <v>0.16382124890700245</v>
      </c>
      <c r="I26" s="138">
        <f t="shared" si="1"/>
        <v>0.16382124890700245</v>
      </c>
      <c r="J26" s="139">
        <f t="shared" si="12"/>
        <v>0.57258822905249618</v>
      </c>
      <c r="K26" s="137">
        <f t="shared" si="2"/>
        <v>102.68849746303528</v>
      </c>
      <c r="L26" s="138">
        <f t="shared" si="3"/>
        <v>0.3791476623009673</v>
      </c>
      <c r="M26" s="138">
        <f t="shared" si="4"/>
        <v>0.61613098477821171</v>
      </c>
      <c r="N26" s="138">
        <f t="shared" si="13"/>
        <v>0.69016257649470536</v>
      </c>
      <c r="O26" s="140">
        <v>1.6</v>
      </c>
      <c r="P26" s="126">
        <f t="shared" si="14"/>
        <v>13.190922955241536</v>
      </c>
      <c r="Q26" s="126">
        <v>12.45</v>
      </c>
      <c r="R26" s="126">
        <f t="shared" si="15"/>
        <v>26.331085531736242</v>
      </c>
      <c r="S26" s="126">
        <f>$N$44-SUM(M54:$M$57)-R26</f>
        <v>106.96354856158081</v>
      </c>
      <c r="T26" s="126">
        <f t="shared" si="16"/>
        <v>116.96354856158081</v>
      </c>
      <c r="U26" s="141">
        <f t="shared" si="5"/>
        <v>25</v>
      </c>
      <c r="V26" s="141">
        <f>'ZAWORY MSV'!E35</f>
        <v>1</v>
      </c>
      <c r="X26" s="71">
        <f t="shared" si="17"/>
        <v>0</v>
      </c>
      <c r="Y26" s="71">
        <f t="shared" si="17"/>
        <v>0</v>
      </c>
      <c r="Z26" s="71">
        <f t="shared" si="17"/>
        <v>2.5169974919427556E-3</v>
      </c>
      <c r="AA26" s="71">
        <f t="shared" si="17"/>
        <v>0</v>
      </c>
      <c r="AB26" s="71">
        <f t="shared" si="17"/>
        <v>0</v>
      </c>
      <c r="AC26" s="71">
        <f t="shared" si="17"/>
        <v>0</v>
      </c>
      <c r="AD26" s="71">
        <f t="shared" si="17"/>
        <v>0</v>
      </c>
      <c r="AE26" s="71">
        <f t="shared" si="17"/>
        <v>0</v>
      </c>
      <c r="AF26" s="71">
        <f t="shared" si="17"/>
        <v>0</v>
      </c>
      <c r="AG26" s="71">
        <f t="shared" si="17"/>
        <v>0</v>
      </c>
      <c r="AH26" s="71">
        <f t="shared" si="17"/>
        <v>0</v>
      </c>
      <c r="AI26" s="71"/>
      <c r="AJ26" s="71"/>
      <c r="AK26" s="83">
        <f t="shared" si="7"/>
        <v>1996.4316037464807</v>
      </c>
      <c r="AL26" s="82">
        <f t="shared" si="8"/>
        <v>3.2057196389747751E-2</v>
      </c>
      <c r="AM26" s="82">
        <f t="shared" si="18"/>
        <v>5.5682726122801861E-2</v>
      </c>
      <c r="AN26" s="82">
        <f t="shared" si="18"/>
        <v>5.0347713820755653E-2</v>
      </c>
      <c r="AO26" s="82">
        <f t="shared" si="18"/>
        <v>5.1252712834138632E-2</v>
      </c>
      <c r="AP26" s="82">
        <f t="shared" si="18"/>
        <v>5.1090542953816202E-2</v>
      </c>
      <c r="AQ26" s="82">
        <f t="shared" si="18"/>
        <v>5.1119324748818175E-2</v>
      </c>
      <c r="AR26" s="82">
        <f t="shared" si="18"/>
        <v>5.1114207820868937E-2</v>
      </c>
      <c r="AS26" s="82">
        <f t="shared" si="10"/>
        <v>3.2057196389747751E-2</v>
      </c>
      <c r="AT26" s="71"/>
      <c r="AU26" s="71"/>
    </row>
    <row r="27" spans="1:47">
      <c r="A27" s="119" t="s">
        <v>102</v>
      </c>
      <c r="B27" s="133">
        <v>3.2</v>
      </c>
      <c r="C27" s="134">
        <v>1</v>
      </c>
      <c r="D27" s="134">
        <v>6</v>
      </c>
      <c r="E27" s="135">
        <v>1</v>
      </c>
      <c r="F27" s="136">
        <v>32</v>
      </c>
      <c r="G27" s="137">
        <f t="shared" si="11"/>
        <v>23.111111111111111</v>
      </c>
      <c r="H27" s="138">
        <f t="shared" si="0"/>
        <v>0.16382124890700245</v>
      </c>
      <c r="I27" s="138">
        <f t="shared" si="1"/>
        <v>0.16382124890700245</v>
      </c>
      <c r="J27" s="139">
        <f t="shared" si="12"/>
        <v>0.57258822905249618</v>
      </c>
      <c r="K27" s="137">
        <f t="shared" si="2"/>
        <v>102.68849746303528</v>
      </c>
      <c r="L27" s="138">
        <f t="shared" si="3"/>
        <v>0.3791476623009673</v>
      </c>
      <c r="M27" s="138">
        <f t="shared" si="4"/>
        <v>0.61613098477821171</v>
      </c>
      <c r="N27" s="138">
        <f t="shared" si="13"/>
        <v>0.69016257649470536</v>
      </c>
      <c r="O27" s="140">
        <v>1.6</v>
      </c>
      <c r="P27" s="126">
        <f t="shared" si="14"/>
        <v>13.190922955241536</v>
      </c>
      <c r="Q27" s="126">
        <v>12.46</v>
      </c>
      <c r="R27" s="126">
        <f t="shared" si="15"/>
        <v>26.34108553173624</v>
      </c>
      <c r="S27" s="126">
        <f>$N$44-SUM(M55:$M$57)-R27</f>
        <v>116.07545660136319</v>
      </c>
      <c r="T27" s="126">
        <f t="shared" si="16"/>
        <v>126.07545660136319</v>
      </c>
      <c r="U27" s="141">
        <f t="shared" si="5"/>
        <v>25</v>
      </c>
      <c r="V27" s="141">
        <f>'ZAWORY MSV'!E36</f>
        <v>1</v>
      </c>
      <c r="X27" s="71">
        <f t="shared" si="17"/>
        <v>0</v>
      </c>
      <c r="Y27" s="71">
        <f t="shared" si="17"/>
        <v>0</v>
      </c>
      <c r="Z27" s="71">
        <f t="shared" si="17"/>
        <v>2.5169974919427556E-3</v>
      </c>
      <c r="AA27" s="71">
        <f t="shared" si="17"/>
        <v>0</v>
      </c>
      <c r="AB27" s="71">
        <f t="shared" si="17"/>
        <v>0</v>
      </c>
      <c r="AC27" s="71">
        <f t="shared" si="17"/>
        <v>0</v>
      </c>
      <c r="AD27" s="71">
        <f t="shared" si="17"/>
        <v>0</v>
      </c>
      <c r="AE27" s="71">
        <f t="shared" si="17"/>
        <v>0</v>
      </c>
      <c r="AF27" s="71">
        <f t="shared" si="17"/>
        <v>0</v>
      </c>
      <c r="AG27" s="71">
        <f t="shared" si="17"/>
        <v>0</v>
      </c>
      <c r="AH27" s="71">
        <f t="shared" si="17"/>
        <v>0</v>
      </c>
      <c r="AI27" s="71"/>
      <c r="AJ27" s="71"/>
      <c r="AK27" s="83">
        <f t="shared" si="7"/>
        <v>1996.4316037464807</v>
      </c>
      <c r="AL27" s="82">
        <f t="shared" si="8"/>
        <v>3.2057196389747751E-2</v>
      </c>
      <c r="AM27" s="82">
        <f t="shared" si="18"/>
        <v>5.5682726122801861E-2</v>
      </c>
      <c r="AN27" s="82">
        <f t="shared" si="18"/>
        <v>5.0347713820755653E-2</v>
      </c>
      <c r="AO27" s="82">
        <f t="shared" si="18"/>
        <v>5.1252712834138632E-2</v>
      </c>
      <c r="AP27" s="82">
        <f t="shared" si="18"/>
        <v>5.1090542953816202E-2</v>
      </c>
      <c r="AQ27" s="82">
        <f t="shared" si="18"/>
        <v>5.1119324748818175E-2</v>
      </c>
      <c r="AR27" s="82">
        <f t="shared" si="18"/>
        <v>5.1114207820868937E-2</v>
      </c>
      <c r="AS27" s="82">
        <f t="shared" si="10"/>
        <v>3.2057196389747751E-2</v>
      </c>
      <c r="AT27" s="71"/>
      <c r="AU27" s="71"/>
    </row>
    <row r="28" spans="1:47">
      <c r="A28" s="119" t="s">
        <v>103</v>
      </c>
      <c r="B28" s="133">
        <v>4.95</v>
      </c>
      <c r="C28" s="134">
        <v>1</v>
      </c>
      <c r="D28" s="134">
        <v>6</v>
      </c>
      <c r="E28" s="135">
        <v>1</v>
      </c>
      <c r="F28" s="136">
        <v>32</v>
      </c>
      <c r="G28" s="137">
        <f t="shared" si="11"/>
        <v>23.111111111111111</v>
      </c>
      <c r="H28" s="138">
        <f t="shared" si="0"/>
        <v>0.2534109944030194</v>
      </c>
      <c r="I28" s="138">
        <f t="shared" si="1"/>
        <v>0.2534109944030194</v>
      </c>
      <c r="J28" s="139">
        <f t="shared" si="12"/>
        <v>0.88572241681558006</v>
      </c>
      <c r="K28" s="137">
        <f t="shared" si="2"/>
        <v>345.39802835226038</v>
      </c>
      <c r="L28" s="138">
        <f t="shared" si="3"/>
        <v>0.58649404012180872</v>
      </c>
      <c r="M28" s="138">
        <f t="shared" si="4"/>
        <v>2.0723881701135625</v>
      </c>
      <c r="N28" s="138">
        <f t="shared" si="13"/>
        <v>2.2495326111324476</v>
      </c>
      <c r="O28" s="140">
        <v>2.5</v>
      </c>
      <c r="P28" s="126">
        <f t="shared" si="14"/>
        <v>12.928423588432228</v>
      </c>
      <c r="Q28" s="126">
        <v>18.989999999999998</v>
      </c>
      <c r="R28" s="126">
        <f t="shared" si="15"/>
        <v>34.167956199564671</v>
      </c>
      <c r="S28" s="126">
        <f>$N$44-SUM(M56:$M$57)-R28</f>
        <v>112.02411991388475</v>
      </c>
      <c r="T28" s="126">
        <f t="shared" si="16"/>
        <v>122.02411991388475</v>
      </c>
      <c r="U28" s="141">
        <f t="shared" si="5"/>
        <v>25</v>
      </c>
      <c r="V28" s="141">
        <f>'ZAWORY MSV'!E37</f>
        <v>1</v>
      </c>
      <c r="X28" s="71">
        <f t="shared" si="17"/>
        <v>0</v>
      </c>
      <c r="Y28" s="71">
        <f t="shared" si="17"/>
        <v>0</v>
      </c>
      <c r="Z28" s="71">
        <f t="shared" si="17"/>
        <v>2.5169974919427556E-3</v>
      </c>
      <c r="AA28" s="71">
        <f t="shared" si="17"/>
        <v>0</v>
      </c>
      <c r="AB28" s="71">
        <f t="shared" si="17"/>
        <v>0</v>
      </c>
      <c r="AC28" s="71">
        <f t="shared" si="17"/>
        <v>0</v>
      </c>
      <c r="AD28" s="71">
        <f t="shared" si="17"/>
        <v>0</v>
      </c>
      <c r="AE28" s="71">
        <f t="shared" si="17"/>
        <v>0</v>
      </c>
      <c r="AF28" s="71">
        <f t="shared" si="17"/>
        <v>0</v>
      </c>
      <c r="AG28" s="71">
        <f t="shared" si="17"/>
        <v>0</v>
      </c>
      <c r="AH28" s="71">
        <f t="shared" si="17"/>
        <v>0</v>
      </c>
      <c r="AI28" s="71"/>
      <c r="AJ28" s="71"/>
      <c r="AK28" s="83">
        <f t="shared" si="7"/>
        <v>3088.2301370453374</v>
      </c>
      <c r="AL28" s="82">
        <f t="shared" si="8"/>
        <v>2.0723844130746023E-2</v>
      </c>
      <c r="AM28" s="82">
        <f t="shared" si="18"/>
        <v>5.1391747251172751E-2</v>
      </c>
      <c r="AN28" s="82">
        <f t="shared" si="18"/>
        <v>4.4134073744670342E-2</v>
      </c>
      <c r="AO28" s="82">
        <f t="shared" si="18"/>
        <v>4.5213551434665801E-2</v>
      </c>
      <c r="AP28" s="82">
        <f t="shared" si="18"/>
        <v>4.5038840494468581E-2</v>
      </c>
      <c r="AQ28" s="82">
        <f t="shared" si="18"/>
        <v>4.5066745377484209E-2</v>
      </c>
      <c r="AR28" s="82">
        <f t="shared" si="18"/>
        <v>4.5062278922750859E-2</v>
      </c>
      <c r="AS28" s="82">
        <f t="shared" si="10"/>
        <v>4.5062278922750859E-2</v>
      </c>
      <c r="AT28" s="71"/>
      <c r="AU28" s="71"/>
    </row>
    <row r="29" spans="1:47">
      <c r="A29" s="119" t="s">
        <v>151</v>
      </c>
      <c r="B29" s="142">
        <v>0.01</v>
      </c>
      <c r="C29" s="134">
        <v>1</v>
      </c>
      <c r="D29" s="134">
        <v>6</v>
      </c>
      <c r="E29" s="135">
        <v>1</v>
      </c>
      <c r="F29" s="136">
        <v>50</v>
      </c>
      <c r="G29" s="137">
        <f t="shared" si="11"/>
        <v>36.111111111111114</v>
      </c>
      <c r="H29" s="138">
        <f t="shared" si="0"/>
        <v>5.1194140283438263E-4</v>
      </c>
      <c r="I29" s="138">
        <f t="shared" si="1"/>
        <v>5.1194140283438263E-4</v>
      </c>
      <c r="J29" s="139">
        <f t="shared" si="12"/>
        <v>1.7893382157890506E-3</v>
      </c>
      <c r="K29" s="137">
        <f t="shared" si="2"/>
        <v>5.3838346957899817E-2</v>
      </c>
      <c r="L29" s="138">
        <f t="shared" si="3"/>
        <v>4.8530900774523811E-4</v>
      </c>
      <c r="M29" s="138">
        <f t="shared" si="4"/>
        <v>3.2303008174739886E-4</v>
      </c>
      <c r="N29" s="138">
        <f t="shared" si="13"/>
        <v>3.2315137510726717E-4</v>
      </c>
      <c r="O29" s="140">
        <v>6.3</v>
      </c>
      <c r="P29" s="126">
        <f t="shared" si="14"/>
        <v>8.3087194225507282E-6</v>
      </c>
      <c r="Q29" s="126">
        <v>45</v>
      </c>
      <c r="R29" s="126">
        <f t="shared" si="15"/>
        <v>45.000331460094529</v>
      </c>
      <c r="S29" s="126">
        <f>$N$44-SUM(M44:$M$44)-R29</f>
        <v>81.300862026279802</v>
      </c>
      <c r="T29" s="126">
        <f t="shared" si="16"/>
        <v>91.300862026279802</v>
      </c>
      <c r="U29" s="141">
        <f t="shared" si="5"/>
        <v>40</v>
      </c>
      <c r="V29" s="141">
        <f>'ZAWORY MSV'!E38</f>
        <v>1</v>
      </c>
      <c r="X29" s="71">
        <f t="shared" si="17"/>
        <v>0</v>
      </c>
      <c r="Y29" s="71">
        <f t="shared" si="17"/>
        <v>0</v>
      </c>
      <c r="Z29" s="71">
        <f t="shared" si="17"/>
        <v>0</v>
      </c>
      <c r="AA29" s="71">
        <f t="shared" si="17"/>
        <v>0</v>
      </c>
      <c r="AB29" s="71">
        <f t="shared" si="17"/>
        <v>6.1450134080633682E-3</v>
      </c>
      <c r="AC29" s="71">
        <f t="shared" si="17"/>
        <v>0</v>
      </c>
      <c r="AD29" s="71">
        <f t="shared" si="17"/>
        <v>0</v>
      </c>
      <c r="AE29" s="71">
        <f t="shared" si="17"/>
        <v>0</v>
      </c>
      <c r="AF29" s="71">
        <f t="shared" si="17"/>
        <v>0</v>
      </c>
      <c r="AG29" s="71">
        <f t="shared" si="17"/>
        <v>0</v>
      </c>
      <c r="AH29" s="71">
        <f t="shared" si="17"/>
        <v>0</v>
      </c>
      <c r="AI29" s="71"/>
      <c r="AJ29" s="71"/>
      <c r="AK29" s="83">
        <f t="shared" si="7"/>
        <v>3.9928632074929622</v>
      </c>
      <c r="AL29" s="82">
        <f t="shared" si="8"/>
        <v>16.028598194873872</v>
      </c>
      <c r="AM29" s="82">
        <f t="shared" si="18"/>
        <v>0.38768522809331041</v>
      </c>
      <c r="AN29" s="82">
        <f t="shared" si="18"/>
        <v>13457.056109229199</v>
      </c>
      <c r="AO29" s="82">
        <f t="shared" si="18"/>
        <v>4.9951192250682334E-2</v>
      </c>
      <c r="AP29" s="82">
        <f t="shared" si="18"/>
        <v>1.2391127394629595</v>
      </c>
      <c r="AQ29" s="82">
        <f t="shared" si="18"/>
        <v>4.0687390334043814</v>
      </c>
      <c r="AR29" s="82">
        <f t="shared" si="18"/>
        <v>0.97711697777711548</v>
      </c>
      <c r="AS29" s="82">
        <f t="shared" si="10"/>
        <v>16.028598194873872</v>
      </c>
      <c r="AT29" s="71"/>
      <c r="AU29" s="71"/>
    </row>
    <row r="30" spans="1:47">
      <c r="A30" s="66"/>
      <c r="B30" s="67"/>
      <c r="C30" s="68"/>
      <c r="D30" s="68"/>
      <c r="E30" s="35"/>
      <c r="F30" s="69"/>
      <c r="G30" s="35"/>
      <c r="H30" s="35"/>
      <c r="I30" s="34"/>
      <c r="J30" s="34"/>
      <c r="K30" s="35"/>
      <c r="L30" s="35"/>
      <c r="M30" s="42"/>
      <c r="N30" s="42"/>
      <c r="O30" s="42"/>
      <c r="P30" s="42"/>
      <c r="Q30" s="42"/>
      <c r="R30" s="42"/>
      <c r="S30" s="42"/>
      <c r="T30" s="42"/>
      <c r="U30" s="42"/>
      <c r="V30" s="42"/>
      <c r="Y30" s="71"/>
      <c r="Z30" s="75"/>
      <c r="AA30" s="75"/>
      <c r="AB30" s="75"/>
      <c r="AC30" s="75"/>
      <c r="AD30" s="75"/>
      <c r="AE30" s="75"/>
      <c r="AF30" s="77"/>
      <c r="AG30" s="71"/>
      <c r="AH30" s="71"/>
      <c r="AI30" s="71"/>
      <c r="AJ30" s="71"/>
      <c r="AK30" s="80"/>
      <c r="AL30" s="80"/>
      <c r="AM30" s="80"/>
      <c r="AN30" s="80"/>
      <c r="AO30" s="80"/>
      <c r="AP30" s="80"/>
      <c r="AQ30" s="80"/>
      <c r="AR30" s="80"/>
      <c r="AS30" s="81"/>
      <c r="AT30" s="71"/>
      <c r="AU30" s="71"/>
    </row>
    <row r="31" spans="1:47">
      <c r="A31" s="117" t="s">
        <v>79</v>
      </c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6"/>
      <c r="AL31" s="76"/>
      <c r="AM31" s="76"/>
      <c r="AN31" s="76"/>
      <c r="AO31" s="76"/>
      <c r="AP31" s="76"/>
      <c r="AQ31" s="76"/>
      <c r="AR31" s="76"/>
      <c r="AS31" s="76"/>
      <c r="AT31" s="71"/>
      <c r="AU31" s="71"/>
    </row>
    <row r="32" spans="1:47" ht="14.25">
      <c r="A32" s="132" t="s">
        <v>19</v>
      </c>
      <c r="B32" s="132" t="s">
        <v>148</v>
      </c>
      <c r="C32" s="132" t="s">
        <v>20</v>
      </c>
      <c r="D32" s="132" t="s">
        <v>21</v>
      </c>
      <c r="E32" s="65" t="s">
        <v>135</v>
      </c>
      <c r="F32" s="132" t="s">
        <v>23</v>
      </c>
      <c r="G32" s="132" t="s">
        <v>26</v>
      </c>
      <c r="H32" s="132" t="s">
        <v>24</v>
      </c>
      <c r="I32" s="132" t="s">
        <v>139</v>
      </c>
      <c r="J32" s="132" t="s">
        <v>27</v>
      </c>
      <c r="K32" s="132" t="s">
        <v>28</v>
      </c>
      <c r="L32" s="132" t="s">
        <v>29</v>
      </c>
      <c r="M32" s="65" t="s">
        <v>149</v>
      </c>
      <c r="N32" s="65" t="s">
        <v>150</v>
      </c>
      <c r="O32" s="88"/>
      <c r="P32" s="88"/>
      <c r="Q32" s="88"/>
      <c r="R32" s="88"/>
      <c r="S32" s="88"/>
      <c r="T32" s="88"/>
      <c r="U32" s="88"/>
      <c r="V32" s="88"/>
      <c r="X32" s="74"/>
      <c r="Y32" s="74"/>
      <c r="Z32" s="74"/>
      <c r="AA32" s="74"/>
      <c r="AB32" s="74"/>
      <c r="AC32" s="74"/>
      <c r="AD32" s="74"/>
      <c r="AE32" s="77"/>
      <c r="AF32" s="71"/>
      <c r="AG32" s="71"/>
      <c r="AH32" s="71"/>
      <c r="AI32" s="71"/>
      <c r="AJ32" s="71"/>
      <c r="AK32" s="78" t="s">
        <v>31</v>
      </c>
      <c r="AL32" s="78" t="s">
        <v>32</v>
      </c>
      <c r="AM32" s="78"/>
      <c r="AN32" s="78"/>
      <c r="AO32" s="78"/>
      <c r="AP32" s="78"/>
      <c r="AQ32" s="78"/>
      <c r="AR32" s="78"/>
      <c r="AS32" s="78" t="s">
        <v>33</v>
      </c>
      <c r="AT32" s="71"/>
      <c r="AU32" s="71"/>
    </row>
    <row r="33" spans="1:47">
      <c r="A33" s="143" t="s">
        <v>75</v>
      </c>
      <c r="B33" s="144"/>
      <c r="C33" s="145"/>
      <c r="D33" s="144"/>
      <c r="E33" s="145"/>
      <c r="F33" s="143"/>
      <c r="G33" s="143"/>
      <c r="H33" s="145"/>
      <c r="I33" s="119"/>
      <c r="J33" s="145"/>
      <c r="K33" s="145"/>
      <c r="L33" s="145"/>
      <c r="M33" s="135">
        <f>VLOOKUP(A33,$A$9:$R$28,18,FALSE)</f>
        <v>32.09482732991605</v>
      </c>
      <c r="N33" s="138">
        <f>M33</f>
        <v>32.09482732991605</v>
      </c>
      <c r="O33" s="42"/>
      <c r="P33" s="42"/>
      <c r="Q33" s="42"/>
      <c r="R33" s="42"/>
      <c r="S33" s="42"/>
      <c r="T33" s="42"/>
      <c r="U33" s="42"/>
      <c r="V33" s="42"/>
      <c r="Y33" s="71"/>
      <c r="Z33" s="74"/>
      <c r="AA33" s="74"/>
      <c r="AB33" s="74"/>
      <c r="AC33" s="74"/>
      <c r="AD33" s="75"/>
      <c r="AE33" s="74"/>
      <c r="AF33" s="77"/>
      <c r="AG33" s="71"/>
      <c r="AH33" s="71"/>
      <c r="AI33" s="71"/>
      <c r="AJ33" s="71"/>
      <c r="AK33" s="78"/>
      <c r="AL33" s="78"/>
      <c r="AM33" s="78"/>
      <c r="AN33" s="78"/>
      <c r="AO33" s="78"/>
      <c r="AP33" s="78"/>
      <c r="AQ33" s="78"/>
      <c r="AR33" s="78"/>
      <c r="AS33" s="78"/>
      <c r="AT33" s="71"/>
      <c r="AU33" s="71"/>
    </row>
    <row r="34" spans="1:47">
      <c r="A34" s="143" t="s">
        <v>35</v>
      </c>
      <c r="B34" s="146">
        <f>B9+B10</f>
        <v>8</v>
      </c>
      <c r="C34" s="134">
        <v>1</v>
      </c>
      <c r="D34" s="134">
        <v>20</v>
      </c>
      <c r="E34" s="135">
        <v>3</v>
      </c>
      <c r="F34" s="136">
        <v>32</v>
      </c>
      <c r="G34" s="137">
        <f t="shared" ref="G34:G44" si="19">VLOOKUP(F34,$B$65:$D$78,3,FALSE)</f>
        <v>23.111111111111111</v>
      </c>
      <c r="H34" s="138">
        <f t="shared" ref="H34:H44" si="20">ABS(B34/$I$6/($B$4-$B$3))</f>
        <v>0.40955312226750606</v>
      </c>
      <c r="I34" s="138">
        <f t="shared" ref="I34:I44" si="21">H34*C34</f>
        <v>0.40955312226750606</v>
      </c>
      <c r="J34" s="137">
        <f t="shared" ref="J34:J44" si="22">AS34/(G34/1000)*$I$5*K34*K34/2</f>
        <v>795.80108207488649</v>
      </c>
      <c r="K34" s="138">
        <f t="shared" ref="K34:K44" si="23">I34/$I$5/(PI()*G34*G34/4)*1000000</f>
        <v>0.94786915575241815</v>
      </c>
      <c r="L34" s="138">
        <f t="shared" ref="L34:L44" si="24">J34*D34/1000</f>
        <v>15.91602164149773</v>
      </c>
      <c r="M34" s="138">
        <f>L34+E34*$I$5*K34*K34/2000</f>
        <v>17.304113986181985</v>
      </c>
      <c r="N34" s="138">
        <f>MAX(N33,R10)+M34</f>
        <v>49.398941316098032</v>
      </c>
      <c r="O34" s="42"/>
      <c r="P34" s="42"/>
      <c r="Q34" s="42"/>
      <c r="R34" s="42"/>
      <c r="S34" s="42"/>
      <c r="T34" s="42"/>
      <c r="U34" s="42"/>
      <c r="V34" s="42"/>
      <c r="X34" s="71">
        <f t="shared" ref="X34:AH44" si="25">IF($F34=X$8,PI()*$G34^2/4/10^6*$D34,0)</f>
        <v>0</v>
      </c>
      <c r="Y34" s="71">
        <f t="shared" si="25"/>
        <v>0</v>
      </c>
      <c r="Z34" s="71">
        <f t="shared" si="25"/>
        <v>8.389991639809186E-3</v>
      </c>
      <c r="AA34" s="71">
        <f t="shared" si="25"/>
        <v>0</v>
      </c>
      <c r="AB34" s="71">
        <f t="shared" si="25"/>
        <v>0</v>
      </c>
      <c r="AC34" s="71">
        <f t="shared" si="25"/>
        <v>0</v>
      </c>
      <c r="AD34" s="71">
        <f t="shared" si="25"/>
        <v>0</v>
      </c>
      <c r="AE34" s="71">
        <f t="shared" si="25"/>
        <v>0</v>
      </c>
      <c r="AF34" s="71">
        <f t="shared" si="25"/>
        <v>0</v>
      </c>
      <c r="AG34" s="71">
        <f t="shared" si="25"/>
        <v>0</v>
      </c>
      <c r="AH34" s="71">
        <f t="shared" si="25"/>
        <v>0</v>
      </c>
      <c r="AI34" s="71"/>
      <c r="AJ34" s="71"/>
      <c r="AK34" s="83">
        <f t="shared" ref="AK34:AK44" si="26">K34*G34/1000/$I$4</f>
        <v>4991.0790093662017</v>
      </c>
      <c r="AL34" s="78">
        <f t="shared" ref="AL34:AL44" si="27">64/AK34</f>
        <v>1.2822878555899102E-2</v>
      </c>
      <c r="AM34" s="78">
        <f t="shared" ref="AM34:AR44" si="28">(1/(-2*LOG(2.51/$AK34/AL34^0.5+$B$5/$G34/3.71)))^2</f>
        <v>4.7302861486095839E-2</v>
      </c>
      <c r="AN34" s="78">
        <f t="shared" si="28"/>
        <v>3.8802250055136989E-2</v>
      </c>
      <c r="AO34" s="78">
        <f t="shared" si="28"/>
        <v>3.9884917731108652E-2</v>
      </c>
      <c r="AP34" s="78">
        <f t="shared" si="28"/>
        <v>3.9730566307822915E-2</v>
      </c>
      <c r="AQ34" s="78">
        <f t="shared" si="28"/>
        <v>3.9752235329706051E-2</v>
      </c>
      <c r="AR34" s="78">
        <f t="shared" si="28"/>
        <v>3.9749186645846715E-2</v>
      </c>
      <c r="AS34" s="79">
        <f t="shared" ref="AS34:AS44" si="29">IF((AK34&lt;2300),AL34,AR34)</f>
        <v>3.9749186645846715E-2</v>
      </c>
      <c r="AT34" s="71"/>
      <c r="AU34" s="71"/>
    </row>
    <row r="35" spans="1:47">
      <c r="A35" s="143" t="s">
        <v>36</v>
      </c>
      <c r="B35" s="146">
        <f t="shared" ref="B35:B42" si="30">B34+B11</f>
        <v>11.4</v>
      </c>
      <c r="C35" s="134">
        <v>1</v>
      </c>
      <c r="D35" s="134">
        <v>12</v>
      </c>
      <c r="E35" s="135">
        <v>1</v>
      </c>
      <c r="F35" s="136">
        <v>32</v>
      </c>
      <c r="G35" s="137">
        <f t="shared" si="19"/>
        <v>23.111111111111111</v>
      </c>
      <c r="H35" s="138">
        <f t="shared" si="20"/>
        <v>0.58361319923119626</v>
      </c>
      <c r="I35" s="138">
        <f t="shared" si="21"/>
        <v>0.58361319923119626</v>
      </c>
      <c r="J35" s="137">
        <f t="shared" si="22"/>
        <v>1486.6846121850706</v>
      </c>
      <c r="K35" s="138">
        <f t="shared" si="23"/>
        <v>1.350713546947196</v>
      </c>
      <c r="L35" s="138">
        <f t="shared" si="24"/>
        <v>17.840215346220848</v>
      </c>
      <c r="M35" s="138">
        <f t="shared" ref="M35:M44" si="31">L35+E35*$I$5*K35*K35/2000</f>
        <v>18.779780352029004</v>
      </c>
      <c r="N35" s="138">
        <f t="shared" ref="N35:N42" si="32">MAX(N34+M35,R11)</f>
        <v>68.178721668127039</v>
      </c>
      <c r="O35" s="42"/>
      <c r="P35" s="42"/>
      <c r="Q35" s="42"/>
      <c r="R35" s="42"/>
      <c r="S35" s="42"/>
      <c r="T35" s="42"/>
      <c r="U35" s="42"/>
      <c r="V35" s="42"/>
      <c r="X35" s="71">
        <f t="shared" si="25"/>
        <v>0</v>
      </c>
      <c r="Y35" s="71">
        <f t="shared" si="25"/>
        <v>0</v>
      </c>
      <c r="Z35" s="71">
        <f t="shared" si="25"/>
        <v>5.0339949838855112E-3</v>
      </c>
      <c r="AA35" s="71">
        <f t="shared" si="25"/>
        <v>0</v>
      </c>
      <c r="AB35" s="71">
        <f t="shared" si="25"/>
        <v>0</v>
      </c>
      <c r="AC35" s="71">
        <f t="shared" si="25"/>
        <v>0</v>
      </c>
      <c r="AD35" s="71">
        <f t="shared" si="25"/>
        <v>0</v>
      </c>
      <c r="AE35" s="71">
        <f t="shared" si="25"/>
        <v>0</v>
      </c>
      <c r="AF35" s="71">
        <f t="shared" si="25"/>
        <v>0</v>
      </c>
      <c r="AG35" s="71">
        <f t="shared" si="25"/>
        <v>0</v>
      </c>
      <c r="AH35" s="71">
        <f t="shared" si="25"/>
        <v>0</v>
      </c>
      <c r="AI35" s="71"/>
      <c r="AJ35" s="71"/>
      <c r="AK35" s="83">
        <f t="shared" si="26"/>
        <v>7112.2875883468378</v>
      </c>
      <c r="AL35" s="78">
        <f t="shared" si="27"/>
        <v>8.9985112672976153E-3</v>
      </c>
      <c r="AM35" s="78">
        <f t="shared" si="28"/>
        <v>4.4652251983380652E-2</v>
      </c>
      <c r="AN35" s="78">
        <f t="shared" si="28"/>
        <v>3.5675429801047417E-2</v>
      </c>
      <c r="AO35" s="78">
        <f t="shared" si="28"/>
        <v>3.6683859974681654E-2</v>
      </c>
      <c r="AP35" s="78">
        <f t="shared" si="28"/>
        <v>3.6554768117875398E-2</v>
      </c>
      <c r="AQ35" s="78">
        <f t="shared" si="28"/>
        <v>3.6571032649038236E-2</v>
      </c>
      <c r="AR35" s="78">
        <f t="shared" si="28"/>
        <v>3.6568979311692083E-2</v>
      </c>
      <c r="AS35" s="79">
        <f t="shared" si="29"/>
        <v>3.6568979311692083E-2</v>
      </c>
      <c r="AT35" s="71"/>
      <c r="AU35" s="71"/>
    </row>
    <row r="36" spans="1:47">
      <c r="A36" s="143" t="s">
        <v>37</v>
      </c>
      <c r="B36" s="146">
        <f t="shared" si="30"/>
        <v>14.8</v>
      </c>
      <c r="C36" s="134">
        <v>1</v>
      </c>
      <c r="D36" s="134">
        <v>8</v>
      </c>
      <c r="E36" s="135">
        <v>1</v>
      </c>
      <c r="F36" s="136">
        <v>40</v>
      </c>
      <c r="G36" s="137">
        <f t="shared" si="19"/>
        <v>28.888888888888889</v>
      </c>
      <c r="H36" s="138">
        <f t="shared" si="20"/>
        <v>0.75767327619488634</v>
      </c>
      <c r="I36" s="138">
        <f t="shared" si="21"/>
        <v>0.75767327619488634</v>
      </c>
      <c r="J36" s="137">
        <f t="shared" si="22"/>
        <v>802.27066709888936</v>
      </c>
      <c r="K36" s="138">
        <f t="shared" si="23"/>
        <v>1.1222770804108635</v>
      </c>
      <c r="L36" s="138">
        <f t="shared" si="24"/>
        <v>6.4181653367911151</v>
      </c>
      <c r="M36" s="138">
        <f t="shared" si="31"/>
        <v>7.066800530774346</v>
      </c>
      <c r="N36" s="138">
        <f t="shared" si="32"/>
        <v>75.245522198901384</v>
      </c>
      <c r="O36" s="42"/>
      <c r="P36" s="42"/>
      <c r="Q36" s="42"/>
      <c r="R36" s="42"/>
      <c r="S36" s="42"/>
      <c r="T36" s="42"/>
      <c r="U36" s="42"/>
      <c r="V36" s="42"/>
      <c r="X36" s="71">
        <f t="shared" si="25"/>
        <v>0</v>
      </c>
      <c r="Y36" s="71">
        <f t="shared" si="25"/>
        <v>0</v>
      </c>
      <c r="Z36" s="71">
        <f t="shared" si="25"/>
        <v>0</v>
      </c>
      <c r="AA36" s="71">
        <f t="shared" si="25"/>
        <v>5.243744774880741E-3</v>
      </c>
      <c r="AB36" s="71">
        <f t="shared" si="25"/>
        <v>0</v>
      </c>
      <c r="AC36" s="71">
        <f t="shared" si="25"/>
        <v>0</v>
      </c>
      <c r="AD36" s="71">
        <f t="shared" si="25"/>
        <v>0</v>
      </c>
      <c r="AE36" s="71">
        <f t="shared" si="25"/>
        <v>0</v>
      </c>
      <c r="AF36" s="71">
        <f t="shared" si="25"/>
        <v>0</v>
      </c>
      <c r="AG36" s="71">
        <f t="shared" si="25"/>
        <v>0</v>
      </c>
      <c r="AH36" s="71">
        <f t="shared" si="25"/>
        <v>0</v>
      </c>
      <c r="AI36" s="71"/>
      <c r="AJ36" s="71"/>
      <c r="AK36" s="83">
        <f t="shared" si="26"/>
        <v>7386.7969338619814</v>
      </c>
      <c r="AL36" s="78">
        <f t="shared" si="27"/>
        <v>8.664107132364254E-3</v>
      </c>
      <c r="AM36" s="78">
        <f t="shared" si="28"/>
        <v>4.3935162744328592E-2</v>
      </c>
      <c r="AN36" s="78">
        <f t="shared" si="28"/>
        <v>3.4798258596623242E-2</v>
      </c>
      <c r="AO36" s="78">
        <f t="shared" si="28"/>
        <v>3.5855570136585871E-2</v>
      </c>
      <c r="AP36" s="78">
        <f t="shared" si="28"/>
        <v>3.5715671633015728E-2</v>
      </c>
      <c r="AQ36" s="78">
        <f t="shared" si="28"/>
        <v>3.5733872845334524E-2</v>
      </c>
      <c r="AR36" s="78">
        <f t="shared" si="28"/>
        <v>3.5731499578843022E-2</v>
      </c>
      <c r="AS36" s="79">
        <f t="shared" si="29"/>
        <v>3.5731499578843022E-2</v>
      </c>
      <c r="AT36" s="71"/>
      <c r="AU36" s="71"/>
    </row>
    <row r="37" spans="1:47">
      <c r="A37" s="143" t="s">
        <v>38</v>
      </c>
      <c r="B37" s="146">
        <f t="shared" si="30"/>
        <v>18.2</v>
      </c>
      <c r="C37" s="134">
        <v>1</v>
      </c>
      <c r="D37" s="134">
        <v>17</v>
      </c>
      <c r="E37" s="135">
        <v>1</v>
      </c>
      <c r="F37" s="136">
        <v>50</v>
      </c>
      <c r="G37" s="137">
        <f t="shared" si="19"/>
        <v>36.111111111111114</v>
      </c>
      <c r="H37" s="138">
        <f t="shared" si="20"/>
        <v>0.93173335315857631</v>
      </c>
      <c r="I37" s="138">
        <f t="shared" si="21"/>
        <v>0.93173335315857631</v>
      </c>
      <c r="J37" s="137">
        <f t="shared" si="22"/>
        <v>394.29022372018881</v>
      </c>
      <c r="K37" s="138">
        <f t="shared" si="23"/>
        <v>0.88326239409633323</v>
      </c>
      <c r="L37" s="138">
        <f t="shared" si="24"/>
        <v>6.7029338032432095</v>
      </c>
      <c r="M37" s="138">
        <f t="shared" si="31"/>
        <v>7.1047059284709766</v>
      </c>
      <c r="N37" s="138">
        <f t="shared" si="32"/>
        <v>82.350228127372361</v>
      </c>
      <c r="O37" s="42"/>
      <c r="P37" s="42"/>
      <c r="Q37" s="42"/>
      <c r="R37" s="42"/>
      <c r="S37" s="42"/>
      <c r="T37" s="42"/>
      <c r="U37" s="42"/>
      <c r="V37" s="42"/>
      <c r="X37" s="71">
        <f t="shared" si="25"/>
        <v>0</v>
      </c>
      <c r="Y37" s="71">
        <f t="shared" si="25"/>
        <v>0</v>
      </c>
      <c r="Z37" s="71">
        <f t="shared" si="25"/>
        <v>0</v>
      </c>
      <c r="AA37" s="71">
        <f t="shared" si="25"/>
        <v>0</v>
      </c>
      <c r="AB37" s="71">
        <f t="shared" si="25"/>
        <v>1.7410871322846209E-2</v>
      </c>
      <c r="AC37" s="71">
        <f t="shared" si="25"/>
        <v>0</v>
      </c>
      <c r="AD37" s="71">
        <f t="shared" si="25"/>
        <v>0</v>
      </c>
      <c r="AE37" s="71">
        <f t="shared" si="25"/>
        <v>0</v>
      </c>
      <c r="AF37" s="71">
        <f t="shared" si="25"/>
        <v>0</v>
      </c>
      <c r="AG37" s="71">
        <f t="shared" si="25"/>
        <v>0</v>
      </c>
      <c r="AH37" s="71">
        <f t="shared" si="25"/>
        <v>0</v>
      </c>
      <c r="AI37" s="71"/>
      <c r="AJ37" s="71"/>
      <c r="AK37" s="83">
        <f t="shared" si="26"/>
        <v>7267.0110376371895</v>
      </c>
      <c r="AL37" s="78">
        <f t="shared" si="27"/>
        <v>8.8069220850955365E-3</v>
      </c>
      <c r="AM37" s="78">
        <f t="shared" si="28"/>
        <v>4.3688174700694346E-2</v>
      </c>
      <c r="AN37" s="78">
        <f t="shared" si="28"/>
        <v>3.4461139473033212E-2</v>
      </c>
      <c r="AO37" s="78">
        <f t="shared" si="28"/>
        <v>3.5574256097454217E-2</v>
      </c>
      <c r="AP37" s="78">
        <f t="shared" si="28"/>
        <v>3.542064386410395E-2</v>
      </c>
      <c r="AQ37" s="78">
        <f t="shared" si="28"/>
        <v>3.5441471729557653E-2</v>
      </c>
      <c r="AR37" s="78">
        <f t="shared" si="28"/>
        <v>3.5438640922918263E-2</v>
      </c>
      <c r="AS37" s="79">
        <f t="shared" si="29"/>
        <v>3.5438640922918263E-2</v>
      </c>
      <c r="AT37" s="71"/>
      <c r="AU37" s="71"/>
    </row>
    <row r="38" spans="1:47">
      <c r="A38" s="143">
        <v>5.6</v>
      </c>
      <c r="B38" s="146">
        <f t="shared" si="30"/>
        <v>21.599999999999998</v>
      </c>
      <c r="C38" s="134">
        <v>1</v>
      </c>
      <c r="D38" s="134">
        <v>8</v>
      </c>
      <c r="E38" s="135">
        <v>1</v>
      </c>
      <c r="F38" s="136">
        <v>50</v>
      </c>
      <c r="G38" s="137">
        <f t="shared" si="19"/>
        <v>36.111111111111114</v>
      </c>
      <c r="H38" s="138">
        <f t="shared" si="20"/>
        <v>1.1057934301222665</v>
      </c>
      <c r="I38" s="138">
        <f t="shared" si="21"/>
        <v>1.1057934301222665</v>
      </c>
      <c r="J38" s="137">
        <f t="shared" si="22"/>
        <v>533.51729800935937</v>
      </c>
      <c r="K38" s="138">
        <f t="shared" si="23"/>
        <v>1.0482674567297143</v>
      </c>
      <c r="L38" s="138">
        <f t="shared" si="24"/>
        <v>4.2681383840748746</v>
      </c>
      <c r="M38" s="138">
        <f t="shared" si="31"/>
        <v>4.8340446838764297</v>
      </c>
      <c r="N38" s="138">
        <f t="shared" si="32"/>
        <v>87.184272811248789</v>
      </c>
      <c r="O38" s="42"/>
      <c r="P38" s="42"/>
      <c r="Q38" s="42"/>
      <c r="R38" s="42"/>
      <c r="S38" s="42"/>
      <c r="T38" s="42"/>
      <c r="U38" s="42"/>
      <c r="V38" s="42"/>
      <c r="X38" s="71">
        <f t="shared" si="25"/>
        <v>0</v>
      </c>
      <c r="Y38" s="71">
        <f t="shared" si="25"/>
        <v>0</v>
      </c>
      <c r="Z38" s="71">
        <f t="shared" si="25"/>
        <v>0</v>
      </c>
      <c r="AA38" s="71">
        <f t="shared" si="25"/>
        <v>0</v>
      </c>
      <c r="AB38" s="71">
        <f t="shared" si="25"/>
        <v>8.1933512107511576E-3</v>
      </c>
      <c r="AC38" s="71">
        <f t="shared" si="25"/>
        <v>0</v>
      </c>
      <c r="AD38" s="71">
        <f t="shared" si="25"/>
        <v>0</v>
      </c>
      <c r="AE38" s="71">
        <f t="shared" si="25"/>
        <v>0</v>
      </c>
      <c r="AF38" s="71">
        <f t="shared" si="25"/>
        <v>0</v>
      </c>
      <c r="AG38" s="71">
        <f t="shared" si="25"/>
        <v>0</v>
      </c>
      <c r="AH38" s="71">
        <f t="shared" si="25"/>
        <v>0</v>
      </c>
      <c r="AI38" s="71"/>
      <c r="AJ38" s="71"/>
      <c r="AK38" s="83">
        <f t="shared" si="26"/>
        <v>8624.5845281847978</v>
      </c>
      <c r="AL38" s="78">
        <f t="shared" si="27"/>
        <v>7.4206473124416089E-3</v>
      </c>
      <c r="AM38" s="78">
        <f t="shared" si="28"/>
        <v>4.2485191519575922E-2</v>
      </c>
      <c r="AN38" s="78">
        <f t="shared" si="28"/>
        <v>3.3098171226628066E-2</v>
      </c>
      <c r="AO38" s="78">
        <f t="shared" si="28"/>
        <v>3.4169508601429359E-2</v>
      </c>
      <c r="AP38" s="78">
        <f t="shared" si="28"/>
        <v>3.4028454797293585E-2</v>
      </c>
      <c r="AQ38" s="78">
        <f t="shared" si="28"/>
        <v>3.4046697751873259E-2</v>
      </c>
      <c r="AR38" s="78">
        <f t="shared" si="28"/>
        <v>3.4044332842507095E-2</v>
      </c>
      <c r="AS38" s="79">
        <f t="shared" si="29"/>
        <v>3.4044332842507095E-2</v>
      </c>
      <c r="AT38" s="71"/>
      <c r="AU38" s="71"/>
    </row>
    <row r="39" spans="1:47">
      <c r="A39" s="143" t="s">
        <v>39</v>
      </c>
      <c r="B39" s="146">
        <f t="shared" si="30"/>
        <v>24.999999999999996</v>
      </c>
      <c r="C39" s="134">
        <v>1</v>
      </c>
      <c r="D39" s="134">
        <v>15</v>
      </c>
      <c r="E39" s="135">
        <v>1</v>
      </c>
      <c r="F39" s="136">
        <v>63</v>
      </c>
      <c r="G39" s="137">
        <f t="shared" si="19"/>
        <v>45.5</v>
      </c>
      <c r="H39" s="138">
        <f t="shared" si="20"/>
        <v>1.2798535070859565</v>
      </c>
      <c r="I39" s="138">
        <f t="shared" si="21"/>
        <v>1.2798535070859565</v>
      </c>
      <c r="J39" s="137">
        <f t="shared" si="22"/>
        <v>227.06791590552561</v>
      </c>
      <c r="K39" s="138">
        <f t="shared" si="23"/>
        <v>0.76421801421207836</v>
      </c>
      <c r="L39" s="138">
        <f t="shared" si="24"/>
        <v>3.4060187385828842</v>
      </c>
      <c r="M39" s="138">
        <f t="shared" si="31"/>
        <v>3.7067889791653115</v>
      </c>
      <c r="N39" s="138">
        <f t="shared" si="32"/>
        <v>90.891061790414099</v>
      </c>
      <c r="O39" s="42"/>
      <c r="P39" s="42"/>
      <c r="Q39" s="42"/>
      <c r="R39" s="42"/>
      <c r="S39" s="42"/>
      <c r="T39" s="42"/>
      <c r="U39" s="42"/>
      <c r="V39" s="42"/>
      <c r="X39" s="71">
        <f t="shared" si="25"/>
        <v>0</v>
      </c>
      <c r="Y39" s="71">
        <f t="shared" si="25"/>
        <v>0</v>
      </c>
      <c r="Z39" s="71">
        <f t="shared" si="25"/>
        <v>0</v>
      </c>
      <c r="AA39" s="71">
        <f t="shared" si="25"/>
        <v>0</v>
      </c>
      <c r="AB39" s="71">
        <f t="shared" si="25"/>
        <v>0</v>
      </c>
      <c r="AC39" s="71">
        <f t="shared" si="25"/>
        <v>2.4389558216603508E-2</v>
      </c>
      <c r="AD39" s="71">
        <f t="shared" si="25"/>
        <v>0</v>
      </c>
      <c r="AE39" s="71">
        <f t="shared" si="25"/>
        <v>0</v>
      </c>
      <c r="AF39" s="71">
        <f t="shared" si="25"/>
        <v>0</v>
      </c>
      <c r="AG39" s="71">
        <f t="shared" si="25"/>
        <v>0</v>
      </c>
      <c r="AH39" s="71">
        <f t="shared" si="25"/>
        <v>0</v>
      </c>
      <c r="AI39" s="71"/>
      <c r="AJ39" s="71"/>
      <c r="AK39" s="83">
        <f t="shared" si="26"/>
        <v>7922.3476339146082</v>
      </c>
      <c r="AL39" s="78">
        <f t="shared" si="27"/>
        <v>8.0784134902164313E-3</v>
      </c>
      <c r="AM39" s="78">
        <f t="shared" si="28"/>
        <v>4.2765976762387047E-2</v>
      </c>
      <c r="AN39" s="78">
        <f t="shared" si="28"/>
        <v>3.3349073767869934E-2</v>
      </c>
      <c r="AO39" s="78">
        <f t="shared" si="28"/>
        <v>3.4490870188573698E-2</v>
      </c>
      <c r="AP39" s="78">
        <f t="shared" si="28"/>
        <v>3.4331632457352761E-2</v>
      </c>
      <c r="AQ39" s="78">
        <f t="shared" si="28"/>
        <v>3.4353432296106559E-2</v>
      </c>
      <c r="AR39" s="78">
        <f t="shared" si="28"/>
        <v>3.4350440235359651E-2</v>
      </c>
      <c r="AS39" s="79">
        <f t="shared" si="29"/>
        <v>3.4350440235359651E-2</v>
      </c>
      <c r="AT39" s="71"/>
      <c r="AU39" s="71"/>
    </row>
    <row r="40" spans="1:47">
      <c r="A40" s="143" t="s">
        <v>40</v>
      </c>
      <c r="B40" s="146">
        <f t="shared" si="30"/>
        <v>28.399999999999995</v>
      </c>
      <c r="C40" s="134">
        <v>1</v>
      </c>
      <c r="D40" s="134">
        <v>9</v>
      </c>
      <c r="E40" s="135">
        <v>1</v>
      </c>
      <c r="F40" s="136">
        <v>63</v>
      </c>
      <c r="G40" s="137">
        <f t="shared" si="19"/>
        <v>45.5</v>
      </c>
      <c r="H40" s="138">
        <f t="shared" si="20"/>
        <v>1.4539135840496464</v>
      </c>
      <c r="I40" s="138">
        <f t="shared" si="21"/>
        <v>1.4539135840496464</v>
      </c>
      <c r="J40" s="137">
        <f t="shared" si="22"/>
        <v>284.27473989829542</v>
      </c>
      <c r="K40" s="138">
        <f t="shared" si="23"/>
        <v>0.86815166414492073</v>
      </c>
      <c r="L40" s="138">
        <f t="shared" si="24"/>
        <v>2.5584726590846589</v>
      </c>
      <c r="M40" s="138">
        <f t="shared" si="31"/>
        <v>2.9466154514753189</v>
      </c>
      <c r="N40" s="138">
        <f t="shared" si="32"/>
        <v>93.837677241889423</v>
      </c>
      <c r="O40" s="42"/>
      <c r="P40" s="42"/>
      <c r="Q40" s="42"/>
      <c r="R40" s="42"/>
      <c r="S40" s="42"/>
      <c r="T40" s="42"/>
      <c r="U40" s="42"/>
      <c r="V40" s="42"/>
      <c r="X40" s="71">
        <f t="shared" si="25"/>
        <v>0</v>
      </c>
      <c r="Y40" s="71">
        <f t="shared" si="25"/>
        <v>0</v>
      </c>
      <c r="Z40" s="71">
        <f t="shared" si="25"/>
        <v>0</v>
      </c>
      <c r="AA40" s="71">
        <f t="shared" si="25"/>
        <v>0</v>
      </c>
      <c r="AB40" s="71">
        <f t="shared" si="25"/>
        <v>0</v>
      </c>
      <c r="AC40" s="71">
        <f t="shared" si="25"/>
        <v>1.4633734929962105E-2</v>
      </c>
      <c r="AD40" s="71">
        <f t="shared" si="25"/>
        <v>0</v>
      </c>
      <c r="AE40" s="71">
        <f t="shared" si="25"/>
        <v>0</v>
      </c>
      <c r="AF40" s="71">
        <f t="shared" si="25"/>
        <v>0</v>
      </c>
      <c r="AG40" s="71">
        <f t="shared" si="25"/>
        <v>0</v>
      </c>
      <c r="AH40" s="71">
        <f t="shared" si="25"/>
        <v>0</v>
      </c>
      <c r="AI40" s="71"/>
      <c r="AJ40" s="71"/>
      <c r="AK40" s="83">
        <f t="shared" si="26"/>
        <v>8999.7869121269923</v>
      </c>
      <c r="AL40" s="78">
        <f t="shared" si="27"/>
        <v>7.1112794808243255E-3</v>
      </c>
      <c r="AM40" s="78">
        <f t="shared" si="28"/>
        <v>4.1878698820872903E-2</v>
      </c>
      <c r="AN40" s="78">
        <f t="shared" si="28"/>
        <v>3.2344890316277061E-2</v>
      </c>
      <c r="AO40" s="78">
        <f t="shared" si="28"/>
        <v>3.3456980431987964E-2</v>
      </c>
      <c r="AP40" s="78">
        <f t="shared" si="28"/>
        <v>3.330682274575919E-2</v>
      </c>
      <c r="AQ40" s="78">
        <f t="shared" si="28"/>
        <v>3.3326721499467346E-2</v>
      </c>
      <c r="AR40" s="78">
        <f t="shared" si="28"/>
        <v>3.3324077939734249E-2</v>
      </c>
      <c r="AS40" s="79">
        <f t="shared" si="29"/>
        <v>3.3324077939734249E-2</v>
      </c>
      <c r="AT40" s="71"/>
      <c r="AU40" s="71"/>
    </row>
    <row r="41" spans="1:47">
      <c r="A41" s="143" t="s">
        <v>41</v>
      </c>
      <c r="B41" s="146">
        <f t="shared" si="30"/>
        <v>33.599999999999994</v>
      </c>
      <c r="C41" s="134">
        <v>1</v>
      </c>
      <c r="D41" s="134">
        <v>16</v>
      </c>
      <c r="E41" s="135">
        <v>5.5</v>
      </c>
      <c r="F41" s="136">
        <v>75</v>
      </c>
      <c r="G41" s="137">
        <f t="shared" si="19"/>
        <v>54.166666666666671</v>
      </c>
      <c r="H41" s="138">
        <f t="shared" si="20"/>
        <v>1.7201231135235253</v>
      </c>
      <c r="I41" s="138">
        <f t="shared" si="21"/>
        <v>1.7201231135235253</v>
      </c>
      <c r="J41" s="137">
        <f t="shared" si="22"/>
        <v>165.43869273059369</v>
      </c>
      <c r="K41" s="138">
        <f t="shared" si="23"/>
        <v>0.72472811823288885</v>
      </c>
      <c r="L41" s="138">
        <f t="shared" si="24"/>
        <v>2.6470190836894991</v>
      </c>
      <c r="M41" s="138">
        <f t="shared" si="31"/>
        <v>4.1347117919622054</v>
      </c>
      <c r="N41" s="138">
        <f t="shared" si="32"/>
        <v>97.972389033851627</v>
      </c>
      <c r="O41" s="42"/>
      <c r="P41" s="42"/>
      <c r="Q41" s="42"/>
      <c r="R41" s="42"/>
      <c r="S41" s="42"/>
      <c r="T41" s="42"/>
      <c r="U41" s="42"/>
      <c r="V41" s="42"/>
      <c r="X41" s="71">
        <f t="shared" si="25"/>
        <v>0</v>
      </c>
      <c r="Y41" s="71">
        <f t="shared" si="25"/>
        <v>0</v>
      </c>
      <c r="Z41" s="71">
        <f t="shared" si="25"/>
        <v>0</v>
      </c>
      <c r="AA41" s="71">
        <f t="shared" si="25"/>
        <v>0</v>
      </c>
      <c r="AB41" s="71">
        <f t="shared" si="25"/>
        <v>0</v>
      </c>
      <c r="AC41" s="71">
        <f t="shared" si="25"/>
        <v>0</v>
      </c>
      <c r="AD41" s="71">
        <f t="shared" si="25"/>
        <v>3.6870080448380221E-2</v>
      </c>
      <c r="AE41" s="71">
        <f t="shared" si="25"/>
        <v>0</v>
      </c>
      <c r="AF41" s="71">
        <f t="shared" si="25"/>
        <v>0</v>
      </c>
      <c r="AG41" s="71">
        <f t="shared" si="25"/>
        <v>0</v>
      </c>
      <c r="AH41" s="71">
        <f t="shared" si="25"/>
        <v>0</v>
      </c>
      <c r="AI41" s="71"/>
      <c r="AJ41" s="71"/>
      <c r="AK41" s="83">
        <f t="shared" si="26"/>
        <v>8944.0135847842339</v>
      </c>
      <c r="AL41" s="78">
        <f t="shared" si="27"/>
        <v>7.1556241941401234E-3</v>
      </c>
      <c r="AM41" s="78">
        <f t="shared" si="28"/>
        <v>4.172506273443069E-2</v>
      </c>
      <c r="AN41" s="78">
        <f t="shared" si="28"/>
        <v>3.2122043595854327E-2</v>
      </c>
      <c r="AO41" s="78">
        <f t="shared" si="28"/>
        <v>3.3270094383390167E-2</v>
      </c>
      <c r="AP41" s="78">
        <f t="shared" si="28"/>
        <v>3.311113923839136E-2</v>
      </c>
      <c r="AQ41" s="78">
        <f t="shared" si="28"/>
        <v>3.3132727651142765E-2</v>
      </c>
      <c r="AR41" s="78">
        <f t="shared" si="28"/>
        <v>3.3129787893639843E-2</v>
      </c>
      <c r="AS41" s="79">
        <f t="shared" si="29"/>
        <v>3.3129787893639843E-2</v>
      </c>
      <c r="AT41" s="71"/>
      <c r="AU41" s="71"/>
    </row>
    <row r="42" spans="1:47">
      <c r="A42" s="143" t="s">
        <v>42</v>
      </c>
      <c r="B42" s="146">
        <f t="shared" si="30"/>
        <v>38.399999999999991</v>
      </c>
      <c r="C42" s="134">
        <v>1</v>
      </c>
      <c r="D42" s="134">
        <v>17</v>
      </c>
      <c r="E42" s="135">
        <v>6.5</v>
      </c>
      <c r="F42" s="136">
        <v>75</v>
      </c>
      <c r="G42" s="137">
        <f t="shared" si="19"/>
        <v>54.166666666666671</v>
      </c>
      <c r="H42" s="138">
        <f t="shared" si="20"/>
        <v>1.9658549868840289</v>
      </c>
      <c r="I42" s="138">
        <f t="shared" si="21"/>
        <v>1.9658549868840289</v>
      </c>
      <c r="J42" s="137">
        <f t="shared" si="22"/>
        <v>209.37420333237262</v>
      </c>
      <c r="K42" s="138">
        <f t="shared" si="23"/>
        <v>0.82826070655187289</v>
      </c>
      <c r="L42" s="138">
        <f t="shared" si="24"/>
        <v>3.5593614566503344</v>
      </c>
      <c r="M42" s="138">
        <f t="shared" si="31"/>
        <v>5.8557628171009668</v>
      </c>
      <c r="N42" s="138">
        <f t="shared" si="32"/>
        <v>103.82815185095259</v>
      </c>
      <c r="O42" s="42"/>
      <c r="P42" s="42"/>
      <c r="Q42" s="42"/>
      <c r="R42" s="42"/>
      <c r="S42" s="42"/>
      <c r="T42" s="42"/>
      <c r="U42" s="42"/>
      <c r="V42" s="42"/>
      <c r="X42" s="71">
        <f t="shared" si="25"/>
        <v>0</v>
      </c>
      <c r="Y42" s="71">
        <f t="shared" si="25"/>
        <v>0</v>
      </c>
      <c r="Z42" s="71">
        <f t="shared" si="25"/>
        <v>0</v>
      </c>
      <c r="AA42" s="71">
        <f t="shared" si="25"/>
        <v>0</v>
      </c>
      <c r="AB42" s="71">
        <f t="shared" si="25"/>
        <v>0</v>
      </c>
      <c r="AC42" s="71">
        <f t="shared" si="25"/>
        <v>0</v>
      </c>
      <c r="AD42" s="71">
        <f t="shared" si="25"/>
        <v>3.9174460476403987E-2</v>
      </c>
      <c r="AE42" s="71">
        <f t="shared" si="25"/>
        <v>0</v>
      </c>
      <c r="AF42" s="71">
        <f t="shared" si="25"/>
        <v>0</v>
      </c>
      <c r="AG42" s="71">
        <f t="shared" si="25"/>
        <v>0</v>
      </c>
      <c r="AH42" s="71">
        <f t="shared" si="25"/>
        <v>0</v>
      </c>
      <c r="AI42" s="71"/>
      <c r="AJ42" s="71"/>
      <c r="AK42" s="83">
        <f t="shared" si="26"/>
        <v>10221.729811181982</v>
      </c>
      <c r="AL42" s="78">
        <f t="shared" si="27"/>
        <v>6.2611711698726076E-3</v>
      </c>
      <c r="AM42" s="78">
        <f t="shared" si="28"/>
        <v>4.0822582771102643E-2</v>
      </c>
      <c r="AN42" s="78">
        <f t="shared" si="28"/>
        <v>3.1118126161512383E-2</v>
      </c>
      <c r="AO42" s="78">
        <f t="shared" si="28"/>
        <v>3.2233576864423921E-2</v>
      </c>
      <c r="AP42" s="78">
        <f t="shared" si="28"/>
        <v>3.2084115155999376E-2</v>
      </c>
      <c r="AQ42" s="78">
        <f t="shared" si="28"/>
        <v>3.2103756460629337E-2</v>
      </c>
      <c r="AR42" s="78">
        <f t="shared" si="28"/>
        <v>3.210116867758997E-2</v>
      </c>
      <c r="AS42" s="79">
        <f t="shared" si="29"/>
        <v>3.210116867758997E-2</v>
      </c>
      <c r="AT42" s="71"/>
      <c r="AU42" s="71"/>
    </row>
    <row r="43" spans="1:47">
      <c r="A43" s="143" t="s">
        <v>107</v>
      </c>
      <c r="B43" s="146">
        <f>B42+B57</f>
        <v>74.849999999999994</v>
      </c>
      <c r="C43" s="134">
        <v>1</v>
      </c>
      <c r="D43" s="134">
        <v>18</v>
      </c>
      <c r="E43" s="135">
        <v>7.5</v>
      </c>
      <c r="F43" s="136">
        <v>75</v>
      </c>
      <c r="G43" s="137">
        <f t="shared" si="19"/>
        <v>54.166666666666671</v>
      </c>
      <c r="H43" s="138">
        <f t="shared" si="20"/>
        <v>3.8318814002153538</v>
      </c>
      <c r="I43" s="138">
        <f t="shared" si="21"/>
        <v>3.8318814002153538</v>
      </c>
      <c r="J43" s="137">
        <f t="shared" si="22"/>
        <v>689.2029075129235</v>
      </c>
      <c r="K43" s="138">
        <f t="shared" si="23"/>
        <v>1.6144612990991589</v>
      </c>
      <c r="L43" s="138">
        <f t="shared" si="24"/>
        <v>12.405652335232622</v>
      </c>
      <c r="M43" s="138">
        <f t="shared" si="31"/>
        <v>22.473041635421744</v>
      </c>
      <c r="N43" s="138">
        <f>MAX(N57,N42)+M43</f>
        <v>126.30119348637433</v>
      </c>
      <c r="O43" s="42"/>
      <c r="P43" s="42"/>
      <c r="Q43" s="42"/>
      <c r="R43" s="42"/>
      <c r="S43" s="42"/>
      <c r="T43" s="42"/>
      <c r="U43" s="42"/>
      <c r="V43" s="42"/>
      <c r="X43" s="71">
        <f t="shared" si="25"/>
        <v>0</v>
      </c>
      <c r="Y43" s="71">
        <f t="shared" si="25"/>
        <v>0</v>
      </c>
      <c r="Z43" s="71">
        <f t="shared" si="25"/>
        <v>0</v>
      </c>
      <c r="AA43" s="71">
        <f t="shared" si="25"/>
        <v>0</v>
      </c>
      <c r="AB43" s="71">
        <f t="shared" si="25"/>
        <v>0</v>
      </c>
      <c r="AC43" s="71">
        <f t="shared" si="25"/>
        <v>0</v>
      </c>
      <c r="AD43" s="71">
        <f t="shared" si="25"/>
        <v>4.1478840504427753E-2</v>
      </c>
      <c r="AE43" s="71">
        <f t="shared" si="25"/>
        <v>0</v>
      </c>
      <c r="AF43" s="71">
        <f t="shared" si="25"/>
        <v>0</v>
      </c>
      <c r="AG43" s="71">
        <f t="shared" si="25"/>
        <v>0</v>
      </c>
      <c r="AH43" s="71">
        <f t="shared" si="25"/>
        <v>0</v>
      </c>
      <c r="AI43" s="71"/>
      <c r="AJ43" s="71"/>
      <c r="AK43" s="83">
        <f t="shared" si="26"/>
        <v>19924.38740538988</v>
      </c>
      <c r="AL43" s="78">
        <f t="shared" si="27"/>
        <v>3.2121439268284319E-3</v>
      </c>
      <c r="AM43" s="78">
        <f t="shared" si="28"/>
        <v>3.6783105747328973E-2</v>
      </c>
      <c r="AN43" s="78">
        <f t="shared" si="28"/>
        <v>2.6997622601307066E-2</v>
      </c>
      <c r="AO43" s="78">
        <f t="shared" si="28"/>
        <v>2.7901964006262173E-2</v>
      </c>
      <c r="AP43" s="78">
        <f t="shared" si="28"/>
        <v>2.7801735874194908E-2</v>
      </c>
      <c r="AQ43" s="78">
        <f t="shared" si="28"/>
        <v>2.781263674682341E-2</v>
      </c>
      <c r="AR43" s="78">
        <f t="shared" si="28"/>
        <v>2.7811448711123694E-2</v>
      </c>
      <c r="AS43" s="79">
        <f t="shared" si="29"/>
        <v>2.7811448711123694E-2</v>
      </c>
      <c r="AT43" s="71"/>
      <c r="AU43" s="71"/>
    </row>
    <row r="44" spans="1:47">
      <c r="A44" s="143" t="s">
        <v>110</v>
      </c>
      <c r="B44" s="157">
        <f>B43+B29</f>
        <v>74.86</v>
      </c>
      <c r="C44" s="134">
        <v>1</v>
      </c>
      <c r="D44" s="134">
        <v>19</v>
      </c>
      <c r="E44" s="135">
        <v>8.5</v>
      </c>
      <c r="F44" s="136">
        <v>75</v>
      </c>
      <c r="G44" s="137">
        <f t="shared" si="19"/>
        <v>54.166666666666671</v>
      </c>
      <c r="H44" s="138">
        <f t="shared" si="20"/>
        <v>3.8323933416181886</v>
      </c>
      <c r="I44" s="138">
        <f t="shared" si="21"/>
        <v>3.8323933416181886</v>
      </c>
      <c r="J44" s="137">
        <f t="shared" si="22"/>
        <v>689.3689785206717</v>
      </c>
      <c r="K44" s="138">
        <f t="shared" si="23"/>
        <v>1.6146769919914903</v>
      </c>
      <c r="L44" s="138">
        <f t="shared" si="24"/>
        <v>13.098010591892763</v>
      </c>
      <c r="M44" s="138">
        <f t="shared" si="31"/>
        <v>24.510767355232041</v>
      </c>
      <c r="N44" s="138">
        <f>MAX(N43,R29)+M44</f>
        <v>150.81196084160638</v>
      </c>
      <c r="O44" s="42"/>
      <c r="P44" s="42"/>
      <c r="Q44" s="42"/>
      <c r="R44" s="42"/>
      <c r="S44" s="42"/>
      <c r="T44" s="42"/>
      <c r="U44" s="42"/>
      <c r="V44" s="42"/>
      <c r="X44" s="71">
        <f t="shared" si="25"/>
        <v>0</v>
      </c>
      <c r="Y44" s="71">
        <f t="shared" si="25"/>
        <v>0</v>
      </c>
      <c r="Z44" s="71">
        <f t="shared" si="25"/>
        <v>0</v>
      </c>
      <c r="AA44" s="71">
        <f t="shared" si="25"/>
        <v>0</v>
      </c>
      <c r="AB44" s="71">
        <f t="shared" si="25"/>
        <v>0</v>
      </c>
      <c r="AC44" s="71">
        <f t="shared" si="25"/>
        <v>0</v>
      </c>
      <c r="AD44" s="71">
        <f t="shared" si="25"/>
        <v>4.3783220532451511E-2</v>
      </c>
      <c r="AE44" s="71">
        <f t="shared" si="25"/>
        <v>0</v>
      </c>
      <c r="AF44" s="71">
        <f t="shared" si="25"/>
        <v>0</v>
      </c>
      <c r="AG44" s="71">
        <f t="shared" si="25"/>
        <v>0</v>
      </c>
      <c r="AH44" s="71">
        <f t="shared" si="25"/>
        <v>0</v>
      </c>
      <c r="AI44" s="71"/>
      <c r="AJ44" s="71"/>
      <c r="AK44" s="83">
        <f t="shared" si="26"/>
        <v>19927.049314194875</v>
      </c>
      <c r="AL44" s="78">
        <f t="shared" si="27"/>
        <v>3.2117148400094592E-3</v>
      </c>
      <c r="AM44" s="78">
        <f t="shared" si="28"/>
        <v>3.6782369577492806E-2</v>
      </c>
      <c r="AN44" s="78">
        <f t="shared" si="28"/>
        <v>2.6996931911755361E-2</v>
      </c>
      <c r="AO44" s="78">
        <f t="shared" si="28"/>
        <v>2.7901225609361174E-2</v>
      </c>
      <c r="AP44" s="78">
        <f t="shared" si="28"/>
        <v>2.7801007095291458E-2</v>
      </c>
      <c r="AQ44" s="78">
        <f t="shared" si="28"/>
        <v>2.7811906454609577E-2</v>
      </c>
      <c r="AR44" s="78">
        <f t="shared" si="28"/>
        <v>2.7810718634909817E-2</v>
      </c>
      <c r="AS44" s="79">
        <f t="shared" si="29"/>
        <v>2.7810718634909817E-2</v>
      </c>
      <c r="AT44" s="71"/>
      <c r="AU44" s="71"/>
    </row>
    <row r="45" spans="1:47">
      <c r="A45" s="87"/>
      <c r="B45" s="35"/>
      <c r="C45" s="34"/>
      <c r="D45" s="34"/>
      <c r="E45" s="35"/>
      <c r="F45" s="33"/>
      <c r="G45" s="34"/>
      <c r="H45" s="35"/>
      <c r="I45" s="35"/>
      <c r="J45" s="34"/>
      <c r="K45" s="35"/>
      <c r="L45" s="35"/>
      <c r="M45" s="42"/>
      <c r="N45" s="42"/>
      <c r="O45" s="42"/>
      <c r="P45" s="42"/>
      <c r="Q45" s="42"/>
      <c r="R45" s="42"/>
      <c r="S45" s="42"/>
      <c r="T45" s="42"/>
      <c r="U45" s="42"/>
      <c r="V45" s="42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86"/>
      <c r="AL45" s="80"/>
      <c r="AM45" s="80"/>
      <c r="AN45" s="80"/>
      <c r="AO45" s="80"/>
      <c r="AP45" s="80"/>
      <c r="AQ45" s="80"/>
      <c r="AR45" s="80"/>
      <c r="AS45" s="81"/>
      <c r="AT45" s="71"/>
      <c r="AU45" s="71"/>
    </row>
    <row r="46" spans="1:47">
      <c r="A46" s="117" t="s">
        <v>106</v>
      </c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6"/>
      <c r="AL46" s="76"/>
      <c r="AM46" s="76"/>
      <c r="AN46" s="76"/>
      <c r="AO46" s="76"/>
      <c r="AP46" s="76"/>
      <c r="AQ46" s="76"/>
      <c r="AR46" s="76"/>
      <c r="AS46" s="76"/>
      <c r="AT46" s="71"/>
      <c r="AU46" s="71"/>
    </row>
    <row r="47" spans="1:47" ht="14.25">
      <c r="A47" s="132" t="s">
        <v>19</v>
      </c>
      <c r="B47" s="132" t="s">
        <v>148</v>
      </c>
      <c r="C47" s="132" t="s">
        <v>20</v>
      </c>
      <c r="D47" s="132" t="s">
        <v>21</v>
      </c>
      <c r="E47" s="65" t="s">
        <v>135</v>
      </c>
      <c r="F47" s="132" t="s">
        <v>23</v>
      </c>
      <c r="G47" s="132" t="s">
        <v>26</v>
      </c>
      <c r="H47" s="132" t="s">
        <v>24</v>
      </c>
      <c r="I47" s="132" t="s">
        <v>139</v>
      </c>
      <c r="J47" s="132" t="s">
        <v>27</v>
      </c>
      <c r="K47" s="132" t="s">
        <v>28</v>
      </c>
      <c r="L47" s="132" t="s">
        <v>29</v>
      </c>
      <c r="M47" s="65" t="s">
        <v>149</v>
      </c>
      <c r="N47" s="65" t="s">
        <v>150</v>
      </c>
      <c r="O47" s="88"/>
      <c r="P47" s="88"/>
      <c r="Q47" s="88"/>
      <c r="R47" s="88"/>
      <c r="S47" s="88"/>
      <c r="T47" s="88"/>
      <c r="U47" s="88"/>
      <c r="V47" s="88"/>
      <c r="X47" s="74"/>
      <c r="Y47" s="74"/>
      <c r="Z47" s="74"/>
      <c r="AA47" s="74"/>
      <c r="AB47" s="74"/>
      <c r="AC47" s="74"/>
      <c r="AD47" s="74"/>
      <c r="AE47" s="77"/>
      <c r="AF47" s="71"/>
      <c r="AG47" s="71"/>
      <c r="AH47" s="71"/>
      <c r="AI47" s="71"/>
      <c r="AJ47" s="71"/>
      <c r="AK47" s="78" t="s">
        <v>31</v>
      </c>
      <c r="AL47" s="78" t="s">
        <v>32</v>
      </c>
      <c r="AM47" s="78"/>
      <c r="AN47" s="78"/>
      <c r="AO47" s="78"/>
      <c r="AP47" s="78"/>
      <c r="AQ47" s="78"/>
      <c r="AR47" s="78"/>
      <c r="AS47" s="78" t="s">
        <v>33</v>
      </c>
      <c r="AT47" s="71"/>
      <c r="AU47" s="71"/>
    </row>
    <row r="48" spans="1:47">
      <c r="A48" s="143" t="s">
        <v>94</v>
      </c>
      <c r="B48" s="144"/>
      <c r="C48" s="145"/>
      <c r="D48" s="144"/>
      <c r="E48" s="145"/>
      <c r="F48" s="143"/>
      <c r="G48" s="143"/>
      <c r="H48" s="145"/>
      <c r="I48" s="119"/>
      <c r="J48" s="145"/>
      <c r="K48" s="145"/>
      <c r="L48" s="145"/>
      <c r="M48" s="135">
        <f>VLOOKUP(A48,$A$9:$R$28,18,FALSE)</f>
        <v>31.178686382424441</v>
      </c>
      <c r="N48" s="138">
        <f>M48</f>
        <v>31.178686382424441</v>
      </c>
      <c r="O48" s="42"/>
      <c r="P48" s="42"/>
      <c r="Q48" s="42"/>
      <c r="R48" s="42"/>
      <c r="S48" s="42"/>
      <c r="T48" s="42"/>
      <c r="U48" s="42"/>
      <c r="V48" s="42"/>
      <c r="Y48" s="71"/>
      <c r="Z48" s="74"/>
      <c r="AA48" s="74"/>
      <c r="AB48" s="74"/>
      <c r="AC48" s="74"/>
      <c r="AD48" s="75"/>
      <c r="AE48" s="74"/>
      <c r="AF48" s="77"/>
      <c r="AG48" s="71"/>
      <c r="AH48" s="71"/>
      <c r="AI48" s="71"/>
      <c r="AJ48" s="71"/>
      <c r="AK48" s="78"/>
      <c r="AL48" s="78"/>
      <c r="AM48" s="78"/>
      <c r="AN48" s="78"/>
      <c r="AO48" s="78"/>
      <c r="AP48" s="78"/>
      <c r="AQ48" s="78"/>
      <c r="AR48" s="78"/>
      <c r="AS48" s="78"/>
      <c r="AT48" s="71"/>
      <c r="AU48" s="71"/>
    </row>
    <row r="49" spans="1:47">
      <c r="A49" s="143" t="s">
        <v>44</v>
      </c>
      <c r="B49" s="146">
        <f>B19+B20</f>
        <v>8</v>
      </c>
      <c r="C49" s="134">
        <v>1</v>
      </c>
      <c r="D49" s="134">
        <v>14</v>
      </c>
      <c r="E49" s="135">
        <v>3</v>
      </c>
      <c r="F49" s="136">
        <v>32</v>
      </c>
      <c r="G49" s="137">
        <f t="shared" ref="G49:G59" si="33">VLOOKUP(F49,$B$65:$D$78,3,FALSE)</f>
        <v>23.111111111111111</v>
      </c>
      <c r="H49" s="138">
        <f t="shared" ref="H49:H57" si="34">ABS(B49/$I$6/($B$4-$B$3))</f>
        <v>0.40955312226750606</v>
      </c>
      <c r="I49" s="138">
        <f t="shared" ref="I49:I57" si="35">H49*C49</f>
        <v>0.40955312226750606</v>
      </c>
      <c r="J49" s="137">
        <f t="shared" ref="J49:J57" si="36">AS49/(G49/1000)*$I$5*K49*K49/2</f>
        <v>795.80108207488649</v>
      </c>
      <c r="K49" s="138">
        <f t="shared" ref="K49:K57" si="37">I49/$I$5/(PI()*G49*G49/4)*1000000</f>
        <v>0.94786915575241815</v>
      </c>
      <c r="L49" s="138">
        <f t="shared" ref="L49:L56" si="38">J49*D49/1000</f>
        <v>11.14121514904841</v>
      </c>
      <c r="M49" s="138">
        <f>L49+E49*$I$5*K49*K49/2000</f>
        <v>12.529307493732667</v>
      </c>
      <c r="N49" s="138">
        <f>MAX(N48,R20)</f>
        <v>31.178686382424441</v>
      </c>
      <c r="O49" s="42"/>
      <c r="P49" s="42"/>
      <c r="Q49" s="42"/>
      <c r="R49" s="42"/>
      <c r="S49" s="42"/>
      <c r="T49" s="42"/>
      <c r="U49" s="42"/>
      <c r="V49" s="42"/>
      <c r="X49" s="71">
        <f t="shared" ref="X49:AG57" si="39">IF($F49=X$8,PI()*$G49^2/4/10^6*$D49*2,0)</f>
        <v>0</v>
      </c>
      <c r="Y49" s="71">
        <f t="shared" si="39"/>
        <v>0</v>
      </c>
      <c r="Z49" s="71">
        <f t="shared" si="39"/>
        <v>1.1745988295732861E-2</v>
      </c>
      <c r="AA49" s="71">
        <f t="shared" si="39"/>
        <v>0</v>
      </c>
      <c r="AB49" s="71">
        <f t="shared" si="39"/>
        <v>0</v>
      </c>
      <c r="AC49" s="71">
        <f t="shared" si="39"/>
        <v>0</v>
      </c>
      <c r="AD49" s="71">
        <f t="shared" si="39"/>
        <v>0</v>
      </c>
      <c r="AE49" s="71">
        <f t="shared" si="39"/>
        <v>0</v>
      </c>
      <c r="AF49" s="71">
        <f t="shared" si="39"/>
        <v>0</v>
      </c>
      <c r="AG49" s="71">
        <f t="shared" si="39"/>
        <v>0</v>
      </c>
      <c r="AH49" s="71">
        <f t="shared" ref="AH49:AH59" si="40">IF($F49=AH$8,PI()*$G49^2/4/10^6*$D49,0)</f>
        <v>0</v>
      </c>
      <c r="AI49" s="71"/>
      <c r="AJ49" s="71"/>
      <c r="AK49" s="83">
        <f t="shared" ref="AK49:AK57" si="41">K49*G49/1000/$I$4</f>
        <v>4991.0790093662017</v>
      </c>
      <c r="AL49" s="78">
        <f t="shared" ref="AL49:AL57" si="42">64/AK49</f>
        <v>1.2822878555899102E-2</v>
      </c>
      <c r="AM49" s="78">
        <f t="shared" ref="AM49:AR57" si="43">(1/(-2*LOG(2.51/$AK49/AL49^0.5+$B$5/$G49/3.71)))^2</f>
        <v>4.7302861486095839E-2</v>
      </c>
      <c r="AN49" s="78">
        <f t="shared" si="43"/>
        <v>3.8802250055136989E-2</v>
      </c>
      <c r="AO49" s="78">
        <f t="shared" si="43"/>
        <v>3.9884917731108652E-2</v>
      </c>
      <c r="AP49" s="78">
        <f t="shared" si="43"/>
        <v>3.9730566307822915E-2</v>
      </c>
      <c r="AQ49" s="78">
        <f t="shared" si="43"/>
        <v>3.9752235329706051E-2</v>
      </c>
      <c r="AR49" s="78">
        <f t="shared" si="43"/>
        <v>3.9749186645846715E-2</v>
      </c>
      <c r="AS49" s="79">
        <f t="shared" ref="AS49:AS56" si="44">IF((AK49&lt;2300),AL49,AR49)</f>
        <v>3.9749186645846715E-2</v>
      </c>
      <c r="AT49" s="71"/>
      <c r="AU49" s="71"/>
    </row>
    <row r="50" spans="1:47">
      <c r="A50" s="143" t="s">
        <v>45</v>
      </c>
      <c r="B50" s="146">
        <f t="shared" ref="B50:B57" si="45">B49+B21</f>
        <v>11.2</v>
      </c>
      <c r="C50" s="134">
        <v>1</v>
      </c>
      <c r="D50" s="134">
        <v>12</v>
      </c>
      <c r="E50" s="135">
        <v>1</v>
      </c>
      <c r="F50" s="136">
        <v>40</v>
      </c>
      <c r="G50" s="137">
        <f t="shared" si="33"/>
        <v>28.888888888888889</v>
      </c>
      <c r="H50" s="138">
        <f t="shared" si="34"/>
        <v>0.57337437117450851</v>
      </c>
      <c r="I50" s="138">
        <f t="shared" si="35"/>
        <v>0.57337437117450851</v>
      </c>
      <c r="J50" s="137">
        <f t="shared" si="36"/>
        <v>491.09354290855589</v>
      </c>
      <c r="K50" s="138">
        <f t="shared" si="37"/>
        <v>0.84929076355416688</v>
      </c>
      <c r="L50" s="138">
        <f t="shared" si="38"/>
        <v>5.8931225149026707</v>
      </c>
      <c r="M50" s="138">
        <f t="shared" ref="M50:M57" si="46">L50+E50*$I$5*K50*K50/2000</f>
        <v>6.264583429499349</v>
      </c>
      <c r="N50" s="138">
        <f t="shared" ref="N50:N57" si="47">MAX(N49+M50,R21)</f>
        <v>37.443269811923791</v>
      </c>
      <c r="O50" s="42"/>
      <c r="P50" s="42"/>
      <c r="Q50" s="42"/>
      <c r="R50" s="42"/>
      <c r="S50" s="42"/>
      <c r="T50" s="42"/>
      <c r="U50" s="42"/>
      <c r="V50" s="42"/>
      <c r="X50" s="71">
        <f t="shared" si="39"/>
        <v>0</v>
      </c>
      <c r="Y50" s="71">
        <f t="shared" si="39"/>
        <v>0</v>
      </c>
      <c r="Z50" s="71">
        <f t="shared" si="39"/>
        <v>0</v>
      </c>
      <c r="AA50" s="71">
        <f t="shared" si="39"/>
        <v>1.5731234324642223E-2</v>
      </c>
      <c r="AB50" s="71">
        <f t="shared" si="39"/>
        <v>0</v>
      </c>
      <c r="AC50" s="71">
        <f t="shared" si="39"/>
        <v>0</v>
      </c>
      <c r="AD50" s="71">
        <f t="shared" si="39"/>
        <v>0</v>
      </c>
      <c r="AE50" s="71">
        <f t="shared" si="39"/>
        <v>0</v>
      </c>
      <c r="AF50" s="71">
        <f t="shared" si="39"/>
        <v>0</v>
      </c>
      <c r="AG50" s="71">
        <f t="shared" si="39"/>
        <v>0</v>
      </c>
      <c r="AH50" s="71">
        <f t="shared" si="40"/>
        <v>0</v>
      </c>
      <c r="AI50" s="71"/>
      <c r="AJ50" s="71"/>
      <c r="AK50" s="83">
        <f t="shared" si="41"/>
        <v>5590.0084904901469</v>
      </c>
      <c r="AL50" s="78">
        <f t="shared" si="42"/>
        <v>1.1448998710624197E-2</v>
      </c>
      <c r="AM50" s="78">
        <f t="shared" si="43"/>
        <v>4.5996844805460582E-2</v>
      </c>
      <c r="AN50" s="78">
        <f t="shared" si="43"/>
        <v>3.721841835716564E-2</v>
      </c>
      <c r="AO50" s="78">
        <f t="shared" si="43"/>
        <v>3.8333096412353246E-2</v>
      </c>
      <c r="AP50" s="78">
        <f t="shared" si="43"/>
        <v>3.8173542549816829E-2</v>
      </c>
      <c r="AQ50" s="78">
        <f t="shared" si="43"/>
        <v>3.819600971190603E-2</v>
      </c>
      <c r="AR50" s="78">
        <f t="shared" si="43"/>
        <v>3.8192838701590029E-2</v>
      </c>
      <c r="AS50" s="79">
        <f t="shared" si="44"/>
        <v>3.8192838701590029E-2</v>
      </c>
      <c r="AT50" s="71"/>
      <c r="AU50" s="71"/>
    </row>
    <row r="51" spans="1:47">
      <c r="A51" s="143" t="s">
        <v>80</v>
      </c>
      <c r="B51" s="146">
        <f t="shared" si="45"/>
        <v>14.799999999999999</v>
      </c>
      <c r="C51" s="134">
        <v>1</v>
      </c>
      <c r="D51" s="134">
        <v>12</v>
      </c>
      <c r="E51" s="135">
        <v>1</v>
      </c>
      <c r="F51" s="136">
        <v>40</v>
      </c>
      <c r="G51" s="137">
        <f t="shared" si="33"/>
        <v>28.888888888888889</v>
      </c>
      <c r="H51" s="138">
        <f t="shared" si="34"/>
        <v>0.75767327619488634</v>
      </c>
      <c r="I51" s="138">
        <f t="shared" si="35"/>
        <v>0.75767327619488634</v>
      </c>
      <c r="J51" s="137">
        <f t="shared" si="36"/>
        <v>802.27066709888936</v>
      </c>
      <c r="K51" s="138">
        <f t="shared" si="37"/>
        <v>1.1222770804108635</v>
      </c>
      <c r="L51" s="138">
        <f t="shared" si="38"/>
        <v>9.627248005186674</v>
      </c>
      <c r="M51" s="138">
        <f t="shared" si="46"/>
        <v>10.275883199169906</v>
      </c>
      <c r="N51" s="138">
        <f t="shared" si="47"/>
        <v>47.719153011093695</v>
      </c>
      <c r="O51" s="42"/>
      <c r="P51" s="42"/>
      <c r="Q51" s="42"/>
      <c r="R51" s="42"/>
      <c r="S51" s="42"/>
      <c r="T51" s="42"/>
      <c r="U51" s="42"/>
      <c r="V51" s="42"/>
      <c r="X51" s="71">
        <f t="shared" si="39"/>
        <v>0</v>
      </c>
      <c r="Y51" s="71">
        <f t="shared" si="39"/>
        <v>0</v>
      </c>
      <c r="Z51" s="71">
        <f t="shared" si="39"/>
        <v>0</v>
      </c>
      <c r="AA51" s="71">
        <f t="shared" si="39"/>
        <v>1.5731234324642223E-2</v>
      </c>
      <c r="AB51" s="71">
        <f t="shared" si="39"/>
        <v>0</v>
      </c>
      <c r="AC51" s="71">
        <f t="shared" si="39"/>
        <v>0</v>
      </c>
      <c r="AD51" s="71">
        <f t="shared" si="39"/>
        <v>0</v>
      </c>
      <c r="AE51" s="71">
        <f t="shared" si="39"/>
        <v>0</v>
      </c>
      <c r="AF51" s="71">
        <f t="shared" si="39"/>
        <v>0</v>
      </c>
      <c r="AG51" s="71">
        <f t="shared" si="39"/>
        <v>0</v>
      </c>
      <c r="AH51" s="71">
        <f t="shared" si="40"/>
        <v>0</v>
      </c>
      <c r="AI51" s="71"/>
      <c r="AJ51" s="71"/>
      <c r="AK51" s="83">
        <f t="shared" si="41"/>
        <v>7386.7969338619814</v>
      </c>
      <c r="AL51" s="78">
        <f t="shared" si="42"/>
        <v>8.664107132364254E-3</v>
      </c>
      <c r="AM51" s="78">
        <f t="shared" si="43"/>
        <v>4.3935162744328592E-2</v>
      </c>
      <c r="AN51" s="78">
        <f t="shared" si="43"/>
        <v>3.4798258596623242E-2</v>
      </c>
      <c r="AO51" s="78">
        <f t="shared" si="43"/>
        <v>3.5855570136585871E-2</v>
      </c>
      <c r="AP51" s="78">
        <f t="shared" si="43"/>
        <v>3.5715671633015728E-2</v>
      </c>
      <c r="AQ51" s="78">
        <f t="shared" si="43"/>
        <v>3.5733872845334524E-2</v>
      </c>
      <c r="AR51" s="78">
        <f t="shared" si="43"/>
        <v>3.5731499578843022E-2</v>
      </c>
      <c r="AS51" s="79">
        <f t="shared" si="44"/>
        <v>3.5731499578843022E-2</v>
      </c>
      <c r="AT51" s="71"/>
      <c r="AU51" s="71"/>
    </row>
    <row r="52" spans="1:47">
      <c r="A52" s="143" t="s">
        <v>81</v>
      </c>
      <c r="B52" s="146">
        <f t="shared" si="45"/>
        <v>18</v>
      </c>
      <c r="C52" s="134">
        <v>1</v>
      </c>
      <c r="D52" s="134">
        <v>12</v>
      </c>
      <c r="E52" s="135">
        <v>1</v>
      </c>
      <c r="F52" s="136">
        <v>50</v>
      </c>
      <c r="G52" s="137">
        <f t="shared" si="33"/>
        <v>36.111111111111114</v>
      </c>
      <c r="H52" s="138">
        <f t="shared" si="34"/>
        <v>0.92149452510188878</v>
      </c>
      <c r="I52" s="138">
        <f t="shared" si="35"/>
        <v>0.92149452510188878</v>
      </c>
      <c r="J52" s="137">
        <f t="shared" si="36"/>
        <v>386.69432297386436</v>
      </c>
      <c r="K52" s="138">
        <f t="shared" si="37"/>
        <v>0.87355621394142857</v>
      </c>
      <c r="L52" s="138">
        <f t="shared" si="38"/>
        <v>4.6403318756863721</v>
      </c>
      <c r="M52" s="138">
        <f t="shared" si="46"/>
        <v>5.0333223616596747</v>
      </c>
      <c r="N52" s="138">
        <f t="shared" si="47"/>
        <v>52.752475372753366</v>
      </c>
      <c r="O52" s="42"/>
      <c r="P52" s="42"/>
      <c r="Q52" s="42"/>
      <c r="R52" s="42"/>
      <c r="S52" s="42"/>
      <c r="T52" s="42"/>
      <c r="U52" s="42"/>
      <c r="V52" s="42"/>
      <c r="X52" s="71">
        <f t="shared" si="39"/>
        <v>0</v>
      </c>
      <c r="Y52" s="71">
        <f t="shared" si="39"/>
        <v>0</v>
      </c>
      <c r="Z52" s="71">
        <f t="shared" si="39"/>
        <v>0</v>
      </c>
      <c r="AA52" s="71">
        <f t="shared" si="39"/>
        <v>0</v>
      </c>
      <c r="AB52" s="71">
        <f t="shared" si="39"/>
        <v>2.4580053632253473E-2</v>
      </c>
      <c r="AC52" s="71">
        <f t="shared" si="39"/>
        <v>0</v>
      </c>
      <c r="AD52" s="71">
        <f t="shared" si="39"/>
        <v>0</v>
      </c>
      <c r="AE52" s="71">
        <f t="shared" si="39"/>
        <v>0</v>
      </c>
      <c r="AF52" s="71">
        <f t="shared" si="39"/>
        <v>0</v>
      </c>
      <c r="AG52" s="71">
        <f t="shared" si="39"/>
        <v>0</v>
      </c>
      <c r="AH52" s="71">
        <f t="shared" si="40"/>
        <v>0</v>
      </c>
      <c r="AI52" s="71"/>
      <c r="AJ52" s="71"/>
      <c r="AK52" s="83">
        <f t="shared" si="41"/>
        <v>7187.1537734873309</v>
      </c>
      <c r="AL52" s="78">
        <f t="shared" si="42"/>
        <v>8.9047767749299307E-3</v>
      </c>
      <c r="AM52" s="78">
        <f t="shared" si="43"/>
        <v>4.3767877555833397E-2</v>
      </c>
      <c r="AN52" s="78">
        <f t="shared" si="43"/>
        <v>3.4553322203006484E-2</v>
      </c>
      <c r="AO52" s="78">
        <f t="shared" si="43"/>
        <v>3.5668830802200797E-2</v>
      </c>
      <c r="AP52" s="78">
        <f t="shared" si="43"/>
        <v>3.5514435328074981E-2</v>
      </c>
      <c r="AQ52" s="78">
        <f t="shared" si="43"/>
        <v>3.5535431397806148E-2</v>
      </c>
      <c r="AR52" s="78">
        <f t="shared" si="43"/>
        <v>3.553256926401456E-2</v>
      </c>
      <c r="AS52" s="79">
        <f t="shared" si="44"/>
        <v>3.553256926401456E-2</v>
      </c>
      <c r="AT52" s="71"/>
      <c r="AU52" s="71"/>
    </row>
    <row r="53" spans="1:47">
      <c r="A53" s="143" t="s">
        <v>82</v>
      </c>
      <c r="B53" s="146">
        <f t="shared" si="45"/>
        <v>21.7</v>
      </c>
      <c r="C53" s="134">
        <v>1</v>
      </c>
      <c r="D53" s="134">
        <v>12</v>
      </c>
      <c r="E53" s="135">
        <v>1</v>
      </c>
      <c r="F53" s="136">
        <v>50</v>
      </c>
      <c r="G53" s="137">
        <f t="shared" si="33"/>
        <v>36.111111111111114</v>
      </c>
      <c r="H53" s="138">
        <f t="shared" si="34"/>
        <v>1.1109128441506102</v>
      </c>
      <c r="I53" s="138">
        <f t="shared" si="35"/>
        <v>1.1109128441506102</v>
      </c>
      <c r="J53" s="137">
        <f t="shared" si="36"/>
        <v>537.89865787392466</v>
      </c>
      <c r="K53" s="138">
        <f t="shared" si="37"/>
        <v>1.0531205468071667</v>
      </c>
      <c r="L53" s="138">
        <f t="shared" si="38"/>
        <v>6.4547838944870968</v>
      </c>
      <c r="M53" s="138">
        <f t="shared" si="46"/>
        <v>7.0259421967709494</v>
      </c>
      <c r="N53" s="138">
        <f t="shared" si="47"/>
        <v>59.778417569524315</v>
      </c>
      <c r="O53" s="42"/>
      <c r="P53" s="42"/>
      <c r="Q53" s="42"/>
      <c r="R53" s="42"/>
      <c r="S53" s="42"/>
      <c r="T53" s="42"/>
      <c r="U53" s="42"/>
      <c r="V53" s="42"/>
      <c r="X53" s="71">
        <f t="shared" si="39"/>
        <v>0</v>
      </c>
      <c r="Y53" s="71">
        <f t="shared" si="39"/>
        <v>0</v>
      </c>
      <c r="Z53" s="71">
        <f t="shared" si="39"/>
        <v>0</v>
      </c>
      <c r="AA53" s="71">
        <f t="shared" si="39"/>
        <v>0</v>
      </c>
      <c r="AB53" s="71">
        <f t="shared" si="39"/>
        <v>2.4580053632253473E-2</v>
      </c>
      <c r="AC53" s="71">
        <f t="shared" si="39"/>
        <v>0</v>
      </c>
      <c r="AD53" s="71">
        <f t="shared" si="39"/>
        <v>0</v>
      </c>
      <c r="AE53" s="71">
        <f t="shared" si="39"/>
        <v>0</v>
      </c>
      <c r="AF53" s="71">
        <f t="shared" si="39"/>
        <v>0</v>
      </c>
      <c r="AG53" s="71">
        <f t="shared" si="39"/>
        <v>0</v>
      </c>
      <c r="AH53" s="71">
        <f t="shared" si="40"/>
        <v>0</v>
      </c>
      <c r="AI53" s="71"/>
      <c r="AJ53" s="71"/>
      <c r="AK53" s="83">
        <f t="shared" si="41"/>
        <v>8664.5131602597266</v>
      </c>
      <c r="AL53" s="78">
        <f t="shared" si="42"/>
        <v>7.3864507810478689E-3</v>
      </c>
      <c r="AM53" s="78">
        <f t="shared" si="43"/>
        <v>4.2453574953947033E-2</v>
      </c>
      <c r="AN53" s="78">
        <f t="shared" si="43"/>
        <v>3.3063079361446722E-2</v>
      </c>
      <c r="AO53" s="78">
        <f t="shared" si="43"/>
        <v>3.4133176819706422E-2</v>
      </c>
      <c r="AP53" s="78">
        <f t="shared" si="43"/>
        <v>3.3992470522521932E-2</v>
      </c>
      <c r="AQ53" s="78">
        <f t="shared" si="43"/>
        <v>3.4010644685542907E-2</v>
      </c>
      <c r="AR53" s="78">
        <f t="shared" si="43"/>
        <v>3.4008291787640844E-2</v>
      </c>
      <c r="AS53" s="79">
        <f t="shared" si="44"/>
        <v>3.4008291787640844E-2</v>
      </c>
      <c r="AT53" s="71"/>
      <c r="AU53" s="71"/>
    </row>
    <row r="54" spans="1:47">
      <c r="A54" s="143" t="s">
        <v>83</v>
      </c>
      <c r="B54" s="146">
        <f t="shared" si="45"/>
        <v>25.099999999999998</v>
      </c>
      <c r="C54" s="134">
        <v>1</v>
      </c>
      <c r="D54" s="134">
        <v>12</v>
      </c>
      <c r="E54" s="135">
        <v>1</v>
      </c>
      <c r="F54" s="136">
        <v>50</v>
      </c>
      <c r="G54" s="137">
        <f t="shared" si="33"/>
        <v>36.111111111111114</v>
      </c>
      <c r="H54" s="138">
        <f t="shared" si="34"/>
        <v>1.2849729211143004</v>
      </c>
      <c r="I54" s="138">
        <f t="shared" si="35"/>
        <v>1.2849729211143004</v>
      </c>
      <c r="J54" s="137">
        <f t="shared" si="36"/>
        <v>696.47897860633975</v>
      </c>
      <c r="K54" s="138">
        <f t="shared" si="37"/>
        <v>1.2181256094405477</v>
      </c>
      <c r="L54" s="138">
        <f t="shared" si="38"/>
        <v>8.3577477432760769</v>
      </c>
      <c r="M54" s="138">
        <f t="shared" si="46"/>
        <v>9.1219080397823742</v>
      </c>
      <c r="N54" s="138">
        <f t="shared" si="47"/>
        <v>68.900325609306691</v>
      </c>
      <c r="O54" s="42"/>
      <c r="P54" s="42"/>
      <c r="Q54" s="42"/>
      <c r="R54" s="42"/>
      <c r="S54" s="42"/>
      <c r="T54" s="42"/>
      <c r="U54" s="42"/>
      <c r="V54" s="42"/>
      <c r="X54" s="71">
        <f t="shared" si="39"/>
        <v>0</v>
      </c>
      <c r="Y54" s="71">
        <f t="shared" si="39"/>
        <v>0</v>
      </c>
      <c r="Z54" s="71">
        <f t="shared" si="39"/>
        <v>0</v>
      </c>
      <c r="AA54" s="71">
        <f t="shared" si="39"/>
        <v>0</v>
      </c>
      <c r="AB54" s="71">
        <f t="shared" si="39"/>
        <v>2.4580053632253473E-2</v>
      </c>
      <c r="AC54" s="71">
        <f t="shared" si="39"/>
        <v>0</v>
      </c>
      <c r="AD54" s="71">
        <f t="shared" si="39"/>
        <v>0</v>
      </c>
      <c r="AE54" s="71">
        <f t="shared" si="39"/>
        <v>0</v>
      </c>
      <c r="AF54" s="71">
        <f t="shared" si="39"/>
        <v>0</v>
      </c>
      <c r="AG54" s="71">
        <f t="shared" si="39"/>
        <v>0</v>
      </c>
      <c r="AH54" s="71">
        <f t="shared" si="40"/>
        <v>0</v>
      </c>
      <c r="AI54" s="71"/>
      <c r="AJ54" s="71"/>
      <c r="AK54" s="83">
        <f t="shared" si="41"/>
        <v>10022.086650807336</v>
      </c>
      <c r="AL54" s="78">
        <f t="shared" si="42"/>
        <v>6.3858956951688738E-3</v>
      </c>
      <c r="AM54" s="78">
        <f t="shared" si="43"/>
        <v>4.1478720924504539E-2</v>
      </c>
      <c r="AN54" s="78">
        <f t="shared" si="43"/>
        <v>3.1999940946917486E-2</v>
      </c>
      <c r="AO54" s="78">
        <f t="shared" si="43"/>
        <v>3.3028318679587582E-2</v>
      </c>
      <c r="AP54" s="78">
        <f t="shared" si="43"/>
        <v>3.2898712761797642E-2</v>
      </c>
      <c r="AQ54" s="78">
        <f t="shared" si="43"/>
        <v>3.2914757763893875E-2</v>
      </c>
      <c r="AR54" s="78">
        <f t="shared" si="43"/>
        <v>3.2912766991420712E-2</v>
      </c>
      <c r="AS54" s="79">
        <f t="shared" si="44"/>
        <v>3.2912766991420712E-2</v>
      </c>
      <c r="AT54" s="71"/>
      <c r="AU54" s="71"/>
    </row>
    <row r="55" spans="1:47">
      <c r="A55" s="143" t="s">
        <v>84</v>
      </c>
      <c r="B55" s="146">
        <f t="shared" si="45"/>
        <v>28.299999999999997</v>
      </c>
      <c r="C55" s="134">
        <v>1</v>
      </c>
      <c r="D55" s="134">
        <v>12</v>
      </c>
      <c r="E55" s="135">
        <v>1</v>
      </c>
      <c r="F55" s="136">
        <v>63</v>
      </c>
      <c r="G55" s="137">
        <f t="shared" si="33"/>
        <v>45.5</v>
      </c>
      <c r="H55" s="138">
        <f t="shared" si="34"/>
        <v>1.4487941700213027</v>
      </c>
      <c r="I55" s="138">
        <f t="shared" si="35"/>
        <v>1.4487941700213027</v>
      </c>
      <c r="J55" s="137">
        <f t="shared" si="36"/>
        <v>282.5099812984912</v>
      </c>
      <c r="K55" s="138">
        <f t="shared" si="37"/>
        <v>0.86509479208807261</v>
      </c>
      <c r="L55" s="138">
        <f t="shared" si="38"/>
        <v>3.3901197755818946</v>
      </c>
      <c r="M55" s="138">
        <f t="shared" si="46"/>
        <v>3.7755339803499908</v>
      </c>
      <c r="N55" s="138">
        <f t="shared" si="47"/>
        <v>72.675859589656682</v>
      </c>
      <c r="O55" s="42"/>
      <c r="P55" s="42"/>
      <c r="Q55" s="42"/>
      <c r="R55" s="42"/>
      <c r="S55" s="42"/>
      <c r="T55" s="42"/>
      <c r="U55" s="42"/>
      <c r="V55" s="42"/>
      <c r="X55" s="71">
        <f t="shared" si="39"/>
        <v>0</v>
      </c>
      <c r="Y55" s="71">
        <f t="shared" si="39"/>
        <v>0</v>
      </c>
      <c r="Z55" s="71">
        <f t="shared" si="39"/>
        <v>0</v>
      </c>
      <c r="AA55" s="71">
        <f t="shared" si="39"/>
        <v>0</v>
      </c>
      <c r="AB55" s="71">
        <f t="shared" si="39"/>
        <v>0</v>
      </c>
      <c r="AC55" s="71">
        <f t="shared" si="39"/>
        <v>3.9023293146565614E-2</v>
      </c>
      <c r="AD55" s="71">
        <f t="shared" si="39"/>
        <v>0</v>
      </c>
      <c r="AE55" s="71">
        <f t="shared" si="39"/>
        <v>0</v>
      </c>
      <c r="AF55" s="71">
        <f t="shared" si="39"/>
        <v>0</v>
      </c>
      <c r="AG55" s="71">
        <f t="shared" si="39"/>
        <v>0</v>
      </c>
      <c r="AH55" s="71">
        <f t="shared" si="40"/>
        <v>0</v>
      </c>
      <c r="AI55" s="71"/>
      <c r="AJ55" s="71"/>
      <c r="AK55" s="83">
        <f t="shared" si="41"/>
        <v>8968.0975215913368</v>
      </c>
      <c r="AL55" s="78">
        <f t="shared" si="42"/>
        <v>7.1364076768696393E-3</v>
      </c>
      <c r="AM55" s="78">
        <f t="shared" si="43"/>
        <v>4.1902810031165826E-2</v>
      </c>
      <c r="AN55" s="78">
        <f t="shared" si="43"/>
        <v>3.2371807061387918E-2</v>
      </c>
      <c r="AO55" s="78">
        <f t="shared" si="43"/>
        <v>3.3484777474530131E-2</v>
      </c>
      <c r="AP55" s="78">
        <f t="shared" si="43"/>
        <v>3.3334363579070561E-2</v>
      </c>
      <c r="AQ55" s="78">
        <f t="shared" si="43"/>
        <v>3.3354314579003418E-2</v>
      </c>
      <c r="AR55" s="78">
        <f t="shared" si="43"/>
        <v>3.3351661641053743E-2</v>
      </c>
      <c r="AS55" s="79">
        <f t="shared" si="44"/>
        <v>3.3351661641053743E-2</v>
      </c>
      <c r="AT55" s="71"/>
      <c r="AU55" s="71"/>
    </row>
    <row r="56" spans="1:47">
      <c r="A56" s="143" t="s">
        <v>108</v>
      </c>
      <c r="B56" s="146">
        <f t="shared" si="45"/>
        <v>31.499999999999996</v>
      </c>
      <c r="C56" s="134">
        <v>1</v>
      </c>
      <c r="D56" s="134">
        <v>12</v>
      </c>
      <c r="E56" s="135">
        <v>1</v>
      </c>
      <c r="F56" s="136">
        <v>75</v>
      </c>
      <c r="G56" s="137">
        <f t="shared" si="33"/>
        <v>54.166666666666671</v>
      </c>
      <c r="H56" s="138">
        <f t="shared" si="34"/>
        <v>1.6126154189283053</v>
      </c>
      <c r="I56" s="138">
        <f t="shared" si="35"/>
        <v>1.6126154189283053</v>
      </c>
      <c r="J56" s="137">
        <f t="shared" si="36"/>
        <v>147.68697894556922</v>
      </c>
      <c r="K56" s="138">
        <f t="shared" si="37"/>
        <v>0.67943261084333351</v>
      </c>
      <c r="L56" s="138">
        <f t="shared" si="38"/>
        <v>1.7722437473468309</v>
      </c>
      <c r="M56" s="138">
        <f t="shared" si="46"/>
        <v>2.0099787326887051</v>
      </c>
      <c r="N56" s="138">
        <f t="shared" si="47"/>
        <v>74.68583832234539</v>
      </c>
      <c r="O56" s="42"/>
      <c r="P56" s="42"/>
      <c r="Q56" s="42"/>
      <c r="R56" s="42"/>
      <c r="S56" s="42"/>
      <c r="T56" s="42"/>
      <c r="U56" s="42"/>
      <c r="V56" s="42"/>
      <c r="X56" s="71">
        <f t="shared" si="39"/>
        <v>0</v>
      </c>
      <c r="Y56" s="71">
        <f t="shared" si="39"/>
        <v>0</v>
      </c>
      <c r="Z56" s="71">
        <f t="shared" si="39"/>
        <v>0</v>
      </c>
      <c r="AA56" s="71">
        <f t="shared" si="39"/>
        <v>0</v>
      </c>
      <c r="AB56" s="71">
        <f t="shared" si="39"/>
        <v>0</v>
      </c>
      <c r="AC56" s="71">
        <f t="shared" si="39"/>
        <v>0</v>
      </c>
      <c r="AD56" s="71">
        <f t="shared" si="39"/>
        <v>5.5305120672570332E-2</v>
      </c>
      <c r="AE56" s="71">
        <f t="shared" si="39"/>
        <v>0</v>
      </c>
      <c r="AF56" s="71">
        <f t="shared" si="39"/>
        <v>0</v>
      </c>
      <c r="AG56" s="71">
        <f t="shared" si="39"/>
        <v>0</v>
      </c>
      <c r="AH56" s="71">
        <f t="shared" si="40"/>
        <v>0</v>
      </c>
      <c r="AI56" s="71"/>
      <c r="AJ56" s="71"/>
      <c r="AK56" s="83">
        <f t="shared" si="41"/>
        <v>8385.012735735223</v>
      </c>
      <c r="AL56" s="78">
        <f t="shared" si="42"/>
        <v>7.632665807082795E-3</v>
      </c>
      <c r="AM56" s="78">
        <f t="shared" si="43"/>
        <v>4.2173590888475859E-2</v>
      </c>
      <c r="AN56" s="78">
        <f t="shared" si="43"/>
        <v>3.2631487329941762E-2</v>
      </c>
      <c r="AO56" s="78">
        <f t="shared" si="43"/>
        <v>3.3793683043019773E-2</v>
      </c>
      <c r="AP56" s="78">
        <f t="shared" si="43"/>
        <v>3.3630280506109042E-2</v>
      </c>
      <c r="AQ56" s="78">
        <f t="shared" si="43"/>
        <v>3.3652818792994511E-2</v>
      </c>
      <c r="AR56" s="78">
        <f t="shared" si="43"/>
        <v>3.3649701780525475E-2</v>
      </c>
      <c r="AS56" s="79">
        <f t="shared" si="44"/>
        <v>3.3649701780525475E-2</v>
      </c>
      <c r="AT56" s="71"/>
      <c r="AU56" s="71"/>
    </row>
    <row r="57" spans="1:47">
      <c r="A57" s="143" t="s">
        <v>111</v>
      </c>
      <c r="B57" s="146">
        <f t="shared" si="45"/>
        <v>36.449999999999996</v>
      </c>
      <c r="C57" s="134">
        <v>1</v>
      </c>
      <c r="D57" s="134">
        <v>12</v>
      </c>
      <c r="E57" s="135">
        <v>1</v>
      </c>
      <c r="F57" s="136">
        <v>75</v>
      </c>
      <c r="G57" s="137">
        <f t="shared" si="33"/>
        <v>54.166666666666671</v>
      </c>
      <c r="H57" s="138">
        <f t="shared" si="34"/>
        <v>1.8660264133313245</v>
      </c>
      <c r="I57" s="138">
        <f t="shared" si="35"/>
        <v>1.8660264133313245</v>
      </c>
      <c r="J57" s="137">
        <f t="shared" si="36"/>
        <v>190.9653084858235</v>
      </c>
      <c r="K57" s="138">
        <f t="shared" si="37"/>
        <v>0.7862005925472858</v>
      </c>
      <c r="L57" s="138">
        <f>J57*D57/1000</f>
        <v>2.2915837018298819</v>
      </c>
      <c r="M57" s="138">
        <f t="shared" si="46"/>
        <v>2.6099059954682566</v>
      </c>
      <c r="N57" s="138">
        <f t="shared" si="47"/>
        <v>77.295744317813643</v>
      </c>
      <c r="O57" s="42"/>
      <c r="P57" s="42"/>
      <c r="Q57" s="42"/>
      <c r="R57" s="42"/>
      <c r="S57" s="42"/>
      <c r="T57" s="42"/>
      <c r="U57" s="42"/>
      <c r="V57" s="42"/>
      <c r="X57" s="71">
        <f t="shared" si="39"/>
        <v>0</v>
      </c>
      <c r="Y57" s="71">
        <f t="shared" si="39"/>
        <v>0</v>
      </c>
      <c r="Z57" s="71">
        <f t="shared" si="39"/>
        <v>0</v>
      </c>
      <c r="AA57" s="71">
        <f t="shared" si="39"/>
        <v>0</v>
      </c>
      <c r="AB57" s="71">
        <f t="shared" si="39"/>
        <v>0</v>
      </c>
      <c r="AC57" s="71">
        <f t="shared" si="39"/>
        <v>0</v>
      </c>
      <c r="AD57" s="71">
        <f t="shared" si="39"/>
        <v>5.5305120672570332E-2</v>
      </c>
      <c r="AE57" s="71">
        <f t="shared" si="39"/>
        <v>0</v>
      </c>
      <c r="AF57" s="71">
        <f t="shared" si="39"/>
        <v>0</v>
      </c>
      <c r="AG57" s="71">
        <f t="shared" si="39"/>
        <v>0</v>
      </c>
      <c r="AH57" s="71">
        <f t="shared" si="40"/>
        <v>0</v>
      </c>
      <c r="AI57" s="71"/>
      <c r="AJ57" s="71"/>
      <c r="AK57" s="83">
        <f t="shared" si="41"/>
        <v>9702.6575942078962</v>
      </c>
      <c r="AL57" s="78">
        <f t="shared" si="42"/>
        <v>6.596130944392542E-3</v>
      </c>
      <c r="AM57" s="78">
        <f t="shared" si="43"/>
        <v>4.1170780453727351E-2</v>
      </c>
      <c r="AN57" s="78">
        <f t="shared" si="43"/>
        <v>3.1502076887595376E-2</v>
      </c>
      <c r="AO57" s="78">
        <f t="shared" si="43"/>
        <v>3.2630756604204933E-2</v>
      </c>
      <c r="AP57" s="78">
        <f t="shared" si="43"/>
        <v>3.247754930814311E-2</v>
      </c>
      <c r="AQ57" s="78">
        <f t="shared" si="43"/>
        <v>3.2497946576175905E-2</v>
      </c>
      <c r="AR57" s="78">
        <f t="shared" si="43"/>
        <v>3.2495223917303952E-2</v>
      </c>
      <c r="AS57" s="79">
        <f>IF((AK57&lt;2300),AL57,AR57)</f>
        <v>3.2495223917303952E-2</v>
      </c>
      <c r="AT57" s="71"/>
      <c r="AU57" s="71"/>
    </row>
    <row r="58" spans="1:47">
      <c r="A58" s="147"/>
      <c r="B58" s="147"/>
      <c r="C58" s="147"/>
      <c r="D58" s="147"/>
      <c r="E58" s="147"/>
      <c r="F58" s="147"/>
      <c r="G58" s="147"/>
      <c r="H58" s="147"/>
      <c r="I58" s="147"/>
      <c r="J58" s="148"/>
      <c r="K58" s="148"/>
      <c r="L58" s="148"/>
      <c r="M58" s="149"/>
      <c r="N58" s="150"/>
      <c r="O58" s="70"/>
      <c r="P58" s="70"/>
      <c r="Q58" s="70"/>
      <c r="R58" s="70"/>
      <c r="S58" s="70"/>
      <c r="T58" s="70"/>
      <c r="U58" s="70"/>
      <c r="V58" s="70"/>
      <c r="X58" s="76"/>
      <c r="Y58" s="76"/>
      <c r="Z58" s="76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6"/>
      <c r="AL58" s="76"/>
      <c r="AM58" s="76"/>
      <c r="AN58" s="76"/>
      <c r="AO58" s="76"/>
      <c r="AP58" s="76"/>
      <c r="AQ58" s="76"/>
      <c r="AR58" s="76"/>
      <c r="AS58" s="76"/>
      <c r="AT58" s="71"/>
      <c r="AU58" s="71"/>
    </row>
    <row r="59" spans="1:47">
      <c r="A59" s="143" t="s">
        <v>85</v>
      </c>
      <c r="B59" s="146">
        <v>60</v>
      </c>
      <c r="C59" s="134">
        <v>1</v>
      </c>
      <c r="D59" s="134">
        <v>12</v>
      </c>
      <c r="E59" s="135">
        <v>8.5</v>
      </c>
      <c r="F59" s="136">
        <v>75</v>
      </c>
      <c r="G59" s="137">
        <f t="shared" si="33"/>
        <v>54.166666666666671</v>
      </c>
      <c r="H59" s="138">
        <f>ABS(B59/$I$6/($B$4-$B$3))</f>
        <v>3.0716484170062959</v>
      </c>
      <c r="I59" s="138">
        <f>H59*C59</f>
        <v>3.0716484170062959</v>
      </c>
      <c r="J59" s="137">
        <f>AS59/(G59/1000)*$I$5*K59*K59/2</f>
        <v>463.16682399526752</v>
      </c>
      <c r="K59" s="138">
        <f>I59/$I$5/(PI()*G59*G59/4)*1000000</f>
        <v>1.2941573539873019</v>
      </c>
      <c r="L59" s="138">
        <f t="shared" ref="L59" si="48">J59*D59/1000</f>
        <v>5.5580018879432096</v>
      </c>
      <c r="M59" s="138">
        <f t="shared" ref="M59" si="49">(1+$B$6)*L59+E59*$I$5*K59*K59/2000</f>
        <v>12.889511639982871</v>
      </c>
      <c r="N59" s="138">
        <f>MAX(N58,R44)+M59</f>
        <v>12.889511639982871</v>
      </c>
      <c r="O59" s="42"/>
      <c r="P59" s="42"/>
      <c r="Q59" s="42"/>
      <c r="R59" s="42"/>
      <c r="S59" s="42"/>
      <c r="T59" s="42"/>
      <c r="U59" s="42"/>
      <c r="V59" s="42"/>
      <c r="X59" s="71">
        <f t="shared" ref="X59:AG59" si="50">IF($F59=X$8,PI()*$G59^2/4/10^6*$D59,0)</f>
        <v>0</v>
      </c>
      <c r="Y59" s="71">
        <f t="shared" si="50"/>
        <v>0</v>
      </c>
      <c r="Z59" s="71">
        <f t="shared" si="50"/>
        <v>0</v>
      </c>
      <c r="AA59" s="71">
        <f t="shared" si="50"/>
        <v>0</v>
      </c>
      <c r="AB59" s="71">
        <f t="shared" si="50"/>
        <v>0</v>
      </c>
      <c r="AC59" s="71">
        <f t="shared" si="50"/>
        <v>0</v>
      </c>
      <c r="AD59" s="71">
        <f t="shared" si="50"/>
        <v>2.7652560336285166E-2</v>
      </c>
      <c r="AE59" s="71">
        <f t="shared" si="50"/>
        <v>0</v>
      </c>
      <c r="AF59" s="71">
        <f t="shared" si="50"/>
        <v>0</v>
      </c>
      <c r="AG59" s="71">
        <f t="shared" si="50"/>
        <v>0</v>
      </c>
      <c r="AH59" s="71">
        <f t="shared" si="40"/>
        <v>0</v>
      </c>
      <c r="AI59" s="71"/>
      <c r="AJ59" s="71"/>
      <c r="AK59" s="83">
        <f>K59*G59/1000/$I$4</f>
        <v>15971.452829971851</v>
      </c>
      <c r="AL59" s="78">
        <f t="shared" ref="AL59" si="51">64/AK59</f>
        <v>4.007149548718468E-3</v>
      </c>
      <c r="AM59" s="78">
        <f t="shared" ref="AM59:AR59" si="52">(1/(-2*LOG(2.51/$AK59/AL59^0.5+$B$5/$G59/3.71)))^2</f>
        <v>3.8039639584948187E-2</v>
      </c>
      <c r="AN59" s="78">
        <f t="shared" si="52"/>
        <v>2.8210142566270906E-2</v>
      </c>
      <c r="AO59" s="78">
        <f t="shared" si="52"/>
        <v>2.9191194700834679E-2</v>
      </c>
      <c r="AP59" s="78">
        <f t="shared" si="52"/>
        <v>2.9074769584601437E-2</v>
      </c>
      <c r="AQ59" s="78">
        <f t="shared" si="52"/>
        <v>2.9088322162759667E-2</v>
      </c>
      <c r="AR59" s="78">
        <f t="shared" si="52"/>
        <v>2.9086740988806654E-2</v>
      </c>
      <c r="AS59" s="79">
        <f t="shared" ref="AS59" si="53">IF((AK59&lt;2300),AL59,AR59)</f>
        <v>2.9086740988806654E-2</v>
      </c>
      <c r="AT59" s="71"/>
      <c r="AU59" s="71"/>
    </row>
    <row r="60" spans="1:47">
      <c r="A60" s="84"/>
      <c r="B60" s="85"/>
      <c r="C60" s="68"/>
      <c r="D60" s="68"/>
      <c r="E60" s="35"/>
      <c r="F60" s="69"/>
      <c r="G60" s="34"/>
      <c r="H60" s="35"/>
      <c r="I60" s="35"/>
      <c r="J60" s="34"/>
      <c r="K60" s="35"/>
      <c r="L60" s="35"/>
      <c r="M60" s="65" t="s">
        <v>149</v>
      </c>
      <c r="N60" s="135">
        <v>40</v>
      </c>
      <c r="O60" s="42"/>
      <c r="P60" s="42"/>
      <c r="Q60" s="42"/>
      <c r="R60" s="42"/>
      <c r="S60" s="42"/>
      <c r="T60" s="42"/>
      <c r="U60" s="42"/>
      <c r="V60" s="42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 t="s">
        <v>134</v>
      </c>
      <c r="AJ60" s="71"/>
      <c r="AK60" s="86"/>
      <c r="AL60" s="80"/>
      <c r="AM60" s="80"/>
      <c r="AN60" s="80"/>
      <c r="AO60" s="80"/>
      <c r="AP60" s="80"/>
      <c r="AQ60" s="80"/>
      <c r="AR60" s="80"/>
      <c r="AS60" s="81"/>
      <c r="AT60" s="71"/>
      <c r="AU60" s="71"/>
    </row>
    <row r="61" spans="1:47">
      <c r="A61" s="84"/>
      <c r="B61" s="85"/>
      <c r="C61" s="68"/>
      <c r="D61" s="68"/>
      <c r="E61" s="35"/>
      <c r="F61" s="69"/>
      <c r="G61" s="34"/>
      <c r="H61" s="35"/>
      <c r="I61" s="35"/>
      <c r="J61" s="34"/>
      <c r="K61" s="35"/>
      <c r="L61" s="35"/>
      <c r="M61" s="35"/>
      <c r="N61" s="35"/>
      <c r="O61" s="42"/>
      <c r="P61" s="42"/>
      <c r="Q61" s="42"/>
      <c r="R61" s="42"/>
      <c r="S61" s="42"/>
      <c r="T61" s="42"/>
      <c r="U61" s="42"/>
      <c r="V61" s="42"/>
      <c r="X61" s="71">
        <f>SUM(X9:X59)</f>
        <v>0</v>
      </c>
      <c r="Y61" s="71">
        <f t="shared" ref="Y61:AH61" si="54">SUM(Y9:Y59)</f>
        <v>1.0753773464110893E-2</v>
      </c>
      <c r="Z61" s="71">
        <f t="shared" si="54"/>
        <v>5.7890942314683384E-2</v>
      </c>
      <c r="AA61" s="71">
        <f t="shared" si="54"/>
        <v>3.6706213424165191E-2</v>
      </c>
      <c r="AB61" s="71">
        <f t="shared" si="54"/>
        <v>0.10548939683842116</v>
      </c>
      <c r="AC61" s="71">
        <f t="shared" si="54"/>
        <v>7.8046586293131229E-2</v>
      </c>
      <c r="AD61" s="71">
        <f t="shared" si="54"/>
        <v>0.29956940364308926</v>
      </c>
      <c r="AE61" s="71">
        <f t="shared" si="54"/>
        <v>0</v>
      </c>
      <c r="AF61" s="71">
        <f t="shared" si="54"/>
        <v>0</v>
      </c>
      <c r="AG61" s="71">
        <f t="shared" si="54"/>
        <v>0</v>
      </c>
      <c r="AH61" s="71">
        <f t="shared" si="54"/>
        <v>0</v>
      </c>
      <c r="AI61" s="115">
        <f>SUM(X61:AH61)</f>
        <v>0.58845631597760106</v>
      </c>
      <c r="AJ61" s="71"/>
      <c r="AK61" s="86"/>
      <c r="AL61" s="80"/>
      <c r="AM61" s="80"/>
      <c r="AN61" s="80"/>
      <c r="AO61" s="80"/>
      <c r="AP61" s="80"/>
      <c r="AQ61" s="80"/>
      <c r="AR61" s="80"/>
      <c r="AS61" s="81"/>
      <c r="AT61" s="71"/>
      <c r="AU61" s="71"/>
    </row>
    <row r="62" spans="1:47">
      <c r="A62" s="84"/>
      <c r="B62" s="151"/>
      <c r="C62" s="152"/>
      <c r="D62" s="152"/>
      <c r="E62" s="153"/>
      <c r="F62" s="154"/>
      <c r="G62" s="155"/>
      <c r="H62" s="35"/>
      <c r="I62" s="35"/>
      <c r="J62" s="34"/>
      <c r="K62" s="35"/>
      <c r="L62" s="35"/>
      <c r="M62" s="35"/>
      <c r="N62" s="35"/>
      <c r="O62" s="42"/>
      <c r="P62" s="42"/>
      <c r="Q62" s="42"/>
      <c r="R62" s="42"/>
      <c r="S62" s="42"/>
      <c r="T62" s="42"/>
      <c r="U62" s="42"/>
      <c r="V62" s="42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86"/>
      <c r="AL62" s="80"/>
      <c r="AM62" s="80"/>
      <c r="AN62" s="80"/>
      <c r="AO62" s="80"/>
      <c r="AP62" s="80"/>
      <c r="AQ62" s="80"/>
      <c r="AR62" s="80"/>
      <c r="AS62" s="81"/>
      <c r="AT62" s="71"/>
      <c r="AU62" s="71"/>
    </row>
    <row r="63" spans="1:47">
      <c r="A63" s="8"/>
      <c r="B63" s="147"/>
      <c r="C63" s="147"/>
      <c r="D63" s="147"/>
      <c r="E63" s="147"/>
      <c r="F63" s="147"/>
      <c r="G63" s="147"/>
      <c r="H63" s="8"/>
      <c r="I63" s="8"/>
      <c r="J63" s="9"/>
      <c r="K63" s="9"/>
      <c r="L63" s="9"/>
      <c r="M63" s="70"/>
      <c r="N63" s="42"/>
      <c r="O63" s="70"/>
      <c r="P63" s="70"/>
      <c r="Q63" s="70"/>
      <c r="R63" s="70"/>
      <c r="S63" s="70"/>
      <c r="T63" s="70"/>
      <c r="U63" s="70"/>
      <c r="V63" s="70"/>
      <c r="X63" s="76"/>
      <c r="Y63" s="76"/>
      <c r="Z63" s="76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6"/>
      <c r="AL63" s="76"/>
      <c r="AM63" s="76"/>
      <c r="AN63" s="76"/>
      <c r="AO63" s="76"/>
      <c r="AP63" s="76"/>
      <c r="AQ63" s="76"/>
      <c r="AR63" s="76"/>
      <c r="AS63" s="76"/>
      <c r="AT63" s="71"/>
      <c r="AU63" s="71"/>
    </row>
    <row r="64" spans="1:47">
      <c r="B64" s="156" t="s">
        <v>109</v>
      </c>
      <c r="C64" s="156" t="s">
        <v>112</v>
      </c>
      <c r="D64" s="143" t="s">
        <v>153</v>
      </c>
      <c r="E64" s="117"/>
      <c r="F64" s="156" t="s">
        <v>104</v>
      </c>
      <c r="G64" s="117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</row>
    <row r="65" spans="2:47">
      <c r="B65" s="143">
        <v>16</v>
      </c>
      <c r="C65" s="143">
        <v>10</v>
      </c>
      <c r="D65" s="163">
        <f>B65-2*B65/7.2</f>
        <v>11.555555555555555</v>
      </c>
      <c r="E65" s="117"/>
      <c r="F65" s="143">
        <v>0.25</v>
      </c>
      <c r="G65" s="117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</row>
    <row r="66" spans="2:47">
      <c r="B66" s="143">
        <v>20</v>
      </c>
      <c r="C66" s="143">
        <v>15</v>
      </c>
      <c r="D66" s="163">
        <f t="shared" ref="D66:D78" si="55">B66-2*B66/7.2</f>
        <v>14.444444444444445</v>
      </c>
      <c r="E66" s="117"/>
      <c r="F66" s="143">
        <v>0.4</v>
      </c>
      <c r="G66" s="117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</row>
    <row r="67" spans="2:47">
      <c r="B67" s="143">
        <v>25</v>
      </c>
      <c r="C67" s="143">
        <v>20</v>
      </c>
      <c r="D67" s="163">
        <f t="shared" si="55"/>
        <v>18.055555555555557</v>
      </c>
      <c r="E67" s="117"/>
      <c r="F67" s="143">
        <v>0.63</v>
      </c>
      <c r="G67" s="117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</row>
    <row r="68" spans="2:47">
      <c r="B68" s="143">
        <v>32</v>
      </c>
      <c r="C68" s="143">
        <v>25</v>
      </c>
      <c r="D68" s="163">
        <f t="shared" si="55"/>
        <v>23.111111111111111</v>
      </c>
      <c r="E68" s="117"/>
      <c r="F68" s="143">
        <v>1</v>
      </c>
      <c r="G68" s="117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</row>
    <row r="69" spans="2:47">
      <c r="B69" s="143">
        <v>40</v>
      </c>
      <c r="C69" s="143">
        <v>32</v>
      </c>
      <c r="D69" s="163">
        <f t="shared" si="55"/>
        <v>28.888888888888889</v>
      </c>
      <c r="E69" s="117"/>
      <c r="F69" s="143">
        <v>1.6</v>
      </c>
      <c r="G69" s="117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</row>
    <row r="70" spans="2:47">
      <c r="B70" s="143">
        <v>50</v>
      </c>
      <c r="C70" s="143">
        <v>40</v>
      </c>
      <c r="D70" s="163">
        <f t="shared" si="55"/>
        <v>36.111111111111114</v>
      </c>
      <c r="E70" s="117"/>
      <c r="F70" s="143">
        <v>2.5</v>
      </c>
      <c r="G70" s="117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</row>
    <row r="71" spans="2:47">
      <c r="B71" s="143">
        <v>63</v>
      </c>
      <c r="C71" s="143">
        <v>50</v>
      </c>
      <c r="D71" s="163">
        <f t="shared" si="55"/>
        <v>45.5</v>
      </c>
      <c r="E71" s="117"/>
      <c r="F71" s="143">
        <v>4</v>
      </c>
      <c r="G71" s="117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</row>
    <row r="72" spans="2:47">
      <c r="B72" s="143">
        <v>75</v>
      </c>
      <c r="C72" s="143">
        <v>65</v>
      </c>
      <c r="D72" s="163">
        <f t="shared" si="55"/>
        <v>54.166666666666671</v>
      </c>
      <c r="E72" s="117"/>
      <c r="F72" s="143">
        <v>6.3</v>
      </c>
      <c r="G72" s="117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</row>
    <row r="73" spans="2:47">
      <c r="B73" s="143">
        <v>90</v>
      </c>
      <c r="C73" s="143">
        <v>80</v>
      </c>
      <c r="D73" s="163">
        <f t="shared" si="55"/>
        <v>65</v>
      </c>
      <c r="E73" s="117"/>
      <c r="F73" s="143">
        <v>10</v>
      </c>
      <c r="G73" s="117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</row>
    <row r="74" spans="2:47">
      <c r="B74" s="143">
        <v>110</v>
      </c>
      <c r="C74" s="143">
        <v>100</v>
      </c>
      <c r="D74" s="163">
        <f t="shared" si="55"/>
        <v>79.444444444444443</v>
      </c>
      <c r="E74" s="117"/>
      <c r="F74" s="143">
        <v>16</v>
      </c>
      <c r="G74" s="117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</row>
    <row r="75" spans="2:47">
      <c r="B75" s="143">
        <v>125</v>
      </c>
      <c r="C75" s="143">
        <v>125</v>
      </c>
      <c r="D75" s="163">
        <f t="shared" si="55"/>
        <v>90.277777777777771</v>
      </c>
      <c r="E75" s="117"/>
      <c r="F75" s="143">
        <v>25</v>
      </c>
      <c r="G75" s="117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</row>
    <row r="76" spans="2:47">
      <c r="B76" s="143">
        <v>160</v>
      </c>
      <c r="C76" s="143">
        <v>150</v>
      </c>
      <c r="D76" s="163">
        <f t="shared" si="55"/>
        <v>115.55555555555556</v>
      </c>
      <c r="E76" s="117"/>
      <c r="F76" s="143">
        <v>40</v>
      </c>
      <c r="G76" s="117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</row>
    <row r="77" spans="2:47">
      <c r="B77" s="143">
        <v>225</v>
      </c>
      <c r="C77" s="143">
        <v>200</v>
      </c>
      <c r="D77" s="163">
        <f t="shared" si="55"/>
        <v>162.5</v>
      </c>
      <c r="E77" s="117"/>
      <c r="F77" s="117"/>
      <c r="G77" s="117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</row>
    <row r="78" spans="2:47">
      <c r="B78" s="143">
        <v>250</v>
      </c>
      <c r="C78" s="143">
        <v>250</v>
      </c>
      <c r="D78" s="163">
        <f t="shared" si="55"/>
        <v>180.55555555555554</v>
      </c>
      <c r="E78" s="117"/>
      <c r="F78" s="117"/>
      <c r="G78" s="117"/>
    </row>
  </sheetData>
  <dataValidations count="2">
    <dataValidation type="list" allowBlank="1" showInputMessage="1" showErrorMessage="1" sqref="O9:O29">
      <formula1>$F$65:$F$76</formula1>
    </dataValidation>
    <dataValidation type="list" allowBlank="1" showInputMessage="1" showErrorMessage="1" sqref="F9:F29 F34:F45 F49:F57 F59:F62">
      <formula1>$B$65:$B$78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U78"/>
  <sheetViews>
    <sheetView workbookViewId="0"/>
  </sheetViews>
  <sheetFormatPr defaultRowHeight="12.75"/>
  <cols>
    <col min="1" max="1" width="6.125" style="1" customWidth="1"/>
    <col min="2" max="2" width="6.625" style="1" customWidth="1"/>
    <col min="3" max="3" width="6.5" style="1" customWidth="1"/>
    <col min="4" max="4" width="5.375" style="1" customWidth="1"/>
    <col min="5" max="5" width="5.875" style="1" customWidth="1"/>
    <col min="6" max="6" width="6.125" style="1" customWidth="1"/>
    <col min="7" max="7" width="7.375" style="1" customWidth="1"/>
    <col min="8" max="8" width="7.125" style="1" customWidth="1"/>
    <col min="9" max="9" width="7.25" style="1" customWidth="1"/>
    <col min="10" max="12" width="6.375" style="1" customWidth="1"/>
    <col min="13" max="13" width="6.625" style="1" customWidth="1"/>
    <col min="14" max="14" width="8" style="1" customWidth="1"/>
    <col min="15" max="15" width="7.125" style="1" customWidth="1"/>
    <col min="16" max="16" width="8.125" style="1" customWidth="1"/>
    <col min="17" max="17" width="7.625" style="1" customWidth="1"/>
    <col min="18" max="18" width="6.75" style="1" customWidth="1"/>
    <col min="19" max="19" width="0.5" style="1" hidden="1" customWidth="1"/>
    <col min="20" max="20" width="7.875" style="1" customWidth="1"/>
    <col min="21" max="22" width="5" style="1" customWidth="1"/>
    <col min="23" max="23" width="8.875" style="1" customWidth="1"/>
    <col min="24" max="24" width="6" style="71" customWidth="1"/>
    <col min="25" max="25" width="5.75" style="1" customWidth="1"/>
    <col min="26" max="26" width="6.25" style="1" customWidth="1"/>
    <col min="27" max="28" width="5.75" style="1" customWidth="1"/>
    <col min="29" max="30" width="5.625" style="1" customWidth="1"/>
    <col min="31" max="31" width="6.375" style="1" customWidth="1"/>
    <col min="32" max="32" width="6" style="1" customWidth="1"/>
    <col min="33" max="34" width="6.375" style="1" customWidth="1"/>
    <col min="35" max="35" width="7.75" style="1" customWidth="1"/>
    <col min="36" max="36" width="6.375" style="1" customWidth="1"/>
    <col min="37" max="37" width="5.5" style="1" customWidth="1"/>
    <col min="38" max="16384" width="9" style="1"/>
  </cols>
  <sheetData>
    <row r="1" spans="1:47">
      <c r="A1" s="116" t="s">
        <v>155</v>
      </c>
      <c r="B1" s="117"/>
      <c r="C1" s="117"/>
      <c r="D1" s="117"/>
    </row>
    <row r="2" spans="1:47">
      <c r="A2" s="116" t="s">
        <v>0</v>
      </c>
      <c r="B2" s="117"/>
      <c r="C2" s="117"/>
      <c r="D2" s="117"/>
      <c r="E2" s="117"/>
      <c r="F2" s="117"/>
      <c r="G2" s="116" t="s">
        <v>1</v>
      </c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47" ht="15">
      <c r="A3" s="118" t="s">
        <v>2</v>
      </c>
      <c r="B3" s="119">
        <v>7</v>
      </c>
      <c r="C3" s="120" t="s">
        <v>136</v>
      </c>
      <c r="D3" s="117"/>
      <c r="E3" s="117"/>
      <c r="F3" s="117"/>
      <c r="G3" s="117"/>
      <c r="H3" s="118" t="s">
        <v>4</v>
      </c>
      <c r="I3" s="121">
        <f>B3/2+B4/2</f>
        <v>9.5</v>
      </c>
      <c r="J3" s="122" t="s">
        <v>136</v>
      </c>
      <c r="K3" s="117"/>
      <c r="L3" s="116" t="s">
        <v>52</v>
      </c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47" ht="15.75">
      <c r="A4" s="118" t="s">
        <v>6</v>
      </c>
      <c r="B4" s="119">
        <v>12</v>
      </c>
      <c r="C4" s="120" t="s">
        <v>136</v>
      </c>
      <c r="D4" s="117"/>
      <c r="E4" s="117"/>
      <c r="F4" s="117"/>
      <c r="G4" s="117"/>
      <c r="H4" s="118" t="s">
        <v>7</v>
      </c>
      <c r="I4" s="123">
        <f>1/(0.0000002*I3^6 - 0.00003*I3^5 - 0.0033*I3^4 + 0.8477*I3^3 + 134.87*I3^2 + 7340.5*I3 + 145233)</f>
        <v>4.3890928867846192E-6</v>
      </c>
      <c r="J4" s="124" t="s">
        <v>137</v>
      </c>
      <c r="K4" s="117"/>
      <c r="L4" s="116" t="s">
        <v>9</v>
      </c>
      <c r="M4" s="117"/>
      <c r="N4" s="117"/>
      <c r="O4" s="117" t="s">
        <v>152</v>
      </c>
      <c r="P4" s="117"/>
      <c r="Q4" s="117"/>
      <c r="R4" s="117"/>
      <c r="S4" s="117"/>
      <c r="T4" s="117"/>
      <c r="U4" s="117"/>
      <c r="V4" s="117"/>
      <c r="W4" s="44"/>
      <c r="X4" s="72"/>
    </row>
    <row r="5" spans="1:47" ht="15">
      <c r="A5" s="118" t="s">
        <v>10</v>
      </c>
      <c r="B5" s="119">
        <v>0.15</v>
      </c>
      <c r="C5" s="125" t="s">
        <v>11</v>
      </c>
      <c r="D5" s="117"/>
      <c r="E5" s="117"/>
      <c r="F5" s="117"/>
      <c r="G5" s="117"/>
      <c r="H5" s="57" t="s">
        <v>12</v>
      </c>
      <c r="I5" s="126">
        <f>0.00000000001*I3^6-0.000000003*I3^5+0.0000002*I3^4-0.0000001*I3^3-0.0034*I3^2-0.4643*I3+1034.7</f>
        <v>1029.9836184916378</v>
      </c>
      <c r="J5" s="124" t="s">
        <v>138</v>
      </c>
      <c r="K5" s="117"/>
      <c r="L5" s="116" t="s">
        <v>14</v>
      </c>
      <c r="M5" s="116" t="s">
        <v>51</v>
      </c>
      <c r="N5" s="116"/>
      <c r="O5" s="116"/>
      <c r="P5" s="116"/>
      <c r="Q5" s="116"/>
      <c r="R5" s="116"/>
      <c r="S5" s="116"/>
      <c r="T5" s="116"/>
      <c r="U5" s="116"/>
      <c r="V5" s="116"/>
      <c r="W5" s="29"/>
      <c r="X5" s="73"/>
    </row>
    <row r="6" spans="1:47">
      <c r="A6" s="127"/>
      <c r="B6" s="128">
        <v>0</v>
      </c>
      <c r="C6" s="129"/>
      <c r="D6" s="117"/>
      <c r="E6" s="117"/>
      <c r="F6" s="117"/>
      <c r="G6" s="117"/>
      <c r="H6" s="118" t="s">
        <v>17</v>
      </c>
      <c r="I6" s="130">
        <f>-0.00000000000003*I3^6+0.000000000006*I3^5-0.0000000004*I3^4-0.000000003*I3^3+0.00001*I3^2+0.0008*I3+3.8982</f>
        <v>3.9066971120658058</v>
      </c>
      <c r="J6" s="124" t="s">
        <v>18</v>
      </c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</row>
    <row r="7" spans="1:47">
      <c r="A7" s="117"/>
      <c r="B7" s="131"/>
      <c r="C7" s="131"/>
      <c r="D7" s="131"/>
      <c r="E7" s="131"/>
      <c r="F7" s="131"/>
      <c r="G7" s="131"/>
      <c r="H7" s="117"/>
      <c r="I7" s="117"/>
      <c r="J7" s="117"/>
      <c r="K7" s="117"/>
      <c r="L7" s="117" t="s">
        <v>86</v>
      </c>
      <c r="M7" s="117"/>
      <c r="N7" s="117"/>
      <c r="O7" s="117"/>
      <c r="P7" s="117" t="s">
        <v>87</v>
      </c>
      <c r="Q7" s="117"/>
      <c r="R7" s="117"/>
      <c r="S7" s="117"/>
      <c r="T7" s="117"/>
      <c r="U7" s="117"/>
      <c r="V7" s="117"/>
    </row>
    <row r="8" spans="1:47" ht="15.75">
      <c r="A8" s="132" t="s">
        <v>19</v>
      </c>
      <c r="B8" s="132" t="s">
        <v>148</v>
      </c>
      <c r="C8" s="132" t="s">
        <v>20</v>
      </c>
      <c r="D8" s="132" t="s">
        <v>21</v>
      </c>
      <c r="E8" s="65" t="s">
        <v>135</v>
      </c>
      <c r="F8" s="132" t="s">
        <v>154</v>
      </c>
      <c r="G8" s="132" t="s">
        <v>26</v>
      </c>
      <c r="H8" s="132" t="s">
        <v>24</v>
      </c>
      <c r="I8" s="132" t="s">
        <v>139</v>
      </c>
      <c r="J8" s="132" t="s">
        <v>140</v>
      </c>
      <c r="K8" s="132" t="s">
        <v>27</v>
      </c>
      <c r="L8" s="132" t="s">
        <v>28</v>
      </c>
      <c r="M8" s="132" t="s">
        <v>29</v>
      </c>
      <c r="N8" s="132" t="s">
        <v>143</v>
      </c>
      <c r="O8" s="132" t="s">
        <v>141</v>
      </c>
      <c r="P8" s="132" t="s">
        <v>144</v>
      </c>
      <c r="Q8" s="132" t="s">
        <v>145</v>
      </c>
      <c r="R8" s="132" t="s">
        <v>146</v>
      </c>
      <c r="S8" s="132"/>
      <c r="T8" s="132" t="s">
        <v>147</v>
      </c>
      <c r="U8" s="132" t="s">
        <v>142</v>
      </c>
      <c r="V8" s="132" t="s">
        <v>105</v>
      </c>
      <c r="X8" s="74">
        <v>20</v>
      </c>
      <c r="Y8" s="74">
        <v>25</v>
      </c>
      <c r="Z8" s="74">
        <v>32</v>
      </c>
      <c r="AA8" s="74">
        <v>40</v>
      </c>
      <c r="AB8" s="74">
        <v>50</v>
      </c>
      <c r="AC8" s="74">
        <v>63</v>
      </c>
      <c r="AD8" s="74">
        <v>75</v>
      </c>
      <c r="AE8" s="77">
        <v>90</v>
      </c>
      <c r="AF8" s="71">
        <v>110</v>
      </c>
      <c r="AG8" s="71">
        <v>125</v>
      </c>
      <c r="AH8" s="71">
        <v>160</v>
      </c>
      <c r="AI8" s="71"/>
      <c r="AJ8" s="71"/>
      <c r="AK8" s="78" t="s">
        <v>31</v>
      </c>
      <c r="AL8" s="78" t="s">
        <v>32</v>
      </c>
      <c r="AM8" s="78"/>
      <c r="AN8" s="78"/>
      <c r="AO8" s="78"/>
      <c r="AP8" s="78"/>
      <c r="AQ8" s="78"/>
      <c r="AR8" s="78"/>
      <c r="AS8" s="78" t="s">
        <v>33</v>
      </c>
      <c r="AT8" s="71"/>
      <c r="AU8" s="71"/>
    </row>
    <row r="9" spans="1:47">
      <c r="A9" s="119" t="s">
        <v>75</v>
      </c>
      <c r="B9" s="133">
        <v>4.8</v>
      </c>
      <c r="C9" s="134">
        <v>1</v>
      </c>
      <c r="D9" s="134">
        <v>6</v>
      </c>
      <c r="E9" s="135">
        <v>6.5</v>
      </c>
      <c r="F9" s="136">
        <v>32</v>
      </c>
      <c r="G9" s="137">
        <f>VLOOKUP(F9,$C$65:$D$78,2,FALSE)</f>
        <v>37.200000000000003</v>
      </c>
      <c r="H9" s="138">
        <f t="shared" ref="H9:H29" si="0">ABS(B9/$I$6/($B$4-$B$3))</f>
        <v>0.24573187336050367</v>
      </c>
      <c r="I9" s="138">
        <f t="shared" ref="I9:I29" si="1">H9*C9</f>
        <v>0.24573187336050367</v>
      </c>
      <c r="J9" s="139">
        <f>I9/$I$5*3600</f>
        <v>0.85888234357874438</v>
      </c>
      <c r="K9" s="137">
        <f t="shared" ref="K9:K29" si="2">AS9/(G9/1000)*$I$5*L9*L9/2</f>
        <v>22.946930534317353</v>
      </c>
      <c r="L9" s="138">
        <f t="shared" ref="L9:L29" si="3">I9/$I$5/(PI()*G9*G9/4)*1000000</f>
        <v>0.21951055760285185</v>
      </c>
      <c r="M9" s="138">
        <f t="shared" ref="M9:M29" si="4">K9*D9/1000</f>
        <v>0.13768158320590412</v>
      </c>
      <c r="N9" s="138">
        <f>M9+E9*$I$5*L9*L9/2000</f>
        <v>0.29897792004713297</v>
      </c>
      <c r="O9" s="140">
        <v>2.5</v>
      </c>
      <c r="P9" s="126">
        <f>$I$5/1000*(J9/O9)^2*100</f>
        <v>12.1567545955506</v>
      </c>
      <c r="Q9" s="126">
        <v>16.89</v>
      </c>
      <c r="R9" s="126">
        <f>N9+P9+Q9</f>
        <v>29.345732515597732</v>
      </c>
      <c r="S9" s="126">
        <f>$N$44-SUM(M33:$M$44)</f>
        <v>4.7391256669501161</v>
      </c>
      <c r="T9" s="126">
        <f>S9+10</f>
        <v>14.739125666950116</v>
      </c>
      <c r="U9" s="141">
        <f t="shared" ref="U9:U29" si="5">MAX(VLOOKUP(F9,$B$65:$C$78,2,FALSE),20)</f>
        <v>25</v>
      </c>
      <c r="V9" s="141">
        <f>'ZAWORY MSV'!E18</f>
        <v>2</v>
      </c>
      <c r="X9" s="71">
        <f t="shared" ref="X9:AH24" si="6">IF($F9=X$8,PI()*$G9^2/4/10^6*$D9,0)</f>
        <v>0</v>
      </c>
      <c r="Y9" s="71">
        <f t="shared" si="6"/>
        <v>0</v>
      </c>
      <c r="Z9" s="71">
        <f t="shared" si="6"/>
        <v>6.521192366615549E-3</v>
      </c>
      <c r="AA9" s="71">
        <f t="shared" si="6"/>
        <v>0</v>
      </c>
      <c r="AB9" s="71">
        <f t="shared" si="6"/>
        <v>0</v>
      </c>
      <c r="AC9" s="71">
        <f t="shared" si="6"/>
        <v>0</v>
      </c>
      <c r="AD9" s="71">
        <f t="shared" si="6"/>
        <v>0</v>
      </c>
      <c r="AE9" s="71">
        <f t="shared" si="6"/>
        <v>0</v>
      </c>
      <c r="AF9" s="71">
        <f t="shared" si="6"/>
        <v>0</v>
      </c>
      <c r="AG9" s="71">
        <f t="shared" si="6"/>
        <v>0</v>
      </c>
      <c r="AH9" s="71">
        <f t="shared" si="6"/>
        <v>0</v>
      </c>
      <c r="AI9" s="71"/>
      <c r="AJ9" s="71"/>
      <c r="AK9" s="83">
        <f t="shared" ref="AK9:AK29" si="7">L9*G9/1000/$I$4</f>
        <v>1860.4738959644626</v>
      </c>
      <c r="AL9" s="82">
        <f t="shared" ref="AL9:AL29" si="8">64/AK9</f>
        <v>3.4399837664383162E-2</v>
      </c>
      <c r="AM9" s="82">
        <f t="shared" ref="AM9:AR24" si="9">(1/(-2*LOG(2.51/$AK9/AL9^0.5+$B$5/$G9/3.71)))^2</f>
        <v>5.7909974826384533E-2</v>
      </c>
      <c r="AN9" s="82">
        <f t="shared" si="9"/>
        <v>5.2877715525828539E-2</v>
      </c>
      <c r="AO9" s="82">
        <f t="shared" si="9"/>
        <v>5.3694196410260998E-2</v>
      </c>
      <c r="AP9" s="82">
        <f t="shared" si="9"/>
        <v>5.355483908367957E-2</v>
      </c>
      <c r="AQ9" s="82">
        <f t="shared" si="9"/>
        <v>5.3578424022182901E-2</v>
      </c>
      <c r="AR9" s="82">
        <f t="shared" si="9"/>
        <v>5.3574426743169194E-2</v>
      </c>
      <c r="AS9" s="82">
        <f t="shared" ref="AS9:AS29" si="10">IF((AK9&lt;2300),AL9,AR9)</f>
        <v>3.4399837664383162E-2</v>
      </c>
      <c r="AT9" s="71"/>
      <c r="AU9" s="71"/>
    </row>
    <row r="10" spans="1:47">
      <c r="A10" s="119" t="s">
        <v>76</v>
      </c>
      <c r="B10" s="133">
        <v>3.2</v>
      </c>
      <c r="C10" s="134">
        <v>1</v>
      </c>
      <c r="D10" s="134">
        <v>6</v>
      </c>
      <c r="E10" s="135">
        <v>1</v>
      </c>
      <c r="F10" s="136">
        <v>25</v>
      </c>
      <c r="G10" s="137">
        <f t="shared" ref="G10:G29" si="11">VLOOKUP(F10,$C$65:$D$78,2,FALSE)</f>
        <v>28.5</v>
      </c>
      <c r="H10" s="138">
        <f t="shared" si="0"/>
        <v>0.16382124890700245</v>
      </c>
      <c r="I10" s="138">
        <f t="shared" si="1"/>
        <v>0.16382124890700245</v>
      </c>
      <c r="J10" s="139">
        <f t="shared" ref="J10:J29" si="12">I10/$I$5*3600</f>
        <v>0.57258822905249618</v>
      </c>
      <c r="K10" s="137">
        <f t="shared" si="2"/>
        <v>44.404364745715384</v>
      </c>
      <c r="L10" s="138">
        <f t="shared" si="3"/>
        <v>0.2493218344377803</v>
      </c>
      <c r="M10" s="138">
        <f t="shared" si="4"/>
        <v>0.26642618847429228</v>
      </c>
      <c r="N10" s="138">
        <f t="shared" ref="N10:N29" si="13">M10+E10*$I$5*L10*L10/2000</f>
        <v>0.29843878854635392</v>
      </c>
      <c r="O10" s="140">
        <v>1.6</v>
      </c>
      <c r="P10" s="126">
        <f t="shared" ref="P10:P29" si="14">$I$5/1000*(J10/O10)^2*100</f>
        <v>13.190922955241536</v>
      </c>
      <c r="Q10" s="126">
        <v>12.45</v>
      </c>
      <c r="R10" s="126">
        <f t="shared" ref="R10:R29" si="15">N10+P10+Q10</f>
        <v>25.939361743787892</v>
      </c>
      <c r="S10" s="126">
        <f>$N$44-SUM(M34:$M$44)-R10</f>
        <v>8.145496438759956</v>
      </c>
      <c r="T10" s="126">
        <f t="shared" ref="T10:T29" si="16">S10+10</f>
        <v>18.145496438759956</v>
      </c>
      <c r="U10" s="141">
        <f t="shared" si="5"/>
        <v>20</v>
      </c>
      <c r="V10" s="141">
        <f>'ZAWORY MSV'!E19</f>
        <v>2</v>
      </c>
      <c r="X10" s="71">
        <f t="shared" si="6"/>
        <v>0</v>
      </c>
      <c r="Y10" s="71">
        <f t="shared" si="6"/>
        <v>3.8276379493174641E-3</v>
      </c>
      <c r="Z10" s="71">
        <f t="shared" si="6"/>
        <v>0</v>
      </c>
      <c r="AA10" s="71">
        <f t="shared" si="6"/>
        <v>0</v>
      </c>
      <c r="AB10" s="71">
        <f t="shared" si="6"/>
        <v>0</v>
      </c>
      <c r="AC10" s="71">
        <f t="shared" si="6"/>
        <v>0</v>
      </c>
      <c r="AD10" s="71">
        <f t="shared" si="6"/>
        <v>0</v>
      </c>
      <c r="AE10" s="71">
        <f t="shared" si="6"/>
        <v>0</v>
      </c>
      <c r="AF10" s="71">
        <f t="shared" si="6"/>
        <v>0</v>
      </c>
      <c r="AG10" s="71">
        <f t="shared" si="6"/>
        <v>0</v>
      </c>
      <c r="AH10" s="71">
        <f t="shared" si="6"/>
        <v>0</v>
      </c>
      <c r="AI10" s="71"/>
      <c r="AJ10" s="71"/>
      <c r="AK10" s="83">
        <f t="shared" si="7"/>
        <v>1618.9386884181993</v>
      </c>
      <c r="AL10" s="82">
        <f t="shared" si="8"/>
        <v>3.9532071509472577E-2</v>
      </c>
      <c r="AM10" s="82">
        <f t="shared" si="9"/>
        <v>6.0342527718496748E-2</v>
      </c>
      <c r="AN10" s="82">
        <f t="shared" si="9"/>
        <v>5.6056879590562159E-2</v>
      </c>
      <c r="AO10" s="82">
        <f t="shared" si="9"/>
        <v>5.6759152967405885E-2</v>
      </c>
      <c r="AP10" s="82">
        <f t="shared" si="9"/>
        <v>5.6639217908235742E-2</v>
      </c>
      <c r="AQ10" s="82">
        <f t="shared" si="9"/>
        <v>5.66595588995897E-2</v>
      </c>
      <c r="AR10" s="82">
        <f t="shared" si="9"/>
        <v>5.6656104991946052E-2</v>
      </c>
      <c r="AS10" s="82">
        <f t="shared" si="10"/>
        <v>3.9532071509472577E-2</v>
      </c>
      <c r="AT10" s="71"/>
      <c r="AU10" s="71"/>
    </row>
    <row r="11" spans="1:47">
      <c r="A11" s="119" t="s">
        <v>77</v>
      </c>
      <c r="B11" s="133">
        <v>3.4</v>
      </c>
      <c r="C11" s="134">
        <v>1</v>
      </c>
      <c r="D11" s="134">
        <v>6</v>
      </c>
      <c r="E11" s="135">
        <v>1</v>
      </c>
      <c r="F11" s="136">
        <v>25</v>
      </c>
      <c r="G11" s="137">
        <f t="shared" si="11"/>
        <v>28.5</v>
      </c>
      <c r="H11" s="138">
        <f t="shared" si="0"/>
        <v>0.17406007696369011</v>
      </c>
      <c r="I11" s="138">
        <f t="shared" si="1"/>
        <v>0.17406007696369011</v>
      </c>
      <c r="J11" s="139">
        <f t="shared" si="12"/>
        <v>0.60837499336827727</v>
      </c>
      <c r="K11" s="137">
        <f t="shared" si="2"/>
        <v>47.179637542322595</v>
      </c>
      <c r="L11" s="138">
        <f t="shared" si="3"/>
        <v>0.2649044490901416</v>
      </c>
      <c r="M11" s="138">
        <f t="shared" si="4"/>
        <v>0.28307782525393554</v>
      </c>
      <c r="N11" s="138">
        <f t="shared" si="13"/>
        <v>0.3192170495540364</v>
      </c>
      <c r="O11" s="140">
        <v>1.6</v>
      </c>
      <c r="P11" s="126">
        <f t="shared" si="14"/>
        <v>14.891315367440638</v>
      </c>
      <c r="Q11" s="126">
        <v>14.01</v>
      </c>
      <c r="R11" s="126">
        <f t="shared" si="15"/>
        <v>29.220532416994672</v>
      </c>
      <c r="S11" s="126">
        <f>$N$44-SUM(M35:$M$44)-R11</f>
        <v>6.7990376546718068</v>
      </c>
      <c r="T11" s="126">
        <f t="shared" si="16"/>
        <v>16.799037654671807</v>
      </c>
      <c r="U11" s="141">
        <f t="shared" si="5"/>
        <v>20</v>
      </c>
      <c r="V11" s="141">
        <f>'ZAWORY MSV'!E20</f>
        <v>2</v>
      </c>
      <c r="X11" s="71">
        <f t="shared" si="6"/>
        <v>0</v>
      </c>
      <c r="Y11" s="71">
        <f t="shared" si="6"/>
        <v>3.8276379493174641E-3</v>
      </c>
      <c r="Z11" s="71">
        <f t="shared" si="6"/>
        <v>0</v>
      </c>
      <c r="AA11" s="71">
        <f t="shared" si="6"/>
        <v>0</v>
      </c>
      <c r="AB11" s="71">
        <f t="shared" si="6"/>
        <v>0</v>
      </c>
      <c r="AC11" s="71">
        <f t="shared" si="6"/>
        <v>0</v>
      </c>
      <c r="AD11" s="71">
        <f t="shared" si="6"/>
        <v>0</v>
      </c>
      <c r="AE11" s="71">
        <f t="shared" si="6"/>
        <v>0</v>
      </c>
      <c r="AF11" s="71">
        <f t="shared" si="6"/>
        <v>0</v>
      </c>
      <c r="AG11" s="71">
        <f t="shared" si="6"/>
        <v>0</v>
      </c>
      <c r="AH11" s="71">
        <f t="shared" si="6"/>
        <v>0</v>
      </c>
      <c r="AI11" s="71"/>
      <c r="AJ11" s="71"/>
      <c r="AK11" s="83">
        <f t="shared" si="7"/>
        <v>1720.1223564443367</v>
      </c>
      <c r="AL11" s="82">
        <f t="shared" si="8"/>
        <v>3.7206655538327131E-2</v>
      </c>
      <c r="AM11" s="82">
        <f t="shared" si="9"/>
        <v>5.9689035645896331E-2</v>
      </c>
      <c r="AN11" s="82">
        <f t="shared" si="9"/>
        <v>5.503755369932193E-2</v>
      </c>
      <c r="AO11" s="82">
        <f t="shared" si="9"/>
        <v>5.5783150390553753E-2</v>
      </c>
      <c r="AP11" s="82">
        <f t="shared" si="9"/>
        <v>5.5658049986607179E-2</v>
      </c>
      <c r="AQ11" s="82">
        <f t="shared" si="9"/>
        <v>5.5678882702738727E-2</v>
      </c>
      <c r="AR11" s="82">
        <f t="shared" si="9"/>
        <v>5.567540910987484E-2</v>
      </c>
      <c r="AS11" s="82">
        <f t="shared" si="10"/>
        <v>3.7206655538327131E-2</v>
      </c>
      <c r="AT11" s="71"/>
      <c r="AU11" s="71"/>
    </row>
    <row r="12" spans="1:47">
      <c r="A12" s="119" t="s">
        <v>78</v>
      </c>
      <c r="B12" s="133">
        <v>3.4</v>
      </c>
      <c r="C12" s="134">
        <v>1</v>
      </c>
      <c r="D12" s="134">
        <v>6</v>
      </c>
      <c r="E12" s="135">
        <v>1</v>
      </c>
      <c r="F12" s="136">
        <v>25</v>
      </c>
      <c r="G12" s="137">
        <f t="shared" si="11"/>
        <v>28.5</v>
      </c>
      <c r="H12" s="138">
        <f t="shared" si="0"/>
        <v>0.17406007696369011</v>
      </c>
      <c r="I12" s="138">
        <f t="shared" si="1"/>
        <v>0.17406007696369011</v>
      </c>
      <c r="J12" s="139">
        <f t="shared" si="12"/>
        <v>0.60837499336827727</v>
      </c>
      <c r="K12" s="137">
        <f t="shared" si="2"/>
        <v>47.179637542322595</v>
      </c>
      <c r="L12" s="138">
        <f t="shared" si="3"/>
        <v>0.2649044490901416</v>
      </c>
      <c r="M12" s="138">
        <f t="shared" si="4"/>
        <v>0.28307782525393554</v>
      </c>
      <c r="N12" s="138">
        <f t="shared" si="13"/>
        <v>0.3192170495540364</v>
      </c>
      <c r="O12" s="140">
        <v>1.6</v>
      </c>
      <c r="P12" s="126">
        <f t="shared" si="14"/>
        <v>14.891315367440638</v>
      </c>
      <c r="Q12" s="126">
        <v>14.01</v>
      </c>
      <c r="R12" s="126">
        <f t="shared" si="15"/>
        <v>29.220532416994672</v>
      </c>
      <c r="S12" s="126">
        <f>$N$44-SUM(M36:$M$44)-R12</f>
        <v>8.8719824587023197</v>
      </c>
      <c r="T12" s="126">
        <f t="shared" si="16"/>
        <v>18.87198245870232</v>
      </c>
      <c r="U12" s="141">
        <f t="shared" si="5"/>
        <v>20</v>
      </c>
      <c r="V12" s="141">
        <f>'ZAWORY MSV'!E21</f>
        <v>2</v>
      </c>
      <c r="X12" s="71">
        <f t="shared" si="6"/>
        <v>0</v>
      </c>
      <c r="Y12" s="71">
        <f t="shared" si="6"/>
        <v>3.8276379493174641E-3</v>
      </c>
      <c r="Z12" s="71">
        <f t="shared" si="6"/>
        <v>0</v>
      </c>
      <c r="AA12" s="71">
        <f t="shared" si="6"/>
        <v>0</v>
      </c>
      <c r="AB12" s="71">
        <f t="shared" si="6"/>
        <v>0</v>
      </c>
      <c r="AC12" s="71">
        <f t="shared" si="6"/>
        <v>0</v>
      </c>
      <c r="AD12" s="71">
        <f t="shared" si="6"/>
        <v>0</v>
      </c>
      <c r="AE12" s="71">
        <f t="shared" si="6"/>
        <v>0</v>
      </c>
      <c r="AF12" s="71">
        <f t="shared" si="6"/>
        <v>0</v>
      </c>
      <c r="AG12" s="71">
        <f t="shared" si="6"/>
        <v>0</v>
      </c>
      <c r="AH12" s="71">
        <f t="shared" si="6"/>
        <v>0</v>
      </c>
      <c r="AI12" s="71"/>
      <c r="AJ12" s="71"/>
      <c r="AK12" s="83">
        <f t="shared" si="7"/>
        <v>1720.1223564443367</v>
      </c>
      <c r="AL12" s="82">
        <f t="shared" si="8"/>
        <v>3.7206655538327131E-2</v>
      </c>
      <c r="AM12" s="82">
        <f t="shared" si="9"/>
        <v>5.9689035645896331E-2</v>
      </c>
      <c r="AN12" s="82">
        <f t="shared" si="9"/>
        <v>5.503755369932193E-2</v>
      </c>
      <c r="AO12" s="82">
        <f t="shared" si="9"/>
        <v>5.5783150390553753E-2</v>
      </c>
      <c r="AP12" s="82">
        <f t="shared" si="9"/>
        <v>5.5658049986607179E-2</v>
      </c>
      <c r="AQ12" s="82">
        <f t="shared" si="9"/>
        <v>5.5678882702738727E-2</v>
      </c>
      <c r="AR12" s="82">
        <f t="shared" si="9"/>
        <v>5.567540910987484E-2</v>
      </c>
      <c r="AS12" s="82">
        <f t="shared" si="10"/>
        <v>3.7206655538327131E-2</v>
      </c>
      <c r="AT12" s="71"/>
      <c r="AU12" s="71"/>
    </row>
    <row r="13" spans="1:47">
      <c r="A13" s="119" t="s">
        <v>88</v>
      </c>
      <c r="B13" s="133">
        <v>3.4</v>
      </c>
      <c r="C13" s="134">
        <v>1</v>
      </c>
      <c r="D13" s="134">
        <v>6</v>
      </c>
      <c r="E13" s="135">
        <v>1</v>
      </c>
      <c r="F13" s="136">
        <v>25</v>
      </c>
      <c r="G13" s="137">
        <f t="shared" si="11"/>
        <v>28.5</v>
      </c>
      <c r="H13" s="138">
        <f t="shared" si="0"/>
        <v>0.17406007696369011</v>
      </c>
      <c r="I13" s="138">
        <f t="shared" si="1"/>
        <v>0.17406007696369011</v>
      </c>
      <c r="J13" s="139">
        <f t="shared" si="12"/>
        <v>0.60837499336827727</v>
      </c>
      <c r="K13" s="137">
        <f t="shared" si="2"/>
        <v>47.179637542322595</v>
      </c>
      <c r="L13" s="138">
        <f t="shared" si="3"/>
        <v>0.2649044490901416</v>
      </c>
      <c r="M13" s="138">
        <f t="shared" si="4"/>
        <v>0.28307782525393554</v>
      </c>
      <c r="N13" s="138">
        <f t="shared" si="13"/>
        <v>0.3192170495540364</v>
      </c>
      <c r="O13" s="140">
        <v>1.6</v>
      </c>
      <c r="P13" s="126">
        <f t="shared" si="14"/>
        <v>14.891315367440638</v>
      </c>
      <c r="Q13" s="126">
        <v>14.01</v>
      </c>
      <c r="R13" s="126">
        <f t="shared" si="15"/>
        <v>29.220532416994672</v>
      </c>
      <c r="S13" s="126">
        <f>$N$44-SUM(M37:$M$44)-R13</f>
        <v>10.003626158629125</v>
      </c>
      <c r="T13" s="126">
        <f t="shared" si="16"/>
        <v>20.003626158629125</v>
      </c>
      <c r="U13" s="141">
        <f t="shared" si="5"/>
        <v>20</v>
      </c>
      <c r="V13" s="141">
        <f>'ZAWORY MSV'!E22</f>
        <v>2</v>
      </c>
      <c r="X13" s="71">
        <f t="shared" si="6"/>
        <v>0</v>
      </c>
      <c r="Y13" s="71">
        <f t="shared" si="6"/>
        <v>3.8276379493174641E-3</v>
      </c>
      <c r="Z13" s="71">
        <f t="shared" si="6"/>
        <v>0</v>
      </c>
      <c r="AA13" s="71">
        <f t="shared" si="6"/>
        <v>0</v>
      </c>
      <c r="AB13" s="71">
        <f t="shared" si="6"/>
        <v>0</v>
      </c>
      <c r="AC13" s="71">
        <f t="shared" si="6"/>
        <v>0</v>
      </c>
      <c r="AD13" s="71">
        <f t="shared" si="6"/>
        <v>0</v>
      </c>
      <c r="AE13" s="71">
        <f t="shared" si="6"/>
        <v>0</v>
      </c>
      <c r="AF13" s="71">
        <f t="shared" si="6"/>
        <v>0</v>
      </c>
      <c r="AG13" s="71">
        <f t="shared" si="6"/>
        <v>0</v>
      </c>
      <c r="AH13" s="71">
        <f t="shared" si="6"/>
        <v>0</v>
      </c>
      <c r="AI13" s="71"/>
      <c r="AJ13" s="71"/>
      <c r="AK13" s="83">
        <f t="shared" si="7"/>
        <v>1720.1223564443367</v>
      </c>
      <c r="AL13" s="82">
        <f t="shared" si="8"/>
        <v>3.7206655538327131E-2</v>
      </c>
      <c r="AM13" s="82">
        <f t="shared" si="9"/>
        <v>5.9689035645896331E-2</v>
      </c>
      <c r="AN13" s="82">
        <f t="shared" si="9"/>
        <v>5.503755369932193E-2</v>
      </c>
      <c r="AO13" s="82">
        <f t="shared" si="9"/>
        <v>5.5783150390553753E-2</v>
      </c>
      <c r="AP13" s="82">
        <f t="shared" si="9"/>
        <v>5.5658049986607179E-2</v>
      </c>
      <c r="AQ13" s="82">
        <f t="shared" si="9"/>
        <v>5.5678882702738727E-2</v>
      </c>
      <c r="AR13" s="82">
        <f t="shared" si="9"/>
        <v>5.567540910987484E-2</v>
      </c>
      <c r="AS13" s="82">
        <f t="shared" si="10"/>
        <v>3.7206655538327131E-2</v>
      </c>
      <c r="AT13" s="71"/>
      <c r="AU13" s="71"/>
    </row>
    <row r="14" spans="1:47">
      <c r="A14" s="119" t="s">
        <v>89</v>
      </c>
      <c r="B14" s="133">
        <v>3.4</v>
      </c>
      <c r="C14" s="134">
        <v>1</v>
      </c>
      <c r="D14" s="134">
        <v>6</v>
      </c>
      <c r="E14" s="135">
        <v>1</v>
      </c>
      <c r="F14" s="136">
        <v>25</v>
      </c>
      <c r="G14" s="137">
        <f t="shared" si="11"/>
        <v>28.5</v>
      </c>
      <c r="H14" s="138">
        <f t="shared" si="0"/>
        <v>0.17406007696369011</v>
      </c>
      <c r="I14" s="138">
        <f t="shared" si="1"/>
        <v>0.17406007696369011</v>
      </c>
      <c r="J14" s="139">
        <f t="shared" si="12"/>
        <v>0.60837499336827727</v>
      </c>
      <c r="K14" s="137">
        <f t="shared" si="2"/>
        <v>47.179637542322595</v>
      </c>
      <c r="L14" s="138">
        <f t="shared" si="3"/>
        <v>0.2649044490901416</v>
      </c>
      <c r="M14" s="138">
        <f t="shared" si="4"/>
        <v>0.28307782525393554</v>
      </c>
      <c r="N14" s="138">
        <f t="shared" si="13"/>
        <v>0.3192170495540364</v>
      </c>
      <c r="O14" s="140">
        <v>1.6</v>
      </c>
      <c r="P14" s="126">
        <f t="shared" si="14"/>
        <v>14.891315367440638</v>
      </c>
      <c r="Q14" s="126">
        <v>14.01</v>
      </c>
      <c r="R14" s="126">
        <f t="shared" si="15"/>
        <v>29.220532416994672</v>
      </c>
      <c r="S14" s="126">
        <f>$N$44-SUM(M38:$M$44)-R14</f>
        <v>11.064380341177369</v>
      </c>
      <c r="T14" s="126">
        <f t="shared" si="16"/>
        <v>21.064380341177369</v>
      </c>
      <c r="U14" s="141">
        <f t="shared" si="5"/>
        <v>20</v>
      </c>
      <c r="V14" s="141">
        <f>'ZAWORY MSV'!E23</f>
        <v>2</v>
      </c>
      <c r="X14" s="71">
        <f t="shared" si="6"/>
        <v>0</v>
      </c>
      <c r="Y14" s="71">
        <f t="shared" si="6"/>
        <v>3.8276379493174641E-3</v>
      </c>
      <c r="Z14" s="71">
        <f t="shared" si="6"/>
        <v>0</v>
      </c>
      <c r="AA14" s="71">
        <f t="shared" si="6"/>
        <v>0</v>
      </c>
      <c r="AB14" s="71">
        <f t="shared" si="6"/>
        <v>0</v>
      </c>
      <c r="AC14" s="71">
        <f t="shared" si="6"/>
        <v>0</v>
      </c>
      <c r="AD14" s="71">
        <f t="shared" si="6"/>
        <v>0</v>
      </c>
      <c r="AE14" s="71">
        <f t="shared" si="6"/>
        <v>0</v>
      </c>
      <c r="AF14" s="71">
        <f t="shared" si="6"/>
        <v>0</v>
      </c>
      <c r="AG14" s="71">
        <f t="shared" si="6"/>
        <v>0</v>
      </c>
      <c r="AH14" s="71">
        <f t="shared" si="6"/>
        <v>0</v>
      </c>
      <c r="AI14" s="71"/>
      <c r="AJ14" s="71"/>
      <c r="AK14" s="83">
        <f t="shared" si="7"/>
        <v>1720.1223564443367</v>
      </c>
      <c r="AL14" s="82">
        <f t="shared" si="8"/>
        <v>3.7206655538327131E-2</v>
      </c>
      <c r="AM14" s="82">
        <f t="shared" si="9"/>
        <v>5.9689035645896331E-2</v>
      </c>
      <c r="AN14" s="82">
        <f t="shared" si="9"/>
        <v>5.503755369932193E-2</v>
      </c>
      <c r="AO14" s="82">
        <f t="shared" si="9"/>
        <v>5.5783150390553753E-2</v>
      </c>
      <c r="AP14" s="82">
        <f t="shared" si="9"/>
        <v>5.5658049986607179E-2</v>
      </c>
      <c r="AQ14" s="82">
        <f t="shared" si="9"/>
        <v>5.5678882702738727E-2</v>
      </c>
      <c r="AR14" s="82">
        <f t="shared" si="9"/>
        <v>5.567540910987484E-2</v>
      </c>
      <c r="AS14" s="82">
        <f t="shared" si="10"/>
        <v>3.7206655538327131E-2</v>
      </c>
      <c r="AT14" s="71"/>
      <c r="AU14" s="71"/>
    </row>
    <row r="15" spans="1:47">
      <c r="A15" s="119" t="s">
        <v>90</v>
      </c>
      <c r="B15" s="133">
        <v>3.4</v>
      </c>
      <c r="C15" s="134">
        <v>1</v>
      </c>
      <c r="D15" s="134">
        <v>6</v>
      </c>
      <c r="E15" s="135">
        <v>1</v>
      </c>
      <c r="F15" s="136">
        <v>25</v>
      </c>
      <c r="G15" s="137">
        <f t="shared" si="11"/>
        <v>28.5</v>
      </c>
      <c r="H15" s="138">
        <f t="shared" si="0"/>
        <v>0.17406007696369011</v>
      </c>
      <c r="I15" s="138">
        <f t="shared" si="1"/>
        <v>0.17406007696369011</v>
      </c>
      <c r="J15" s="139">
        <f t="shared" si="12"/>
        <v>0.60837499336827727</v>
      </c>
      <c r="K15" s="137">
        <f t="shared" si="2"/>
        <v>47.179637542322595</v>
      </c>
      <c r="L15" s="138">
        <f t="shared" si="3"/>
        <v>0.2649044490901416</v>
      </c>
      <c r="M15" s="138">
        <f t="shared" si="4"/>
        <v>0.28307782525393554</v>
      </c>
      <c r="N15" s="138">
        <f t="shared" si="13"/>
        <v>0.3192170495540364</v>
      </c>
      <c r="O15" s="140">
        <v>1.6</v>
      </c>
      <c r="P15" s="126">
        <f t="shared" si="14"/>
        <v>14.891315367440638</v>
      </c>
      <c r="Q15" s="126">
        <v>14.01</v>
      </c>
      <c r="R15" s="126">
        <f t="shared" si="15"/>
        <v>29.220532416994672</v>
      </c>
      <c r="S15" s="126">
        <f>$N$44-SUM(M39:$M$44)-R15</f>
        <v>11.799634331681375</v>
      </c>
      <c r="T15" s="126">
        <f t="shared" si="16"/>
        <v>21.799634331681375</v>
      </c>
      <c r="U15" s="141">
        <f t="shared" si="5"/>
        <v>20</v>
      </c>
      <c r="V15" s="141">
        <f>'ZAWORY MSV'!E24</f>
        <v>2</v>
      </c>
      <c r="X15" s="71">
        <f t="shared" si="6"/>
        <v>0</v>
      </c>
      <c r="Y15" s="71">
        <f t="shared" si="6"/>
        <v>3.8276379493174641E-3</v>
      </c>
      <c r="Z15" s="71">
        <f t="shared" si="6"/>
        <v>0</v>
      </c>
      <c r="AA15" s="71">
        <f t="shared" si="6"/>
        <v>0</v>
      </c>
      <c r="AB15" s="71">
        <f t="shared" si="6"/>
        <v>0</v>
      </c>
      <c r="AC15" s="71">
        <f t="shared" si="6"/>
        <v>0</v>
      </c>
      <c r="AD15" s="71">
        <f t="shared" si="6"/>
        <v>0</v>
      </c>
      <c r="AE15" s="71">
        <f t="shared" si="6"/>
        <v>0</v>
      </c>
      <c r="AF15" s="71">
        <f t="shared" si="6"/>
        <v>0</v>
      </c>
      <c r="AG15" s="71">
        <f t="shared" si="6"/>
        <v>0</v>
      </c>
      <c r="AH15" s="71">
        <f t="shared" si="6"/>
        <v>0</v>
      </c>
      <c r="AI15" s="71"/>
      <c r="AJ15" s="71"/>
      <c r="AK15" s="83">
        <f t="shared" si="7"/>
        <v>1720.1223564443367</v>
      </c>
      <c r="AL15" s="82">
        <f t="shared" si="8"/>
        <v>3.7206655538327131E-2</v>
      </c>
      <c r="AM15" s="82">
        <f t="shared" si="9"/>
        <v>5.9689035645896331E-2</v>
      </c>
      <c r="AN15" s="82">
        <f t="shared" si="9"/>
        <v>5.503755369932193E-2</v>
      </c>
      <c r="AO15" s="82">
        <f t="shared" si="9"/>
        <v>5.5783150390553753E-2</v>
      </c>
      <c r="AP15" s="82">
        <f t="shared" si="9"/>
        <v>5.5658049986607179E-2</v>
      </c>
      <c r="AQ15" s="82">
        <f t="shared" si="9"/>
        <v>5.5678882702738727E-2</v>
      </c>
      <c r="AR15" s="82">
        <f t="shared" si="9"/>
        <v>5.567540910987484E-2</v>
      </c>
      <c r="AS15" s="82">
        <f t="shared" si="10"/>
        <v>3.7206655538327131E-2</v>
      </c>
      <c r="AT15" s="71"/>
      <c r="AU15" s="71"/>
    </row>
    <row r="16" spans="1:47">
      <c r="A16" s="119" t="s">
        <v>91</v>
      </c>
      <c r="B16" s="133">
        <v>3.4</v>
      </c>
      <c r="C16" s="134">
        <v>1</v>
      </c>
      <c r="D16" s="134">
        <v>6</v>
      </c>
      <c r="E16" s="135">
        <v>1</v>
      </c>
      <c r="F16" s="136">
        <v>25</v>
      </c>
      <c r="G16" s="137">
        <f t="shared" si="11"/>
        <v>28.5</v>
      </c>
      <c r="H16" s="138">
        <f t="shared" si="0"/>
        <v>0.17406007696369011</v>
      </c>
      <c r="I16" s="138">
        <f t="shared" si="1"/>
        <v>0.17406007696369011</v>
      </c>
      <c r="J16" s="139">
        <f t="shared" si="12"/>
        <v>0.60837499336827727</v>
      </c>
      <c r="K16" s="137">
        <f t="shared" si="2"/>
        <v>47.179637542322595</v>
      </c>
      <c r="L16" s="138">
        <f t="shared" si="3"/>
        <v>0.2649044490901416</v>
      </c>
      <c r="M16" s="138">
        <f t="shared" si="4"/>
        <v>0.28307782525393554</v>
      </c>
      <c r="N16" s="138">
        <f t="shared" si="13"/>
        <v>0.3192170495540364</v>
      </c>
      <c r="O16" s="140">
        <v>1.6</v>
      </c>
      <c r="P16" s="126">
        <f t="shared" si="14"/>
        <v>14.891315367440638</v>
      </c>
      <c r="Q16" s="126">
        <v>14.01</v>
      </c>
      <c r="R16" s="126">
        <f t="shared" si="15"/>
        <v>29.220532416994672</v>
      </c>
      <c r="S16" s="126">
        <f>$N$44-SUM(M40:$M$44)-R16</f>
        <v>12.296734643912075</v>
      </c>
      <c r="T16" s="126">
        <f t="shared" si="16"/>
        <v>22.296734643912075</v>
      </c>
      <c r="U16" s="141">
        <f t="shared" si="5"/>
        <v>20</v>
      </c>
      <c r="V16" s="141">
        <f>'ZAWORY MSV'!E25</f>
        <v>2</v>
      </c>
      <c r="X16" s="71">
        <f t="shared" si="6"/>
        <v>0</v>
      </c>
      <c r="Y16" s="71">
        <f t="shared" si="6"/>
        <v>3.8276379493174641E-3</v>
      </c>
      <c r="Z16" s="71">
        <f t="shared" si="6"/>
        <v>0</v>
      </c>
      <c r="AA16" s="71">
        <f t="shared" si="6"/>
        <v>0</v>
      </c>
      <c r="AB16" s="71">
        <f t="shared" si="6"/>
        <v>0</v>
      </c>
      <c r="AC16" s="71">
        <f t="shared" si="6"/>
        <v>0</v>
      </c>
      <c r="AD16" s="71">
        <f t="shared" si="6"/>
        <v>0</v>
      </c>
      <c r="AE16" s="71">
        <f t="shared" si="6"/>
        <v>0</v>
      </c>
      <c r="AF16" s="71">
        <f t="shared" si="6"/>
        <v>0</v>
      </c>
      <c r="AG16" s="71">
        <f t="shared" si="6"/>
        <v>0</v>
      </c>
      <c r="AH16" s="71">
        <f t="shared" si="6"/>
        <v>0</v>
      </c>
      <c r="AI16" s="71"/>
      <c r="AJ16" s="71"/>
      <c r="AK16" s="83">
        <f t="shared" si="7"/>
        <v>1720.1223564443367</v>
      </c>
      <c r="AL16" s="82">
        <f t="shared" si="8"/>
        <v>3.7206655538327131E-2</v>
      </c>
      <c r="AM16" s="82">
        <f t="shared" si="9"/>
        <v>5.9689035645896331E-2</v>
      </c>
      <c r="AN16" s="82">
        <f t="shared" si="9"/>
        <v>5.503755369932193E-2</v>
      </c>
      <c r="AO16" s="82">
        <f t="shared" si="9"/>
        <v>5.5783150390553753E-2</v>
      </c>
      <c r="AP16" s="82">
        <f t="shared" si="9"/>
        <v>5.5658049986607179E-2</v>
      </c>
      <c r="AQ16" s="82">
        <f t="shared" si="9"/>
        <v>5.5678882702738727E-2</v>
      </c>
      <c r="AR16" s="82">
        <f t="shared" si="9"/>
        <v>5.567540910987484E-2</v>
      </c>
      <c r="AS16" s="82">
        <f t="shared" si="10"/>
        <v>3.7206655538327131E-2</v>
      </c>
      <c r="AT16" s="71"/>
      <c r="AU16" s="71"/>
    </row>
    <row r="17" spans="1:47">
      <c r="A17" s="119" t="s">
        <v>92</v>
      </c>
      <c r="B17" s="133">
        <v>5.2</v>
      </c>
      <c r="C17" s="134">
        <v>1</v>
      </c>
      <c r="D17" s="134">
        <v>6</v>
      </c>
      <c r="E17" s="135">
        <v>1</v>
      </c>
      <c r="F17" s="136">
        <v>32</v>
      </c>
      <c r="G17" s="137">
        <f t="shared" si="11"/>
        <v>37.200000000000003</v>
      </c>
      <c r="H17" s="138">
        <f t="shared" si="0"/>
        <v>0.26620952947387899</v>
      </c>
      <c r="I17" s="138">
        <f t="shared" si="1"/>
        <v>0.26620952947387899</v>
      </c>
      <c r="J17" s="139">
        <f t="shared" si="12"/>
        <v>0.93045587221030635</v>
      </c>
      <c r="K17" s="137">
        <f t="shared" si="2"/>
        <v>24.859174745510472</v>
      </c>
      <c r="L17" s="138">
        <f t="shared" si="3"/>
        <v>0.23780310406975619</v>
      </c>
      <c r="M17" s="138">
        <f t="shared" si="4"/>
        <v>0.14915504847306282</v>
      </c>
      <c r="N17" s="138">
        <f t="shared" si="13"/>
        <v>0.17827799818050691</v>
      </c>
      <c r="O17" s="140">
        <v>2.5</v>
      </c>
      <c r="P17" s="126">
        <f t="shared" si="14"/>
        <v>14.267302268389248</v>
      </c>
      <c r="Q17" s="126">
        <v>22.13</v>
      </c>
      <c r="R17" s="126">
        <f t="shared" si="15"/>
        <v>36.575580266569752</v>
      </c>
      <c r="S17" s="126">
        <f>$N$44-SUM(M41:$M$44)-R17</f>
        <v>5.3434039480594606</v>
      </c>
      <c r="T17" s="126">
        <f t="shared" si="16"/>
        <v>15.343403948059461</v>
      </c>
      <c r="U17" s="141">
        <f t="shared" si="5"/>
        <v>25</v>
      </c>
      <c r="V17" s="141">
        <f>'ZAWORY MSV'!E26</f>
        <v>1</v>
      </c>
      <c r="X17" s="71">
        <f t="shared" si="6"/>
        <v>0</v>
      </c>
      <c r="Y17" s="71">
        <f t="shared" si="6"/>
        <v>0</v>
      </c>
      <c r="Z17" s="71">
        <f t="shared" si="6"/>
        <v>6.521192366615549E-3</v>
      </c>
      <c r="AA17" s="71">
        <f t="shared" si="6"/>
        <v>0</v>
      </c>
      <c r="AB17" s="71">
        <f t="shared" si="6"/>
        <v>0</v>
      </c>
      <c r="AC17" s="71">
        <f t="shared" si="6"/>
        <v>0</v>
      </c>
      <c r="AD17" s="71">
        <f t="shared" si="6"/>
        <v>0</v>
      </c>
      <c r="AE17" s="71">
        <f t="shared" si="6"/>
        <v>0</v>
      </c>
      <c r="AF17" s="71">
        <f t="shared" si="6"/>
        <v>0</v>
      </c>
      <c r="AG17" s="71">
        <f t="shared" si="6"/>
        <v>0</v>
      </c>
      <c r="AH17" s="71">
        <f t="shared" si="6"/>
        <v>0</v>
      </c>
      <c r="AI17" s="71"/>
      <c r="AJ17" s="71"/>
      <c r="AK17" s="83">
        <f t="shared" si="7"/>
        <v>2015.5133872948343</v>
      </c>
      <c r="AL17" s="82">
        <f t="shared" si="8"/>
        <v>3.1753696305584458E-2</v>
      </c>
      <c r="AM17" s="82">
        <f t="shared" si="9"/>
        <v>5.7078331615691508E-2</v>
      </c>
      <c r="AN17" s="82">
        <f t="shared" si="9"/>
        <v>5.1620122943423705E-2</v>
      </c>
      <c r="AO17" s="82">
        <f t="shared" si="9"/>
        <v>5.2481650097077726E-2</v>
      </c>
      <c r="AP17" s="82">
        <f t="shared" si="9"/>
        <v>5.2337795682353541E-2</v>
      </c>
      <c r="AQ17" s="82">
        <f t="shared" si="9"/>
        <v>5.236159633381024E-2</v>
      </c>
      <c r="AR17" s="82">
        <f t="shared" si="9"/>
        <v>5.2357652515663627E-2</v>
      </c>
      <c r="AS17" s="82">
        <f t="shared" si="10"/>
        <v>3.1753696305584458E-2</v>
      </c>
      <c r="AT17" s="71"/>
      <c r="AU17" s="71"/>
    </row>
    <row r="18" spans="1:47">
      <c r="A18" s="119" t="s">
        <v>93</v>
      </c>
      <c r="B18" s="133">
        <v>4.8</v>
      </c>
      <c r="C18" s="134">
        <v>1</v>
      </c>
      <c r="D18" s="134">
        <v>6</v>
      </c>
      <c r="E18" s="135">
        <v>1</v>
      </c>
      <c r="F18" s="136">
        <v>32</v>
      </c>
      <c r="G18" s="137">
        <f t="shared" si="11"/>
        <v>37.200000000000003</v>
      </c>
      <c r="H18" s="138">
        <f t="shared" si="0"/>
        <v>0.24573187336050367</v>
      </c>
      <c r="I18" s="138">
        <f t="shared" si="1"/>
        <v>0.24573187336050367</v>
      </c>
      <c r="J18" s="139">
        <f t="shared" si="12"/>
        <v>0.85888234357874438</v>
      </c>
      <c r="K18" s="137">
        <f t="shared" si="2"/>
        <v>22.946930534317353</v>
      </c>
      <c r="L18" s="138">
        <f t="shared" si="3"/>
        <v>0.21951055760285185</v>
      </c>
      <c r="M18" s="138">
        <f t="shared" si="4"/>
        <v>0.13768158320590412</v>
      </c>
      <c r="N18" s="138">
        <f t="shared" si="13"/>
        <v>0.16249640425840087</v>
      </c>
      <c r="O18" s="140">
        <v>2.5</v>
      </c>
      <c r="P18" s="126">
        <f t="shared" si="14"/>
        <v>12.1567545955506</v>
      </c>
      <c r="Q18" s="126">
        <v>16.89</v>
      </c>
      <c r="R18" s="126">
        <f t="shared" si="15"/>
        <v>29.209250999809001</v>
      </c>
      <c r="S18" s="126">
        <f>$N$44-SUM(M42:$M$44)-R18</f>
        <v>14.032452368410659</v>
      </c>
      <c r="T18" s="126">
        <f t="shared" si="16"/>
        <v>24.032452368410659</v>
      </c>
      <c r="U18" s="141">
        <f t="shared" si="5"/>
        <v>25</v>
      </c>
      <c r="V18" s="141">
        <f>'ZAWORY MSV'!E27</f>
        <v>1</v>
      </c>
      <c r="X18" s="71">
        <f t="shared" si="6"/>
        <v>0</v>
      </c>
      <c r="Y18" s="71">
        <f t="shared" si="6"/>
        <v>0</v>
      </c>
      <c r="Z18" s="71">
        <f t="shared" si="6"/>
        <v>6.521192366615549E-3</v>
      </c>
      <c r="AA18" s="71">
        <f t="shared" si="6"/>
        <v>0</v>
      </c>
      <c r="AB18" s="71">
        <f t="shared" si="6"/>
        <v>0</v>
      </c>
      <c r="AC18" s="71">
        <f t="shared" si="6"/>
        <v>0</v>
      </c>
      <c r="AD18" s="71">
        <f t="shared" si="6"/>
        <v>0</v>
      </c>
      <c r="AE18" s="71">
        <f t="shared" si="6"/>
        <v>0</v>
      </c>
      <c r="AF18" s="71">
        <f t="shared" si="6"/>
        <v>0</v>
      </c>
      <c r="AG18" s="71">
        <f t="shared" si="6"/>
        <v>0</v>
      </c>
      <c r="AH18" s="71">
        <f t="shared" si="6"/>
        <v>0</v>
      </c>
      <c r="AI18" s="71"/>
      <c r="AJ18" s="71"/>
      <c r="AK18" s="83">
        <f t="shared" si="7"/>
        <v>1860.4738959644626</v>
      </c>
      <c r="AL18" s="82">
        <f t="shared" si="8"/>
        <v>3.4399837664383162E-2</v>
      </c>
      <c r="AM18" s="82">
        <f t="shared" si="9"/>
        <v>5.7909974826384533E-2</v>
      </c>
      <c r="AN18" s="82">
        <f t="shared" si="9"/>
        <v>5.2877715525828539E-2</v>
      </c>
      <c r="AO18" s="82">
        <f t="shared" si="9"/>
        <v>5.3694196410260998E-2</v>
      </c>
      <c r="AP18" s="82">
        <f t="shared" si="9"/>
        <v>5.355483908367957E-2</v>
      </c>
      <c r="AQ18" s="82">
        <f t="shared" si="9"/>
        <v>5.3578424022182901E-2</v>
      </c>
      <c r="AR18" s="82">
        <f t="shared" si="9"/>
        <v>5.3574426743169194E-2</v>
      </c>
      <c r="AS18" s="82">
        <f t="shared" si="10"/>
        <v>3.4399837664383162E-2</v>
      </c>
      <c r="AT18" s="71"/>
      <c r="AU18" s="71"/>
    </row>
    <row r="19" spans="1:47">
      <c r="A19" s="119" t="s">
        <v>94</v>
      </c>
      <c r="B19" s="133">
        <v>4.8</v>
      </c>
      <c r="C19" s="134">
        <v>1</v>
      </c>
      <c r="D19" s="134">
        <v>6</v>
      </c>
      <c r="E19" s="135">
        <v>1</v>
      </c>
      <c r="F19" s="136">
        <v>32</v>
      </c>
      <c r="G19" s="137">
        <f t="shared" si="11"/>
        <v>37.200000000000003</v>
      </c>
      <c r="H19" s="138">
        <f t="shared" si="0"/>
        <v>0.24573187336050367</v>
      </c>
      <c r="I19" s="138">
        <f t="shared" si="1"/>
        <v>0.24573187336050367</v>
      </c>
      <c r="J19" s="139">
        <f t="shared" si="12"/>
        <v>0.85888234357874438</v>
      </c>
      <c r="K19" s="137">
        <f t="shared" si="2"/>
        <v>22.946930534317353</v>
      </c>
      <c r="L19" s="138">
        <f t="shared" si="3"/>
        <v>0.21951055760285185</v>
      </c>
      <c r="M19" s="138">
        <f t="shared" si="4"/>
        <v>0.13768158320590412</v>
      </c>
      <c r="N19" s="138">
        <f t="shared" si="13"/>
        <v>0.16249640425840087</v>
      </c>
      <c r="O19" s="140">
        <v>2.5</v>
      </c>
      <c r="P19" s="126">
        <f t="shared" si="14"/>
        <v>12.1567545955506</v>
      </c>
      <c r="Q19" s="126">
        <v>16.89</v>
      </c>
      <c r="R19" s="126">
        <f t="shared" si="15"/>
        <v>29.209250999809001</v>
      </c>
      <c r="S19" s="126">
        <f>$N$44-SUM(M43:$M$44)-R19</f>
        <v>15.917354275115436</v>
      </c>
      <c r="T19" s="126">
        <f t="shared" si="16"/>
        <v>25.917354275115436</v>
      </c>
      <c r="U19" s="141">
        <f t="shared" si="5"/>
        <v>25</v>
      </c>
      <c r="V19" s="141">
        <f>'ZAWORY MSV'!E28</f>
        <v>1</v>
      </c>
      <c r="X19" s="71">
        <f t="shared" si="6"/>
        <v>0</v>
      </c>
      <c r="Y19" s="71">
        <f t="shared" si="6"/>
        <v>0</v>
      </c>
      <c r="Z19" s="71">
        <f t="shared" si="6"/>
        <v>6.521192366615549E-3</v>
      </c>
      <c r="AA19" s="71">
        <f t="shared" si="6"/>
        <v>0</v>
      </c>
      <c r="AB19" s="71">
        <f t="shared" si="6"/>
        <v>0</v>
      </c>
      <c r="AC19" s="71">
        <f t="shared" si="6"/>
        <v>0</v>
      </c>
      <c r="AD19" s="71">
        <f t="shared" si="6"/>
        <v>0</v>
      </c>
      <c r="AE19" s="71">
        <f t="shared" si="6"/>
        <v>0</v>
      </c>
      <c r="AF19" s="71">
        <f t="shared" si="6"/>
        <v>0</v>
      </c>
      <c r="AG19" s="71">
        <f t="shared" si="6"/>
        <v>0</v>
      </c>
      <c r="AH19" s="71">
        <f t="shared" si="6"/>
        <v>0</v>
      </c>
      <c r="AI19" s="71"/>
      <c r="AJ19" s="71"/>
      <c r="AK19" s="83">
        <f t="shared" si="7"/>
        <v>1860.4738959644626</v>
      </c>
      <c r="AL19" s="82">
        <f t="shared" si="8"/>
        <v>3.4399837664383162E-2</v>
      </c>
      <c r="AM19" s="82">
        <f t="shared" si="9"/>
        <v>5.7909974826384533E-2</v>
      </c>
      <c r="AN19" s="82">
        <f t="shared" si="9"/>
        <v>5.2877715525828539E-2</v>
      </c>
      <c r="AO19" s="82">
        <f t="shared" si="9"/>
        <v>5.3694196410260998E-2</v>
      </c>
      <c r="AP19" s="82">
        <f t="shared" si="9"/>
        <v>5.355483908367957E-2</v>
      </c>
      <c r="AQ19" s="82">
        <f t="shared" si="9"/>
        <v>5.3578424022182901E-2</v>
      </c>
      <c r="AR19" s="82">
        <f t="shared" si="9"/>
        <v>5.3574426743169194E-2</v>
      </c>
      <c r="AS19" s="82">
        <f t="shared" si="10"/>
        <v>3.4399837664383162E-2</v>
      </c>
      <c r="AT19" s="71"/>
      <c r="AU19" s="71"/>
    </row>
    <row r="20" spans="1:47">
      <c r="A20" s="119" t="s">
        <v>95</v>
      </c>
      <c r="B20" s="133">
        <v>3.2</v>
      </c>
      <c r="C20" s="134">
        <v>1</v>
      </c>
      <c r="D20" s="134">
        <v>6</v>
      </c>
      <c r="E20" s="135">
        <v>1</v>
      </c>
      <c r="F20" s="136">
        <v>32</v>
      </c>
      <c r="G20" s="137">
        <f t="shared" si="11"/>
        <v>37.200000000000003</v>
      </c>
      <c r="H20" s="138">
        <f t="shared" si="0"/>
        <v>0.16382124890700245</v>
      </c>
      <c r="I20" s="138">
        <f t="shared" si="1"/>
        <v>0.16382124890700245</v>
      </c>
      <c r="J20" s="139">
        <f t="shared" si="12"/>
        <v>0.57258822905249618</v>
      </c>
      <c r="K20" s="137">
        <f t="shared" si="2"/>
        <v>15.297953689544904</v>
      </c>
      <c r="L20" s="138">
        <f t="shared" si="3"/>
        <v>0.14634037173523456</v>
      </c>
      <c r="M20" s="138">
        <f t="shared" si="4"/>
        <v>9.178772213726942E-2</v>
      </c>
      <c r="N20" s="138">
        <f t="shared" si="13"/>
        <v>0.10281653149393463</v>
      </c>
      <c r="O20" s="140">
        <v>1.6</v>
      </c>
      <c r="P20" s="126">
        <f t="shared" si="14"/>
        <v>13.190922955241536</v>
      </c>
      <c r="Q20" s="126">
        <v>12.45</v>
      </c>
      <c r="R20" s="126">
        <f t="shared" si="15"/>
        <v>25.743739486735471</v>
      </c>
      <c r="S20" s="126">
        <f>$N$44-SUM(M48:$M$57)</f>
        <v>15.717063991484771</v>
      </c>
      <c r="T20" s="126">
        <f t="shared" si="16"/>
        <v>25.717063991484771</v>
      </c>
      <c r="U20" s="141">
        <f t="shared" si="5"/>
        <v>25</v>
      </c>
      <c r="V20" s="141">
        <f>'ZAWORY MSV'!E29</f>
        <v>1</v>
      </c>
      <c r="X20" s="71">
        <f t="shared" si="6"/>
        <v>0</v>
      </c>
      <c r="Y20" s="71">
        <f t="shared" si="6"/>
        <v>0</v>
      </c>
      <c r="Z20" s="71">
        <f t="shared" si="6"/>
        <v>6.521192366615549E-3</v>
      </c>
      <c r="AA20" s="71">
        <f t="shared" si="6"/>
        <v>0</v>
      </c>
      <c r="AB20" s="71">
        <f t="shared" si="6"/>
        <v>0</v>
      </c>
      <c r="AC20" s="71">
        <f t="shared" si="6"/>
        <v>0</v>
      </c>
      <c r="AD20" s="71">
        <f t="shared" si="6"/>
        <v>0</v>
      </c>
      <c r="AE20" s="71">
        <f t="shared" si="6"/>
        <v>0</v>
      </c>
      <c r="AF20" s="71">
        <f t="shared" si="6"/>
        <v>0</v>
      </c>
      <c r="AG20" s="71">
        <f t="shared" si="6"/>
        <v>0</v>
      </c>
      <c r="AH20" s="71">
        <f t="shared" si="6"/>
        <v>0</v>
      </c>
      <c r="AI20" s="71"/>
      <c r="AJ20" s="71"/>
      <c r="AK20" s="83">
        <f t="shared" si="7"/>
        <v>1240.3159306429748</v>
      </c>
      <c r="AL20" s="82">
        <f t="shared" si="8"/>
        <v>5.1599756496574757E-2</v>
      </c>
      <c r="AM20" s="82">
        <f t="shared" si="9"/>
        <v>6.2488133244648504E-2</v>
      </c>
      <c r="AN20" s="82">
        <f t="shared" si="9"/>
        <v>6.0247373091344557E-2</v>
      </c>
      <c r="AO20" s="82">
        <f t="shared" si="9"/>
        <v>6.0663497839066272E-2</v>
      </c>
      <c r="AP20" s="82">
        <f t="shared" si="9"/>
        <v>6.0584665403198484E-2</v>
      </c>
      <c r="AQ20" s="82">
        <f t="shared" si="9"/>
        <v>6.0599543951245713E-2</v>
      </c>
      <c r="AR20" s="82">
        <f t="shared" si="9"/>
        <v>6.0596733840188599E-2</v>
      </c>
      <c r="AS20" s="82">
        <f t="shared" si="10"/>
        <v>5.1599756496574757E-2</v>
      </c>
      <c r="AT20" s="71"/>
      <c r="AU20" s="71"/>
    </row>
    <row r="21" spans="1:47">
      <c r="A21" s="119" t="s">
        <v>96</v>
      </c>
      <c r="B21" s="133">
        <v>3.2</v>
      </c>
      <c r="C21" s="134">
        <v>1</v>
      </c>
      <c r="D21" s="134">
        <v>6</v>
      </c>
      <c r="E21" s="135">
        <v>1</v>
      </c>
      <c r="F21" s="136">
        <v>32</v>
      </c>
      <c r="G21" s="137">
        <f t="shared" si="11"/>
        <v>37.200000000000003</v>
      </c>
      <c r="H21" s="138">
        <f t="shared" si="0"/>
        <v>0.16382124890700245</v>
      </c>
      <c r="I21" s="138">
        <f t="shared" si="1"/>
        <v>0.16382124890700245</v>
      </c>
      <c r="J21" s="139">
        <f t="shared" si="12"/>
        <v>0.57258822905249618</v>
      </c>
      <c r="K21" s="137">
        <f t="shared" si="2"/>
        <v>15.297953689544904</v>
      </c>
      <c r="L21" s="138">
        <f t="shared" si="3"/>
        <v>0.14634037173523456</v>
      </c>
      <c r="M21" s="138">
        <f t="shared" si="4"/>
        <v>9.178772213726942E-2</v>
      </c>
      <c r="N21" s="138">
        <f t="shared" si="13"/>
        <v>0.10281653149393463</v>
      </c>
      <c r="O21" s="140">
        <v>1.6</v>
      </c>
      <c r="P21" s="126">
        <f t="shared" si="14"/>
        <v>13.190922955241536</v>
      </c>
      <c r="Q21" s="126">
        <v>12.45</v>
      </c>
      <c r="R21" s="126">
        <f t="shared" si="15"/>
        <v>25.743739486735471</v>
      </c>
      <c r="S21" s="126">
        <f>$N$44-SUM(M49:$M$57)-R21</f>
        <v>19.182575504558294</v>
      </c>
      <c r="T21" s="126">
        <f t="shared" si="16"/>
        <v>29.182575504558294</v>
      </c>
      <c r="U21" s="141">
        <f t="shared" si="5"/>
        <v>25</v>
      </c>
      <c r="V21" s="141">
        <f>'ZAWORY MSV'!E30</f>
        <v>1</v>
      </c>
      <c r="X21" s="71">
        <f t="shared" si="6"/>
        <v>0</v>
      </c>
      <c r="Y21" s="71">
        <f t="shared" si="6"/>
        <v>0</v>
      </c>
      <c r="Z21" s="71">
        <f t="shared" si="6"/>
        <v>6.521192366615549E-3</v>
      </c>
      <c r="AA21" s="71">
        <f t="shared" si="6"/>
        <v>0</v>
      </c>
      <c r="AB21" s="71">
        <f t="shared" si="6"/>
        <v>0</v>
      </c>
      <c r="AC21" s="71">
        <f t="shared" si="6"/>
        <v>0</v>
      </c>
      <c r="AD21" s="71">
        <f t="shared" si="6"/>
        <v>0</v>
      </c>
      <c r="AE21" s="71">
        <f t="shared" si="6"/>
        <v>0</v>
      </c>
      <c r="AF21" s="71">
        <f t="shared" si="6"/>
        <v>0</v>
      </c>
      <c r="AG21" s="71">
        <f t="shared" si="6"/>
        <v>0</v>
      </c>
      <c r="AH21" s="71">
        <f t="shared" si="6"/>
        <v>0</v>
      </c>
      <c r="AI21" s="71"/>
      <c r="AJ21" s="71"/>
      <c r="AK21" s="83">
        <f t="shared" si="7"/>
        <v>1240.3159306429748</v>
      </c>
      <c r="AL21" s="82">
        <f t="shared" si="8"/>
        <v>5.1599756496574757E-2</v>
      </c>
      <c r="AM21" s="82">
        <f t="shared" si="9"/>
        <v>6.2488133244648504E-2</v>
      </c>
      <c r="AN21" s="82">
        <f t="shared" si="9"/>
        <v>6.0247373091344557E-2</v>
      </c>
      <c r="AO21" s="82">
        <f t="shared" si="9"/>
        <v>6.0663497839066272E-2</v>
      </c>
      <c r="AP21" s="82">
        <f t="shared" si="9"/>
        <v>6.0584665403198484E-2</v>
      </c>
      <c r="AQ21" s="82">
        <f t="shared" si="9"/>
        <v>6.0599543951245713E-2</v>
      </c>
      <c r="AR21" s="82">
        <f t="shared" si="9"/>
        <v>6.0596733840188599E-2</v>
      </c>
      <c r="AS21" s="82">
        <f t="shared" si="10"/>
        <v>5.1599756496574757E-2</v>
      </c>
      <c r="AT21" s="71"/>
      <c r="AU21" s="71"/>
    </row>
    <row r="22" spans="1:47">
      <c r="A22" s="119" t="s">
        <v>97</v>
      </c>
      <c r="B22" s="133">
        <v>3.6</v>
      </c>
      <c r="C22" s="134">
        <v>1</v>
      </c>
      <c r="D22" s="134">
        <v>6</v>
      </c>
      <c r="E22" s="135">
        <v>1</v>
      </c>
      <c r="F22" s="136">
        <v>32</v>
      </c>
      <c r="G22" s="137">
        <f t="shared" si="11"/>
        <v>37.200000000000003</v>
      </c>
      <c r="H22" s="138">
        <f t="shared" si="0"/>
        <v>0.18429890502037777</v>
      </c>
      <c r="I22" s="138">
        <f t="shared" si="1"/>
        <v>0.18429890502037777</v>
      </c>
      <c r="J22" s="139">
        <f t="shared" si="12"/>
        <v>0.64416175768405837</v>
      </c>
      <c r="K22" s="137">
        <f t="shared" si="2"/>
        <v>17.21019790073802</v>
      </c>
      <c r="L22" s="138">
        <f t="shared" si="3"/>
        <v>0.16463291820213891</v>
      </c>
      <c r="M22" s="138">
        <f t="shared" si="4"/>
        <v>0.10326118740442812</v>
      </c>
      <c r="N22" s="138">
        <f t="shared" si="13"/>
        <v>0.11721952424645754</v>
      </c>
      <c r="O22" s="140">
        <v>1.6</v>
      </c>
      <c r="P22" s="126">
        <f t="shared" si="14"/>
        <v>16.694761865227576</v>
      </c>
      <c r="Q22" s="126">
        <v>16.78</v>
      </c>
      <c r="R22" s="126">
        <f t="shared" si="15"/>
        <v>33.591981389474036</v>
      </c>
      <c r="S22" s="126">
        <f>$N$44-SUM(M50:$M$57)-R22</f>
        <v>12.750668976834021</v>
      </c>
      <c r="T22" s="126">
        <f t="shared" si="16"/>
        <v>22.750668976834021</v>
      </c>
      <c r="U22" s="141">
        <f t="shared" si="5"/>
        <v>25</v>
      </c>
      <c r="V22" s="141">
        <f>'ZAWORY MSV'!E31</f>
        <v>1</v>
      </c>
      <c r="X22" s="71">
        <f t="shared" si="6"/>
        <v>0</v>
      </c>
      <c r="Y22" s="71">
        <f t="shared" si="6"/>
        <v>0</v>
      </c>
      <c r="Z22" s="71">
        <f t="shared" si="6"/>
        <v>6.521192366615549E-3</v>
      </c>
      <c r="AA22" s="71">
        <f t="shared" si="6"/>
        <v>0</v>
      </c>
      <c r="AB22" s="71">
        <f t="shared" si="6"/>
        <v>0</v>
      </c>
      <c r="AC22" s="71">
        <f t="shared" si="6"/>
        <v>0</v>
      </c>
      <c r="AD22" s="71">
        <f t="shared" si="6"/>
        <v>0</v>
      </c>
      <c r="AE22" s="71">
        <f t="shared" si="6"/>
        <v>0</v>
      </c>
      <c r="AF22" s="71">
        <f t="shared" si="6"/>
        <v>0</v>
      </c>
      <c r="AG22" s="71">
        <f t="shared" si="6"/>
        <v>0</v>
      </c>
      <c r="AH22" s="71">
        <f t="shared" si="6"/>
        <v>0</v>
      </c>
      <c r="AI22" s="71"/>
      <c r="AJ22" s="71"/>
      <c r="AK22" s="83">
        <f t="shared" si="7"/>
        <v>1395.3554219733469</v>
      </c>
      <c r="AL22" s="82">
        <f t="shared" si="8"/>
        <v>4.5866450219177547E-2</v>
      </c>
      <c r="AM22" s="82">
        <f t="shared" si="9"/>
        <v>6.1092294950318732E-2</v>
      </c>
      <c r="AN22" s="82">
        <f t="shared" si="9"/>
        <v>5.7920826066590318E-2</v>
      </c>
      <c r="AO22" s="82">
        <f t="shared" si="9"/>
        <v>5.8487502335383135E-2</v>
      </c>
      <c r="AP22" s="82">
        <f t="shared" si="9"/>
        <v>5.8383242804282677E-2</v>
      </c>
      <c r="AQ22" s="82">
        <f t="shared" si="9"/>
        <v>5.8402323173835861E-2</v>
      </c>
      <c r="AR22" s="82">
        <f t="shared" si="9"/>
        <v>5.8398827898202818E-2</v>
      </c>
      <c r="AS22" s="82">
        <f t="shared" si="10"/>
        <v>4.5866450219177547E-2</v>
      </c>
      <c r="AT22" s="71"/>
      <c r="AU22" s="71"/>
    </row>
    <row r="23" spans="1:47">
      <c r="A23" s="119" t="s">
        <v>98</v>
      </c>
      <c r="B23" s="133">
        <v>3.2</v>
      </c>
      <c r="C23" s="134">
        <v>1</v>
      </c>
      <c r="D23" s="134">
        <v>6</v>
      </c>
      <c r="E23" s="135">
        <v>1</v>
      </c>
      <c r="F23" s="136">
        <v>32</v>
      </c>
      <c r="G23" s="137">
        <f t="shared" si="11"/>
        <v>37.200000000000003</v>
      </c>
      <c r="H23" s="138">
        <f t="shared" si="0"/>
        <v>0.16382124890700245</v>
      </c>
      <c r="I23" s="138">
        <f t="shared" si="1"/>
        <v>0.16382124890700245</v>
      </c>
      <c r="J23" s="139">
        <f t="shared" si="12"/>
        <v>0.57258822905249618</v>
      </c>
      <c r="K23" s="137">
        <f t="shared" si="2"/>
        <v>15.297953689544904</v>
      </c>
      <c r="L23" s="138">
        <f t="shared" si="3"/>
        <v>0.14634037173523456</v>
      </c>
      <c r="M23" s="138">
        <f t="shared" si="4"/>
        <v>9.178772213726942E-2</v>
      </c>
      <c r="N23" s="138">
        <f t="shared" si="13"/>
        <v>0.10281653149393463</v>
      </c>
      <c r="O23" s="140">
        <v>1.6</v>
      </c>
      <c r="P23" s="126">
        <f t="shared" si="14"/>
        <v>13.190922955241536</v>
      </c>
      <c r="Q23" s="126">
        <v>12.45</v>
      </c>
      <c r="R23" s="126">
        <f t="shared" si="15"/>
        <v>25.743739486735471</v>
      </c>
      <c r="S23" s="126">
        <f>$N$44-SUM(M51:$M$57)-R23</f>
        <v>21.592244813235034</v>
      </c>
      <c r="T23" s="126">
        <f t="shared" si="16"/>
        <v>31.592244813235034</v>
      </c>
      <c r="U23" s="141">
        <f t="shared" si="5"/>
        <v>25</v>
      </c>
      <c r="V23" s="141">
        <f>'ZAWORY MSV'!E32</f>
        <v>1</v>
      </c>
      <c r="X23" s="71">
        <f t="shared" si="6"/>
        <v>0</v>
      </c>
      <c r="Y23" s="71">
        <f t="shared" si="6"/>
        <v>0</v>
      </c>
      <c r="Z23" s="71">
        <f t="shared" si="6"/>
        <v>6.521192366615549E-3</v>
      </c>
      <c r="AA23" s="71">
        <f t="shared" si="6"/>
        <v>0</v>
      </c>
      <c r="AB23" s="71">
        <f t="shared" si="6"/>
        <v>0</v>
      </c>
      <c r="AC23" s="71">
        <f t="shared" si="6"/>
        <v>0</v>
      </c>
      <c r="AD23" s="71">
        <f t="shared" si="6"/>
        <v>0</v>
      </c>
      <c r="AE23" s="71">
        <f t="shared" si="6"/>
        <v>0</v>
      </c>
      <c r="AF23" s="71">
        <f t="shared" si="6"/>
        <v>0</v>
      </c>
      <c r="AG23" s="71">
        <f t="shared" si="6"/>
        <v>0</v>
      </c>
      <c r="AH23" s="71">
        <f t="shared" si="6"/>
        <v>0</v>
      </c>
      <c r="AI23" s="71"/>
      <c r="AJ23" s="71"/>
      <c r="AK23" s="83">
        <f t="shared" si="7"/>
        <v>1240.3159306429748</v>
      </c>
      <c r="AL23" s="82">
        <f t="shared" si="8"/>
        <v>5.1599756496574757E-2</v>
      </c>
      <c r="AM23" s="82">
        <f t="shared" si="9"/>
        <v>6.2488133244648504E-2</v>
      </c>
      <c r="AN23" s="82">
        <f t="shared" si="9"/>
        <v>6.0247373091344557E-2</v>
      </c>
      <c r="AO23" s="82">
        <f t="shared" si="9"/>
        <v>6.0663497839066272E-2</v>
      </c>
      <c r="AP23" s="82">
        <f t="shared" si="9"/>
        <v>6.0584665403198484E-2</v>
      </c>
      <c r="AQ23" s="82">
        <f t="shared" si="9"/>
        <v>6.0599543951245713E-2</v>
      </c>
      <c r="AR23" s="82">
        <f t="shared" si="9"/>
        <v>6.0596733840188599E-2</v>
      </c>
      <c r="AS23" s="82">
        <f t="shared" si="10"/>
        <v>5.1599756496574757E-2</v>
      </c>
      <c r="AT23" s="71"/>
      <c r="AU23" s="71"/>
    </row>
    <row r="24" spans="1:47">
      <c r="A24" s="119" t="s">
        <v>99</v>
      </c>
      <c r="B24" s="133">
        <v>3.7</v>
      </c>
      <c r="C24" s="134">
        <v>1</v>
      </c>
      <c r="D24" s="134">
        <v>6</v>
      </c>
      <c r="E24" s="135">
        <v>1</v>
      </c>
      <c r="F24" s="136">
        <v>32</v>
      </c>
      <c r="G24" s="137">
        <f t="shared" si="11"/>
        <v>37.200000000000003</v>
      </c>
      <c r="H24" s="138">
        <f t="shared" si="0"/>
        <v>0.18941831904872158</v>
      </c>
      <c r="I24" s="138">
        <f t="shared" si="1"/>
        <v>0.18941831904872158</v>
      </c>
      <c r="J24" s="139">
        <f t="shared" si="12"/>
        <v>0.66205513984194875</v>
      </c>
      <c r="K24" s="137">
        <f t="shared" si="2"/>
        <v>17.688258953536295</v>
      </c>
      <c r="L24" s="138">
        <f t="shared" si="3"/>
        <v>0.16920605481886497</v>
      </c>
      <c r="M24" s="138">
        <f t="shared" si="4"/>
        <v>0.10612955372121778</v>
      </c>
      <c r="N24" s="138">
        <f t="shared" si="13"/>
        <v>0.12087412404277509</v>
      </c>
      <c r="O24" s="140">
        <v>1.6</v>
      </c>
      <c r="P24" s="126">
        <f t="shared" si="14"/>
        <v>17.635130396216468</v>
      </c>
      <c r="Q24" s="126">
        <v>19.11</v>
      </c>
      <c r="R24" s="126">
        <f t="shared" si="15"/>
        <v>36.866004520259239</v>
      </c>
      <c r="S24" s="126">
        <f>$N$44-SUM(M52:$M$57)-R24</f>
        <v>12.101984005299087</v>
      </c>
      <c r="T24" s="126">
        <f t="shared" si="16"/>
        <v>22.101984005299087</v>
      </c>
      <c r="U24" s="141">
        <f t="shared" si="5"/>
        <v>25</v>
      </c>
      <c r="V24" s="141">
        <f>'ZAWORY MSV'!E33</f>
        <v>1</v>
      </c>
      <c r="X24" s="71">
        <f t="shared" si="6"/>
        <v>0</v>
      </c>
      <c r="Y24" s="71">
        <f t="shared" si="6"/>
        <v>0</v>
      </c>
      <c r="Z24" s="71">
        <f t="shared" si="6"/>
        <v>6.521192366615549E-3</v>
      </c>
      <c r="AA24" s="71">
        <f t="shared" si="6"/>
        <v>0</v>
      </c>
      <c r="AB24" s="71">
        <f t="shared" si="6"/>
        <v>0</v>
      </c>
      <c r="AC24" s="71">
        <f t="shared" si="6"/>
        <v>0</v>
      </c>
      <c r="AD24" s="71">
        <f t="shared" si="6"/>
        <v>0</v>
      </c>
      <c r="AE24" s="71">
        <f t="shared" si="6"/>
        <v>0</v>
      </c>
      <c r="AF24" s="71">
        <f t="shared" si="6"/>
        <v>0</v>
      </c>
      <c r="AG24" s="71">
        <f t="shared" si="6"/>
        <v>0</v>
      </c>
      <c r="AH24" s="71">
        <f t="shared" si="6"/>
        <v>0</v>
      </c>
      <c r="AI24" s="71"/>
      <c r="AJ24" s="71"/>
      <c r="AK24" s="83">
        <f t="shared" si="7"/>
        <v>1434.1152948059396</v>
      </c>
      <c r="AL24" s="82">
        <f t="shared" si="8"/>
        <v>4.4626816429470056E-2</v>
      </c>
      <c r="AM24" s="82">
        <f t="shared" si="9"/>
        <v>6.0775596520973647E-2</v>
      </c>
      <c r="AN24" s="82">
        <f t="shared" si="9"/>
        <v>5.7402654827839607E-2</v>
      </c>
      <c r="AO24" s="82">
        <f t="shared" si="9"/>
        <v>5.7999906618799925E-2</v>
      </c>
      <c r="AP24" s="82">
        <f t="shared" si="9"/>
        <v>5.789077908808124E-2</v>
      </c>
      <c r="AQ24" s="82">
        <f t="shared" si="9"/>
        <v>5.7910605906328863E-2</v>
      </c>
      <c r="AR24" s="82">
        <f t="shared" si="9"/>
        <v>5.79069999589647E-2</v>
      </c>
      <c r="AS24" s="82">
        <f t="shared" si="10"/>
        <v>4.4626816429470056E-2</v>
      </c>
      <c r="AT24" s="71"/>
      <c r="AU24" s="71"/>
    </row>
    <row r="25" spans="1:47">
      <c r="A25" s="119" t="s">
        <v>100</v>
      </c>
      <c r="B25" s="133">
        <v>3.4</v>
      </c>
      <c r="C25" s="134">
        <v>1</v>
      </c>
      <c r="D25" s="134">
        <v>6</v>
      </c>
      <c r="E25" s="135">
        <v>1</v>
      </c>
      <c r="F25" s="136">
        <v>32</v>
      </c>
      <c r="G25" s="137">
        <f t="shared" si="11"/>
        <v>37.200000000000003</v>
      </c>
      <c r="H25" s="138">
        <f t="shared" si="0"/>
        <v>0.17406007696369011</v>
      </c>
      <c r="I25" s="138">
        <f t="shared" si="1"/>
        <v>0.17406007696369011</v>
      </c>
      <c r="J25" s="139">
        <f t="shared" si="12"/>
        <v>0.60837499336827727</v>
      </c>
      <c r="K25" s="137">
        <f t="shared" si="2"/>
        <v>16.254075795141461</v>
      </c>
      <c r="L25" s="138">
        <f t="shared" si="3"/>
        <v>0.15548664496868675</v>
      </c>
      <c r="M25" s="138">
        <f t="shared" si="4"/>
        <v>9.7524454770848756E-2</v>
      </c>
      <c r="N25" s="138">
        <f t="shared" si="13"/>
        <v>0.10997494658364661</v>
      </c>
      <c r="O25" s="140">
        <v>1.6</v>
      </c>
      <c r="P25" s="126">
        <f t="shared" si="14"/>
        <v>14.891315367440638</v>
      </c>
      <c r="Q25" s="126">
        <v>14.01</v>
      </c>
      <c r="R25" s="126">
        <f t="shared" si="15"/>
        <v>29.011290314024286</v>
      </c>
      <c r="S25" s="126">
        <f>$N$44-SUM(M53:$M$57)-R25</f>
        <v>22.277091477770782</v>
      </c>
      <c r="T25" s="126">
        <f t="shared" si="16"/>
        <v>32.277091477770782</v>
      </c>
      <c r="U25" s="141">
        <f t="shared" si="5"/>
        <v>25</v>
      </c>
      <c r="V25" s="141">
        <f>'ZAWORY MSV'!E34</f>
        <v>1</v>
      </c>
      <c r="X25" s="71">
        <f t="shared" ref="X25:AH29" si="17">IF($F25=X$8,PI()*$G25^2/4/10^6*$D25,0)</f>
        <v>0</v>
      </c>
      <c r="Y25" s="71">
        <f t="shared" si="17"/>
        <v>0</v>
      </c>
      <c r="Z25" s="71">
        <f t="shared" si="17"/>
        <v>6.521192366615549E-3</v>
      </c>
      <c r="AA25" s="71">
        <f t="shared" si="17"/>
        <v>0</v>
      </c>
      <c r="AB25" s="71">
        <f t="shared" si="17"/>
        <v>0</v>
      </c>
      <c r="AC25" s="71">
        <f t="shared" si="17"/>
        <v>0</v>
      </c>
      <c r="AD25" s="71">
        <f t="shared" si="17"/>
        <v>0</v>
      </c>
      <c r="AE25" s="71">
        <f t="shared" si="17"/>
        <v>0</v>
      </c>
      <c r="AF25" s="71">
        <f t="shared" si="17"/>
        <v>0</v>
      </c>
      <c r="AG25" s="71">
        <f t="shared" si="17"/>
        <v>0</v>
      </c>
      <c r="AH25" s="71">
        <f t="shared" si="17"/>
        <v>0</v>
      </c>
      <c r="AI25" s="71"/>
      <c r="AJ25" s="71"/>
      <c r="AK25" s="83">
        <f t="shared" si="7"/>
        <v>1317.8356763081611</v>
      </c>
      <c r="AL25" s="82">
        <f t="shared" si="8"/>
        <v>4.8564476702658579E-2</v>
      </c>
      <c r="AM25" s="82">
        <f t="shared" ref="AM25:AR29" si="18">(1/(-2*LOG(2.51/$AK25/AL25^0.5+$B$5/$G25/3.71)))^2</f>
        <v>6.1762623680472396E-2</v>
      </c>
      <c r="AN25" s="82">
        <f t="shared" si="18"/>
        <v>5.902942344565805E-2</v>
      </c>
      <c r="AO25" s="82">
        <f t="shared" si="18"/>
        <v>5.9527046021359407E-2</v>
      </c>
      <c r="AP25" s="82">
        <f t="shared" si="18"/>
        <v>5.9434173733763557E-2</v>
      </c>
      <c r="AQ25" s="82">
        <f t="shared" si="18"/>
        <v>5.9451427542910815E-2</v>
      </c>
      <c r="AR25" s="82">
        <f t="shared" si="18"/>
        <v>5.9448219399856415E-2</v>
      </c>
      <c r="AS25" s="82">
        <f t="shared" si="10"/>
        <v>4.8564476702658579E-2</v>
      </c>
      <c r="AT25" s="71"/>
      <c r="AU25" s="71"/>
    </row>
    <row r="26" spans="1:47">
      <c r="A26" s="119" t="s">
        <v>101</v>
      </c>
      <c r="B26" s="133">
        <v>3.2</v>
      </c>
      <c r="C26" s="134">
        <v>1</v>
      </c>
      <c r="D26" s="134">
        <v>6</v>
      </c>
      <c r="E26" s="135">
        <v>1</v>
      </c>
      <c r="F26" s="136">
        <v>32</v>
      </c>
      <c r="G26" s="137">
        <f t="shared" si="11"/>
        <v>37.200000000000003</v>
      </c>
      <c r="H26" s="138">
        <f t="shared" si="0"/>
        <v>0.16382124890700245</v>
      </c>
      <c r="I26" s="138">
        <f t="shared" si="1"/>
        <v>0.16382124890700245</v>
      </c>
      <c r="J26" s="139">
        <f t="shared" si="12"/>
        <v>0.57258822905249618</v>
      </c>
      <c r="K26" s="137">
        <f t="shared" si="2"/>
        <v>15.297953689544904</v>
      </c>
      <c r="L26" s="138">
        <f t="shared" si="3"/>
        <v>0.14634037173523456</v>
      </c>
      <c r="M26" s="138">
        <f t="shared" si="4"/>
        <v>9.178772213726942E-2</v>
      </c>
      <c r="N26" s="138">
        <f t="shared" si="13"/>
        <v>0.10281653149393463</v>
      </c>
      <c r="O26" s="140">
        <v>1.6</v>
      </c>
      <c r="P26" s="126">
        <f t="shared" si="14"/>
        <v>13.190922955241536</v>
      </c>
      <c r="Q26" s="126">
        <v>12.45</v>
      </c>
      <c r="R26" s="126">
        <f t="shared" si="15"/>
        <v>25.743739486735471</v>
      </c>
      <c r="S26" s="126">
        <f>$N$44-SUM(M54:$M$57)-R26</f>
        <v>28.800142385955809</v>
      </c>
      <c r="T26" s="126">
        <f t="shared" si="16"/>
        <v>38.800142385955809</v>
      </c>
      <c r="U26" s="141">
        <f t="shared" si="5"/>
        <v>25</v>
      </c>
      <c r="V26" s="141">
        <f>'ZAWORY MSV'!E35</f>
        <v>1</v>
      </c>
      <c r="X26" s="71">
        <f t="shared" si="17"/>
        <v>0</v>
      </c>
      <c r="Y26" s="71">
        <f t="shared" si="17"/>
        <v>0</v>
      </c>
      <c r="Z26" s="71">
        <f t="shared" si="17"/>
        <v>6.521192366615549E-3</v>
      </c>
      <c r="AA26" s="71">
        <f t="shared" si="17"/>
        <v>0</v>
      </c>
      <c r="AB26" s="71">
        <f t="shared" si="17"/>
        <v>0</v>
      </c>
      <c r="AC26" s="71">
        <f t="shared" si="17"/>
        <v>0</v>
      </c>
      <c r="AD26" s="71">
        <f t="shared" si="17"/>
        <v>0</v>
      </c>
      <c r="AE26" s="71">
        <f t="shared" si="17"/>
        <v>0</v>
      </c>
      <c r="AF26" s="71">
        <f t="shared" si="17"/>
        <v>0</v>
      </c>
      <c r="AG26" s="71">
        <f t="shared" si="17"/>
        <v>0</v>
      </c>
      <c r="AH26" s="71">
        <f t="shared" si="17"/>
        <v>0</v>
      </c>
      <c r="AI26" s="71"/>
      <c r="AJ26" s="71"/>
      <c r="AK26" s="83">
        <f t="shared" si="7"/>
        <v>1240.3159306429748</v>
      </c>
      <c r="AL26" s="82">
        <f t="shared" si="8"/>
        <v>5.1599756496574757E-2</v>
      </c>
      <c r="AM26" s="82">
        <f t="shared" si="18"/>
        <v>6.2488133244648504E-2</v>
      </c>
      <c r="AN26" s="82">
        <f t="shared" si="18"/>
        <v>6.0247373091344557E-2</v>
      </c>
      <c r="AO26" s="82">
        <f t="shared" si="18"/>
        <v>6.0663497839066272E-2</v>
      </c>
      <c r="AP26" s="82">
        <f t="shared" si="18"/>
        <v>6.0584665403198484E-2</v>
      </c>
      <c r="AQ26" s="82">
        <f t="shared" si="18"/>
        <v>6.0599543951245713E-2</v>
      </c>
      <c r="AR26" s="82">
        <f t="shared" si="18"/>
        <v>6.0596733840188599E-2</v>
      </c>
      <c r="AS26" s="82">
        <f t="shared" si="10"/>
        <v>5.1599756496574757E-2</v>
      </c>
      <c r="AT26" s="71"/>
      <c r="AU26" s="71"/>
    </row>
    <row r="27" spans="1:47">
      <c r="A27" s="119" t="s">
        <v>102</v>
      </c>
      <c r="B27" s="133">
        <v>3.2</v>
      </c>
      <c r="C27" s="134">
        <v>1</v>
      </c>
      <c r="D27" s="134">
        <v>6</v>
      </c>
      <c r="E27" s="135">
        <v>1</v>
      </c>
      <c r="F27" s="136">
        <v>32</v>
      </c>
      <c r="G27" s="137">
        <f t="shared" si="11"/>
        <v>37.200000000000003</v>
      </c>
      <c r="H27" s="138">
        <f t="shared" si="0"/>
        <v>0.16382124890700245</v>
      </c>
      <c r="I27" s="138">
        <f t="shared" si="1"/>
        <v>0.16382124890700245</v>
      </c>
      <c r="J27" s="139">
        <f t="shared" si="12"/>
        <v>0.57258822905249618</v>
      </c>
      <c r="K27" s="137">
        <f t="shared" si="2"/>
        <v>15.297953689544904</v>
      </c>
      <c r="L27" s="138">
        <f t="shared" si="3"/>
        <v>0.14634037173523456</v>
      </c>
      <c r="M27" s="138">
        <f t="shared" si="4"/>
        <v>9.178772213726942E-2</v>
      </c>
      <c r="N27" s="138">
        <f t="shared" si="13"/>
        <v>0.10281653149393463</v>
      </c>
      <c r="O27" s="140">
        <v>1.6</v>
      </c>
      <c r="P27" s="126">
        <f t="shared" si="14"/>
        <v>13.190922955241536</v>
      </c>
      <c r="Q27" s="126">
        <v>12.46</v>
      </c>
      <c r="R27" s="126">
        <f t="shared" si="15"/>
        <v>25.753739486735469</v>
      </c>
      <c r="S27" s="126">
        <f>$N$44-SUM(M55:$M$57)-R27</f>
        <v>30.163977794447547</v>
      </c>
      <c r="T27" s="126">
        <f t="shared" si="16"/>
        <v>40.163977794447547</v>
      </c>
      <c r="U27" s="141">
        <f t="shared" si="5"/>
        <v>25</v>
      </c>
      <c r="V27" s="141">
        <f>'ZAWORY MSV'!E36</f>
        <v>1</v>
      </c>
      <c r="X27" s="71">
        <f t="shared" si="17"/>
        <v>0</v>
      </c>
      <c r="Y27" s="71">
        <f t="shared" si="17"/>
        <v>0</v>
      </c>
      <c r="Z27" s="71">
        <f t="shared" si="17"/>
        <v>6.521192366615549E-3</v>
      </c>
      <c r="AA27" s="71">
        <f t="shared" si="17"/>
        <v>0</v>
      </c>
      <c r="AB27" s="71">
        <f t="shared" si="17"/>
        <v>0</v>
      </c>
      <c r="AC27" s="71">
        <f t="shared" si="17"/>
        <v>0</v>
      </c>
      <c r="AD27" s="71">
        <f t="shared" si="17"/>
        <v>0</v>
      </c>
      <c r="AE27" s="71">
        <f t="shared" si="17"/>
        <v>0</v>
      </c>
      <c r="AF27" s="71">
        <f t="shared" si="17"/>
        <v>0</v>
      </c>
      <c r="AG27" s="71">
        <f t="shared" si="17"/>
        <v>0</v>
      </c>
      <c r="AH27" s="71">
        <f t="shared" si="17"/>
        <v>0</v>
      </c>
      <c r="AI27" s="71"/>
      <c r="AJ27" s="71"/>
      <c r="AK27" s="83">
        <f t="shared" si="7"/>
        <v>1240.3159306429748</v>
      </c>
      <c r="AL27" s="82">
        <f t="shared" si="8"/>
        <v>5.1599756496574757E-2</v>
      </c>
      <c r="AM27" s="82">
        <f t="shared" si="18"/>
        <v>6.2488133244648504E-2</v>
      </c>
      <c r="AN27" s="82">
        <f t="shared" si="18"/>
        <v>6.0247373091344557E-2</v>
      </c>
      <c r="AO27" s="82">
        <f t="shared" si="18"/>
        <v>6.0663497839066272E-2</v>
      </c>
      <c r="AP27" s="82">
        <f t="shared" si="18"/>
        <v>6.0584665403198484E-2</v>
      </c>
      <c r="AQ27" s="82">
        <f t="shared" si="18"/>
        <v>6.0599543951245713E-2</v>
      </c>
      <c r="AR27" s="82">
        <f t="shared" si="18"/>
        <v>6.0596733840188599E-2</v>
      </c>
      <c r="AS27" s="82">
        <f t="shared" si="10"/>
        <v>5.1599756496574757E-2</v>
      </c>
      <c r="AT27" s="71"/>
      <c r="AU27" s="71"/>
    </row>
    <row r="28" spans="1:47">
      <c r="A28" s="119" t="s">
        <v>103</v>
      </c>
      <c r="B28" s="133">
        <v>4.95</v>
      </c>
      <c r="C28" s="134">
        <v>1</v>
      </c>
      <c r="D28" s="134">
        <v>6</v>
      </c>
      <c r="E28" s="135">
        <v>1</v>
      </c>
      <c r="F28" s="136">
        <v>32</v>
      </c>
      <c r="G28" s="137">
        <f t="shared" si="11"/>
        <v>37.200000000000003</v>
      </c>
      <c r="H28" s="138">
        <f t="shared" si="0"/>
        <v>0.2534109944030194</v>
      </c>
      <c r="I28" s="138">
        <f t="shared" si="1"/>
        <v>0.2534109944030194</v>
      </c>
      <c r="J28" s="139">
        <f t="shared" si="12"/>
        <v>0.88572241681558006</v>
      </c>
      <c r="K28" s="137">
        <f t="shared" si="2"/>
        <v>23.664022113514772</v>
      </c>
      <c r="L28" s="138">
        <f t="shared" si="3"/>
        <v>0.22637026252794096</v>
      </c>
      <c r="M28" s="138">
        <f t="shared" si="4"/>
        <v>0.14198413268108862</v>
      </c>
      <c r="N28" s="138">
        <f t="shared" si="13"/>
        <v>0.16837411327305046</v>
      </c>
      <c r="O28" s="140">
        <v>2.5</v>
      </c>
      <c r="P28" s="126">
        <f t="shared" si="14"/>
        <v>12.928423588432228</v>
      </c>
      <c r="Q28" s="126">
        <v>18.989999999999998</v>
      </c>
      <c r="R28" s="126">
        <f t="shared" si="15"/>
        <v>32.086797701705279</v>
      </c>
      <c r="S28" s="126">
        <f>$N$44-SUM(M56:$M$57)-R28</f>
        <v>25.537907920458039</v>
      </c>
      <c r="T28" s="126">
        <f t="shared" si="16"/>
        <v>35.537907920458039</v>
      </c>
      <c r="U28" s="141">
        <f t="shared" si="5"/>
        <v>25</v>
      </c>
      <c r="V28" s="141">
        <f>'ZAWORY MSV'!E37</f>
        <v>1</v>
      </c>
      <c r="X28" s="71">
        <f t="shared" si="17"/>
        <v>0</v>
      </c>
      <c r="Y28" s="71">
        <f t="shared" si="17"/>
        <v>0</v>
      </c>
      <c r="Z28" s="71">
        <f t="shared" si="17"/>
        <v>6.521192366615549E-3</v>
      </c>
      <c r="AA28" s="71">
        <f t="shared" si="17"/>
        <v>0</v>
      </c>
      <c r="AB28" s="71">
        <f t="shared" si="17"/>
        <v>0</v>
      </c>
      <c r="AC28" s="71">
        <f t="shared" si="17"/>
        <v>0</v>
      </c>
      <c r="AD28" s="71">
        <f t="shared" si="17"/>
        <v>0</v>
      </c>
      <c r="AE28" s="71">
        <f t="shared" si="17"/>
        <v>0</v>
      </c>
      <c r="AF28" s="71">
        <f t="shared" si="17"/>
        <v>0</v>
      </c>
      <c r="AG28" s="71">
        <f t="shared" si="17"/>
        <v>0</v>
      </c>
      <c r="AH28" s="71">
        <f t="shared" si="17"/>
        <v>0</v>
      </c>
      <c r="AI28" s="71"/>
      <c r="AJ28" s="71"/>
      <c r="AK28" s="83">
        <f t="shared" si="7"/>
        <v>1918.6137052133515</v>
      </c>
      <c r="AL28" s="82">
        <f t="shared" si="8"/>
        <v>3.3357418341220045E-2</v>
      </c>
      <c r="AM28" s="82">
        <f t="shared" si="18"/>
        <v>5.7587598398338227E-2</v>
      </c>
      <c r="AN28" s="82">
        <f t="shared" si="18"/>
        <v>5.2387232039690597E-2</v>
      </c>
      <c r="AO28" s="82">
        <f t="shared" si="18"/>
        <v>5.3222134160781781E-2</v>
      </c>
      <c r="AP28" s="82">
        <f t="shared" si="18"/>
        <v>5.3080821291675788E-2</v>
      </c>
      <c r="AQ28" s="82">
        <f t="shared" si="18"/>
        <v>5.3104531011891838E-2</v>
      </c>
      <c r="AR28" s="82">
        <f t="shared" si="18"/>
        <v>5.3100547086076109E-2</v>
      </c>
      <c r="AS28" s="82">
        <f t="shared" si="10"/>
        <v>3.3357418341220045E-2</v>
      </c>
      <c r="AT28" s="71"/>
      <c r="AU28" s="71"/>
    </row>
    <row r="29" spans="1:47">
      <c r="A29" s="119" t="s">
        <v>151</v>
      </c>
      <c r="B29" s="142">
        <v>0.01</v>
      </c>
      <c r="C29" s="134">
        <v>1</v>
      </c>
      <c r="D29" s="134">
        <v>6</v>
      </c>
      <c r="E29" s="135">
        <v>1</v>
      </c>
      <c r="F29" s="136">
        <v>50</v>
      </c>
      <c r="G29" s="137">
        <f t="shared" si="11"/>
        <v>54.5</v>
      </c>
      <c r="H29" s="138">
        <f t="shared" si="0"/>
        <v>5.1194140283438263E-4</v>
      </c>
      <c r="I29" s="138">
        <f t="shared" si="1"/>
        <v>5.1194140283438263E-4</v>
      </c>
      <c r="J29" s="139">
        <f t="shared" si="12"/>
        <v>1.7893382157890506E-3</v>
      </c>
      <c r="K29" s="137">
        <f t="shared" si="2"/>
        <v>1.0376935420779009E-2</v>
      </c>
      <c r="L29" s="138">
        <f t="shared" si="3"/>
        <v>2.1306251580473768E-4</v>
      </c>
      <c r="M29" s="138">
        <f t="shared" si="4"/>
        <v>6.2261612524674054E-5</v>
      </c>
      <c r="N29" s="138">
        <f t="shared" si="13"/>
        <v>6.2284990905204693E-5</v>
      </c>
      <c r="O29" s="140">
        <v>6.3</v>
      </c>
      <c r="P29" s="126">
        <f t="shared" si="14"/>
        <v>8.3087194225507282E-6</v>
      </c>
      <c r="Q29" s="126">
        <v>45</v>
      </c>
      <c r="R29" s="126">
        <f t="shared" si="15"/>
        <v>45.000070593710326</v>
      </c>
      <c r="S29" s="126">
        <f>$N$44-SUM(M44:$M$44)-R29</f>
        <v>7.4714945746093164</v>
      </c>
      <c r="T29" s="126">
        <f t="shared" si="16"/>
        <v>17.471494574609316</v>
      </c>
      <c r="U29" s="141">
        <f t="shared" si="5"/>
        <v>40</v>
      </c>
      <c r="V29" s="141">
        <f>'ZAWORY MSV'!E38</f>
        <v>1</v>
      </c>
      <c r="X29" s="71">
        <f t="shared" si="17"/>
        <v>0</v>
      </c>
      <c r="Y29" s="71">
        <f t="shared" si="17"/>
        <v>0</v>
      </c>
      <c r="Z29" s="71">
        <f t="shared" si="17"/>
        <v>0</v>
      </c>
      <c r="AA29" s="71">
        <f t="shared" si="17"/>
        <v>0</v>
      </c>
      <c r="AB29" s="71">
        <f t="shared" si="17"/>
        <v>1.3996973368987625E-2</v>
      </c>
      <c r="AC29" s="71">
        <f t="shared" si="17"/>
        <v>0</v>
      </c>
      <c r="AD29" s="71">
        <f t="shared" si="17"/>
        <v>0</v>
      </c>
      <c r="AE29" s="71">
        <f t="shared" si="17"/>
        <v>0</v>
      </c>
      <c r="AF29" s="71">
        <f t="shared" si="17"/>
        <v>0</v>
      </c>
      <c r="AG29" s="71">
        <f t="shared" si="17"/>
        <v>0</v>
      </c>
      <c r="AH29" s="71">
        <f t="shared" si="17"/>
        <v>0</v>
      </c>
      <c r="AI29" s="71"/>
      <c r="AJ29" s="71"/>
      <c r="AK29" s="83">
        <f t="shared" si="7"/>
        <v>2.645628017197172</v>
      </c>
      <c r="AL29" s="82">
        <f t="shared" si="8"/>
        <v>24.190853583340413</v>
      </c>
      <c r="AM29" s="82">
        <f t="shared" si="18"/>
        <v>0.49175002405597279</v>
      </c>
      <c r="AN29" s="82">
        <f t="shared" si="18"/>
        <v>14.454964712240576</v>
      </c>
      <c r="AO29" s="82">
        <f t="shared" si="18"/>
        <v>0.69081437117506761</v>
      </c>
      <c r="AP29" s="82">
        <f t="shared" si="18"/>
        <v>74.970405165641893</v>
      </c>
      <c r="AQ29" s="82">
        <f t="shared" si="18"/>
        <v>0.27276009166550463</v>
      </c>
      <c r="AR29" s="82">
        <f t="shared" si="18"/>
        <v>3.714440699920095</v>
      </c>
      <c r="AS29" s="82">
        <f t="shared" si="10"/>
        <v>24.190853583340413</v>
      </c>
      <c r="AT29" s="71"/>
      <c r="AU29" s="71"/>
    </row>
    <row r="30" spans="1:47">
      <c r="A30" s="66"/>
      <c r="B30" s="67"/>
      <c r="C30" s="68"/>
      <c r="D30" s="68"/>
      <c r="E30" s="35"/>
      <c r="F30" s="69"/>
      <c r="G30" s="35"/>
      <c r="H30" s="35"/>
      <c r="I30" s="34"/>
      <c r="J30" s="34"/>
      <c r="K30" s="35"/>
      <c r="L30" s="35"/>
      <c r="M30" s="42"/>
      <c r="N30" s="42"/>
      <c r="O30" s="42"/>
      <c r="P30" s="42"/>
      <c r="Q30" s="42"/>
      <c r="R30" s="42"/>
      <c r="S30" s="42"/>
      <c r="T30" s="42"/>
      <c r="U30" s="42"/>
      <c r="V30" s="42"/>
      <c r="Y30" s="71"/>
      <c r="Z30" s="75"/>
      <c r="AA30" s="75"/>
      <c r="AB30" s="75"/>
      <c r="AC30" s="75"/>
      <c r="AD30" s="75"/>
      <c r="AE30" s="75"/>
      <c r="AF30" s="77"/>
      <c r="AG30" s="71"/>
      <c r="AH30" s="71"/>
      <c r="AI30" s="71"/>
      <c r="AJ30" s="71"/>
      <c r="AK30" s="80"/>
      <c r="AL30" s="80"/>
      <c r="AM30" s="80"/>
      <c r="AN30" s="80"/>
      <c r="AO30" s="80"/>
      <c r="AP30" s="80"/>
      <c r="AQ30" s="80"/>
      <c r="AR30" s="80"/>
      <c r="AS30" s="81"/>
      <c r="AT30" s="71"/>
      <c r="AU30" s="71"/>
    </row>
    <row r="31" spans="1:47">
      <c r="A31" s="117" t="s">
        <v>79</v>
      </c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6"/>
      <c r="AL31" s="76"/>
      <c r="AM31" s="76"/>
      <c r="AN31" s="76"/>
      <c r="AO31" s="76"/>
      <c r="AP31" s="76"/>
      <c r="AQ31" s="76"/>
      <c r="AR31" s="76"/>
      <c r="AS31" s="76"/>
      <c r="AT31" s="71"/>
      <c r="AU31" s="71"/>
    </row>
    <row r="32" spans="1:47" ht="14.25">
      <c r="A32" s="132" t="s">
        <v>19</v>
      </c>
      <c r="B32" s="132" t="s">
        <v>148</v>
      </c>
      <c r="C32" s="132" t="s">
        <v>20</v>
      </c>
      <c r="D32" s="132" t="s">
        <v>21</v>
      </c>
      <c r="E32" s="65" t="s">
        <v>135</v>
      </c>
      <c r="F32" s="132" t="s">
        <v>154</v>
      </c>
      <c r="G32" s="132" t="s">
        <v>26</v>
      </c>
      <c r="H32" s="132" t="s">
        <v>24</v>
      </c>
      <c r="I32" s="132" t="s">
        <v>139</v>
      </c>
      <c r="J32" s="132" t="s">
        <v>27</v>
      </c>
      <c r="K32" s="132" t="s">
        <v>28</v>
      </c>
      <c r="L32" s="132" t="s">
        <v>29</v>
      </c>
      <c r="M32" s="65" t="s">
        <v>149</v>
      </c>
      <c r="N32" s="65" t="s">
        <v>150</v>
      </c>
      <c r="O32" s="88"/>
      <c r="P32" s="88"/>
      <c r="Q32" s="88"/>
      <c r="R32" s="88"/>
      <c r="S32" s="88"/>
      <c r="T32" s="88"/>
      <c r="U32" s="88"/>
      <c r="V32" s="88"/>
      <c r="X32" s="74"/>
      <c r="Y32" s="74"/>
      <c r="Z32" s="74"/>
      <c r="AA32" s="74"/>
      <c r="AB32" s="74"/>
      <c r="AC32" s="74"/>
      <c r="AD32" s="74"/>
      <c r="AE32" s="77"/>
      <c r="AF32" s="71"/>
      <c r="AG32" s="71"/>
      <c r="AH32" s="71"/>
      <c r="AI32" s="71"/>
      <c r="AJ32" s="71"/>
      <c r="AK32" s="78" t="s">
        <v>31</v>
      </c>
      <c r="AL32" s="78" t="s">
        <v>32</v>
      </c>
      <c r="AM32" s="78"/>
      <c r="AN32" s="78"/>
      <c r="AO32" s="78"/>
      <c r="AP32" s="78"/>
      <c r="AQ32" s="78"/>
      <c r="AR32" s="78"/>
      <c r="AS32" s="78" t="s">
        <v>33</v>
      </c>
      <c r="AT32" s="71"/>
      <c r="AU32" s="71"/>
    </row>
    <row r="33" spans="1:47">
      <c r="A33" s="143" t="s">
        <v>75</v>
      </c>
      <c r="B33" s="144"/>
      <c r="C33" s="145"/>
      <c r="D33" s="144"/>
      <c r="E33" s="145"/>
      <c r="F33" s="143"/>
      <c r="G33" s="143"/>
      <c r="H33" s="145"/>
      <c r="I33" s="119"/>
      <c r="J33" s="145"/>
      <c r="K33" s="145"/>
      <c r="L33" s="145"/>
      <c r="M33" s="135">
        <f>VLOOKUP(A33,$A$9:$R$28,18,FALSE)</f>
        <v>29.345732515597732</v>
      </c>
      <c r="N33" s="138">
        <f>M33</f>
        <v>29.345732515597732</v>
      </c>
      <c r="O33" s="42"/>
      <c r="P33" s="42"/>
      <c r="Q33" s="42"/>
      <c r="R33" s="42"/>
      <c r="S33" s="42"/>
      <c r="T33" s="42"/>
      <c r="U33" s="42"/>
      <c r="V33" s="42"/>
      <c r="Y33" s="71"/>
      <c r="Z33" s="74"/>
      <c r="AA33" s="74"/>
      <c r="AB33" s="74"/>
      <c r="AC33" s="74"/>
      <c r="AD33" s="75"/>
      <c r="AE33" s="74"/>
      <c r="AF33" s="77"/>
      <c r="AG33" s="71"/>
      <c r="AH33" s="71"/>
      <c r="AI33" s="71"/>
      <c r="AJ33" s="71"/>
      <c r="AK33" s="78"/>
      <c r="AL33" s="78"/>
      <c r="AM33" s="78"/>
      <c r="AN33" s="78"/>
      <c r="AO33" s="78"/>
      <c r="AP33" s="78"/>
      <c r="AQ33" s="78"/>
      <c r="AR33" s="78"/>
      <c r="AS33" s="78"/>
      <c r="AT33" s="71"/>
      <c r="AU33" s="71"/>
    </row>
    <row r="34" spans="1:47">
      <c r="A34" s="143" t="s">
        <v>35</v>
      </c>
      <c r="B34" s="146">
        <f>B9+B10</f>
        <v>8</v>
      </c>
      <c r="C34" s="134">
        <v>1</v>
      </c>
      <c r="D34" s="134">
        <v>20</v>
      </c>
      <c r="E34" s="135">
        <v>3</v>
      </c>
      <c r="F34" s="136">
        <v>32</v>
      </c>
      <c r="G34" s="137">
        <f t="shared" ref="G34:G44" si="19">VLOOKUP(F34,$C$65:$D$78,2,FALSE)</f>
        <v>37.200000000000003</v>
      </c>
      <c r="H34" s="138">
        <f t="shared" ref="H34:H44" si="20">ABS(B34/$I$6/($B$4-$B$3))</f>
        <v>0.40955312226750606</v>
      </c>
      <c r="I34" s="138">
        <f t="shared" ref="I34:I44" si="21">H34*C34</f>
        <v>0.40955312226750606</v>
      </c>
      <c r="J34" s="137">
        <f t="shared" ref="J34:J44" si="22">AS34/(G34/1000)*$I$5*K34*K34/2</f>
        <v>86.396085684058178</v>
      </c>
      <c r="K34" s="138">
        <f t="shared" ref="K34:K44" si="23">I34/$I$5/(PI()*G34*G34/4)*1000000</f>
        <v>0.36585092933808644</v>
      </c>
      <c r="L34" s="138">
        <f t="shared" ref="L34:L44" si="24">J34*D34/1000</f>
        <v>1.7279217136811635</v>
      </c>
      <c r="M34" s="138">
        <f>L34+E34*$I$5*K34*K34/2000</f>
        <v>1.9347118891186363</v>
      </c>
      <c r="N34" s="138">
        <f>MAX(N33,R10)+M34</f>
        <v>31.280444404716366</v>
      </c>
      <c r="O34" s="42"/>
      <c r="P34" s="42"/>
      <c r="Q34" s="42"/>
      <c r="R34" s="42"/>
      <c r="S34" s="42"/>
      <c r="T34" s="42"/>
      <c r="U34" s="42"/>
      <c r="V34" s="42"/>
      <c r="X34" s="71">
        <f t="shared" ref="X34:AH44" si="25">IF($F34=X$8,PI()*$G34^2/4/10^6*$D34,0)</f>
        <v>0</v>
      </c>
      <c r="Y34" s="71">
        <f t="shared" si="25"/>
        <v>0</v>
      </c>
      <c r="Z34" s="71">
        <f t="shared" si="25"/>
        <v>2.1737307888718499E-2</v>
      </c>
      <c r="AA34" s="71">
        <f t="shared" si="25"/>
        <v>0</v>
      </c>
      <c r="AB34" s="71">
        <f t="shared" si="25"/>
        <v>0</v>
      </c>
      <c r="AC34" s="71">
        <f t="shared" si="25"/>
        <v>0</v>
      </c>
      <c r="AD34" s="71">
        <f t="shared" si="25"/>
        <v>0</v>
      </c>
      <c r="AE34" s="71">
        <f t="shared" si="25"/>
        <v>0</v>
      </c>
      <c r="AF34" s="71">
        <f t="shared" si="25"/>
        <v>0</v>
      </c>
      <c r="AG34" s="71">
        <f t="shared" si="25"/>
        <v>0</v>
      </c>
      <c r="AH34" s="71">
        <f t="shared" si="25"/>
        <v>0</v>
      </c>
      <c r="AI34" s="71"/>
      <c r="AJ34" s="71"/>
      <c r="AK34" s="83">
        <f t="shared" ref="AK34:AK44" si="26">K34*G34/1000/$I$4</f>
        <v>3100.7898266074376</v>
      </c>
      <c r="AL34" s="78">
        <f t="shared" ref="AL34:AL44" si="27">64/AK34</f>
        <v>2.0639902598629897E-2</v>
      </c>
      <c r="AM34" s="78">
        <f t="shared" ref="AM34:AR44" si="28">(1/(-2*LOG(2.51/$AK34/AL34^0.5+$B$5/$G34/3.71)))^2</f>
        <v>5.2966434961211201E-2</v>
      </c>
      <c r="AN34" s="78">
        <f t="shared" si="28"/>
        <v>4.5780040749967991E-2</v>
      </c>
      <c r="AO34" s="78">
        <f t="shared" si="28"/>
        <v>4.6750972454955533E-2</v>
      </c>
      <c r="AP34" s="78">
        <f t="shared" si="28"/>
        <v>4.6608323618990602E-2</v>
      </c>
      <c r="AQ34" s="78">
        <f t="shared" si="28"/>
        <v>4.6629033345377373E-2</v>
      </c>
      <c r="AR34" s="78">
        <f t="shared" si="28"/>
        <v>4.6626021482612877E-2</v>
      </c>
      <c r="AS34" s="79">
        <f t="shared" ref="AS34:AS44" si="29">IF((AK34&lt;2300),AL34,AR34)</f>
        <v>4.6626021482612877E-2</v>
      </c>
      <c r="AT34" s="71"/>
      <c r="AU34" s="71"/>
    </row>
    <row r="35" spans="1:47">
      <c r="A35" s="143" t="s">
        <v>36</v>
      </c>
      <c r="B35" s="146">
        <f t="shared" ref="B35:B42" si="30">B34+B11</f>
        <v>11.4</v>
      </c>
      <c r="C35" s="134">
        <v>1</v>
      </c>
      <c r="D35" s="134">
        <v>12</v>
      </c>
      <c r="E35" s="135">
        <v>1</v>
      </c>
      <c r="F35" s="136">
        <v>32</v>
      </c>
      <c r="G35" s="137">
        <f t="shared" si="19"/>
        <v>37.200000000000003</v>
      </c>
      <c r="H35" s="138">
        <f t="shared" si="20"/>
        <v>0.58361319923119626</v>
      </c>
      <c r="I35" s="138">
        <f t="shared" si="21"/>
        <v>0.58361319923119626</v>
      </c>
      <c r="J35" s="137">
        <f t="shared" si="22"/>
        <v>161.08114200260619</v>
      </c>
      <c r="K35" s="138">
        <f t="shared" si="23"/>
        <v>0.52133757430677308</v>
      </c>
      <c r="L35" s="138">
        <f t="shared" si="24"/>
        <v>1.9329737040312744</v>
      </c>
      <c r="M35" s="138">
        <f t="shared" ref="M35:M44" si="31">L35+E35*$I$5*K35*K35/2000</f>
        <v>2.0729448040305138</v>
      </c>
      <c r="N35" s="138">
        <f t="shared" ref="N35:N42" si="32">MAX(N34+M35,R11)</f>
        <v>33.353389208746883</v>
      </c>
      <c r="O35" s="42"/>
      <c r="P35" s="42"/>
      <c r="Q35" s="42"/>
      <c r="R35" s="42"/>
      <c r="S35" s="42"/>
      <c r="T35" s="42"/>
      <c r="U35" s="42"/>
      <c r="V35" s="42"/>
      <c r="X35" s="71">
        <f t="shared" si="25"/>
        <v>0</v>
      </c>
      <c r="Y35" s="71">
        <f t="shared" si="25"/>
        <v>0</v>
      </c>
      <c r="Z35" s="71">
        <f t="shared" si="25"/>
        <v>1.3042384733231098E-2</v>
      </c>
      <c r="AA35" s="71">
        <f t="shared" si="25"/>
        <v>0</v>
      </c>
      <c r="AB35" s="71">
        <f t="shared" si="25"/>
        <v>0</v>
      </c>
      <c r="AC35" s="71">
        <f t="shared" si="25"/>
        <v>0</v>
      </c>
      <c r="AD35" s="71">
        <f t="shared" si="25"/>
        <v>0</v>
      </c>
      <c r="AE35" s="71">
        <f t="shared" si="25"/>
        <v>0</v>
      </c>
      <c r="AF35" s="71">
        <f t="shared" si="25"/>
        <v>0</v>
      </c>
      <c r="AG35" s="71">
        <f t="shared" si="25"/>
        <v>0</v>
      </c>
      <c r="AH35" s="71">
        <f t="shared" si="25"/>
        <v>0</v>
      </c>
      <c r="AI35" s="71"/>
      <c r="AJ35" s="71"/>
      <c r="AK35" s="83">
        <f t="shared" si="26"/>
        <v>4418.6255029155973</v>
      </c>
      <c r="AL35" s="78">
        <f t="shared" si="27"/>
        <v>1.4484142174477126E-2</v>
      </c>
      <c r="AM35" s="78">
        <f t="shared" si="28"/>
        <v>5.0000356449602955E-2</v>
      </c>
      <c r="AN35" s="78">
        <f t="shared" si="28"/>
        <v>4.1976859682671674E-2</v>
      </c>
      <c r="AO35" s="78">
        <f t="shared" si="28"/>
        <v>4.2919393095853797E-2</v>
      </c>
      <c r="AP35" s="78">
        <f t="shared" si="28"/>
        <v>4.2796650222131638E-2</v>
      </c>
      <c r="AQ35" s="78">
        <f t="shared" si="28"/>
        <v>4.2812429869743943E-2</v>
      </c>
      <c r="AR35" s="78">
        <f t="shared" si="28"/>
        <v>4.2810397878772916E-2</v>
      </c>
      <c r="AS35" s="79">
        <f t="shared" si="29"/>
        <v>4.2810397878772916E-2</v>
      </c>
      <c r="AT35" s="71"/>
      <c r="AU35" s="71"/>
    </row>
    <row r="36" spans="1:47">
      <c r="A36" s="143" t="s">
        <v>37</v>
      </c>
      <c r="B36" s="146">
        <f t="shared" si="30"/>
        <v>14.8</v>
      </c>
      <c r="C36" s="134">
        <v>1</v>
      </c>
      <c r="D36" s="134">
        <v>8</v>
      </c>
      <c r="E36" s="135">
        <v>1</v>
      </c>
      <c r="F36" s="136">
        <v>40</v>
      </c>
      <c r="G36" s="137">
        <f t="shared" si="19"/>
        <v>43.1</v>
      </c>
      <c r="H36" s="138">
        <f t="shared" si="20"/>
        <v>0.75767327619488634</v>
      </c>
      <c r="I36" s="138">
        <f t="shared" si="21"/>
        <v>0.75767327619488634</v>
      </c>
      <c r="J36" s="137">
        <f t="shared" si="22"/>
        <v>125.09013141525409</v>
      </c>
      <c r="K36" s="138">
        <f t="shared" si="23"/>
        <v>0.50420509558096294</v>
      </c>
      <c r="L36" s="138">
        <f t="shared" si="24"/>
        <v>1.0007210513220328</v>
      </c>
      <c r="M36" s="138">
        <f t="shared" si="31"/>
        <v>1.1316436999267987</v>
      </c>
      <c r="N36" s="138">
        <f t="shared" si="32"/>
        <v>34.485032908673681</v>
      </c>
      <c r="O36" s="42"/>
      <c r="P36" s="42"/>
      <c r="Q36" s="42"/>
      <c r="R36" s="42"/>
      <c r="S36" s="42"/>
      <c r="T36" s="42"/>
      <c r="U36" s="42"/>
      <c r="V36" s="42"/>
      <c r="X36" s="71">
        <f t="shared" si="25"/>
        <v>0</v>
      </c>
      <c r="Y36" s="71">
        <f t="shared" si="25"/>
        <v>0</v>
      </c>
      <c r="Z36" s="71">
        <f t="shared" si="25"/>
        <v>0</v>
      </c>
      <c r="AA36" s="71">
        <f t="shared" si="25"/>
        <v>1.1671707858469871E-2</v>
      </c>
      <c r="AB36" s="71">
        <f t="shared" si="25"/>
        <v>0</v>
      </c>
      <c r="AC36" s="71">
        <f t="shared" si="25"/>
        <v>0</v>
      </c>
      <c r="AD36" s="71">
        <f t="shared" si="25"/>
        <v>0</v>
      </c>
      <c r="AE36" s="71">
        <f t="shared" si="25"/>
        <v>0</v>
      </c>
      <c r="AF36" s="71">
        <f t="shared" si="25"/>
        <v>0</v>
      </c>
      <c r="AG36" s="71">
        <f t="shared" si="25"/>
        <v>0</v>
      </c>
      <c r="AH36" s="71">
        <f t="shared" si="25"/>
        <v>0</v>
      </c>
      <c r="AI36" s="71"/>
      <c r="AJ36" s="71"/>
      <c r="AK36" s="83">
        <f t="shared" si="26"/>
        <v>4951.1915514413895</v>
      </c>
      <c r="AL36" s="78">
        <f t="shared" si="27"/>
        <v>1.2926181371708057E-2</v>
      </c>
      <c r="AM36" s="78">
        <f t="shared" si="28"/>
        <v>4.8608479876472883E-2</v>
      </c>
      <c r="AN36" s="78">
        <f t="shared" si="28"/>
        <v>4.0328489410123645E-2</v>
      </c>
      <c r="AO36" s="78">
        <f t="shared" si="28"/>
        <v>4.1290815096109816E-2</v>
      </c>
      <c r="AP36" s="78">
        <f t="shared" si="28"/>
        <v>4.1166001135325321E-2</v>
      </c>
      <c r="AQ36" s="78">
        <f t="shared" si="28"/>
        <v>4.1181970324180972E-2</v>
      </c>
      <c r="AR36" s="78">
        <f t="shared" si="28"/>
        <v>4.1179923576654495E-2</v>
      </c>
      <c r="AS36" s="79">
        <f t="shared" si="29"/>
        <v>4.1179923576654495E-2</v>
      </c>
      <c r="AT36" s="71"/>
      <c r="AU36" s="71"/>
    </row>
    <row r="37" spans="1:47">
      <c r="A37" s="143" t="s">
        <v>38</v>
      </c>
      <c r="B37" s="146">
        <f t="shared" si="30"/>
        <v>18.2</v>
      </c>
      <c r="C37" s="134">
        <v>1</v>
      </c>
      <c r="D37" s="134">
        <v>17</v>
      </c>
      <c r="E37" s="135">
        <v>1</v>
      </c>
      <c r="F37" s="136">
        <v>50</v>
      </c>
      <c r="G37" s="137">
        <f t="shared" si="19"/>
        <v>54.5</v>
      </c>
      <c r="H37" s="138">
        <f t="shared" si="20"/>
        <v>0.93173335315857631</v>
      </c>
      <c r="I37" s="138">
        <f t="shared" si="21"/>
        <v>0.93173335315857631</v>
      </c>
      <c r="J37" s="137">
        <f t="shared" si="22"/>
        <v>57.842096169325565</v>
      </c>
      <c r="K37" s="138">
        <f t="shared" si="23"/>
        <v>0.38777377876462249</v>
      </c>
      <c r="L37" s="138">
        <f t="shared" si="24"/>
        <v>0.98331563487853468</v>
      </c>
      <c r="M37" s="138">
        <f t="shared" si="31"/>
        <v>1.0607541825482441</v>
      </c>
      <c r="N37" s="138">
        <f t="shared" si="32"/>
        <v>35.545787091221925</v>
      </c>
      <c r="O37" s="42"/>
      <c r="P37" s="42"/>
      <c r="Q37" s="42"/>
      <c r="R37" s="42"/>
      <c r="S37" s="42"/>
      <c r="T37" s="42"/>
      <c r="U37" s="42"/>
      <c r="V37" s="42"/>
      <c r="X37" s="71">
        <f t="shared" si="25"/>
        <v>0</v>
      </c>
      <c r="Y37" s="71">
        <f t="shared" si="25"/>
        <v>0</v>
      </c>
      <c r="Z37" s="71">
        <f t="shared" si="25"/>
        <v>0</v>
      </c>
      <c r="AA37" s="71">
        <f t="shared" si="25"/>
        <v>0</v>
      </c>
      <c r="AB37" s="71">
        <f t="shared" si="25"/>
        <v>3.9658091212131603E-2</v>
      </c>
      <c r="AC37" s="71">
        <f t="shared" si="25"/>
        <v>0</v>
      </c>
      <c r="AD37" s="71">
        <f t="shared" si="25"/>
        <v>0</v>
      </c>
      <c r="AE37" s="71">
        <f t="shared" si="25"/>
        <v>0</v>
      </c>
      <c r="AF37" s="71">
        <f t="shared" si="25"/>
        <v>0</v>
      </c>
      <c r="AG37" s="71">
        <f t="shared" si="25"/>
        <v>0</v>
      </c>
      <c r="AH37" s="71">
        <f t="shared" si="25"/>
        <v>0</v>
      </c>
      <c r="AI37" s="71"/>
      <c r="AJ37" s="71"/>
      <c r="AK37" s="83">
        <f t="shared" si="26"/>
        <v>4815.042991298852</v>
      </c>
      <c r="AL37" s="78">
        <f t="shared" si="27"/>
        <v>1.3291677793044186E-2</v>
      </c>
      <c r="AM37" s="78">
        <f t="shared" si="28"/>
        <v>4.8145082460910586E-2</v>
      </c>
      <c r="AN37" s="78">
        <f t="shared" si="28"/>
        <v>3.9802942914891955E-2</v>
      </c>
      <c r="AO37" s="78">
        <f t="shared" si="28"/>
        <v>4.0833801657075397E-2</v>
      </c>
      <c r="AP37" s="78">
        <f t="shared" si="28"/>
        <v>4.0691643318356001E-2</v>
      </c>
      <c r="AQ37" s="78">
        <f t="shared" si="28"/>
        <v>4.0710965093344924E-2</v>
      </c>
      <c r="AR37" s="78">
        <f t="shared" si="28"/>
        <v>4.0708333718677471E-2</v>
      </c>
      <c r="AS37" s="79">
        <f t="shared" si="29"/>
        <v>4.0708333718677471E-2</v>
      </c>
      <c r="AT37" s="71"/>
      <c r="AU37" s="71"/>
    </row>
    <row r="38" spans="1:47">
      <c r="A38" s="143">
        <v>5.6</v>
      </c>
      <c r="B38" s="146">
        <f t="shared" si="30"/>
        <v>21.599999999999998</v>
      </c>
      <c r="C38" s="134">
        <v>1</v>
      </c>
      <c r="D38" s="134">
        <v>8</v>
      </c>
      <c r="E38" s="135">
        <v>1</v>
      </c>
      <c r="F38" s="136">
        <v>50</v>
      </c>
      <c r="G38" s="137">
        <f t="shared" si="19"/>
        <v>54.5</v>
      </c>
      <c r="H38" s="138">
        <f t="shared" si="20"/>
        <v>1.1057934301222665</v>
      </c>
      <c r="I38" s="138">
        <f t="shared" si="21"/>
        <v>1.1057934301222665</v>
      </c>
      <c r="J38" s="137">
        <f t="shared" si="22"/>
        <v>78.272477287529171</v>
      </c>
      <c r="K38" s="138">
        <f t="shared" si="23"/>
        <v>0.46021503413823334</v>
      </c>
      <c r="L38" s="138">
        <f t="shared" si="24"/>
        <v>0.62617981830023339</v>
      </c>
      <c r="M38" s="138">
        <f t="shared" si="31"/>
        <v>0.73525399050401197</v>
      </c>
      <c r="N38" s="138">
        <f t="shared" si="32"/>
        <v>36.281041081725938</v>
      </c>
      <c r="O38" s="42"/>
      <c r="P38" s="42"/>
      <c r="Q38" s="42"/>
      <c r="R38" s="42"/>
      <c r="S38" s="42"/>
      <c r="T38" s="42"/>
      <c r="U38" s="42"/>
      <c r="V38" s="42"/>
      <c r="X38" s="71">
        <f t="shared" si="25"/>
        <v>0</v>
      </c>
      <c r="Y38" s="71">
        <f t="shared" si="25"/>
        <v>0</v>
      </c>
      <c r="Z38" s="71">
        <f t="shared" si="25"/>
        <v>0</v>
      </c>
      <c r="AA38" s="71">
        <f t="shared" si="25"/>
        <v>0</v>
      </c>
      <c r="AB38" s="71">
        <f t="shared" si="25"/>
        <v>1.8662631158650165E-2</v>
      </c>
      <c r="AC38" s="71">
        <f t="shared" si="25"/>
        <v>0</v>
      </c>
      <c r="AD38" s="71">
        <f t="shared" si="25"/>
        <v>0</v>
      </c>
      <c r="AE38" s="71">
        <f t="shared" si="25"/>
        <v>0</v>
      </c>
      <c r="AF38" s="71">
        <f t="shared" si="25"/>
        <v>0</v>
      </c>
      <c r="AG38" s="71">
        <f t="shared" si="25"/>
        <v>0</v>
      </c>
      <c r="AH38" s="71">
        <f t="shared" si="25"/>
        <v>0</v>
      </c>
      <c r="AI38" s="71"/>
      <c r="AJ38" s="71"/>
      <c r="AK38" s="83">
        <f t="shared" si="26"/>
        <v>5714.5565171458911</v>
      </c>
      <c r="AL38" s="78">
        <f t="shared" si="27"/>
        <v>1.1199469251546489E-2</v>
      </c>
      <c r="AM38" s="78">
        <f t="shared" si="28"/>
        <v>4.68308870483711E-2</v>
      </c>
      <c r="AN38" s="78">
        <f t="shared" si="28"/>
        <v>3.822813350943928E-2</v>
      </c>
      <c r="AO38" s="78">
        <f t="shared" si="28"/>
        <v>3.9225124331660408E-2</v>
      </c>
      <c r="AP38" s="78">
        <f t="shared" si="28"/>
        <v>3.9095059265144519E-2</v>
      </c>
      <c r="AQ38" s="78">
        <f t="shared" si="28"/>
        <v>3.9111778700300255E-2</v>
      </c>
      <c r="AR38" s="78">
        <f t="shared" si="28"/>
        <v>3.9109625367595144E-2</v>
      </c>
      <c r="AS38" s="79">
        <f t="shared" si="29"/>
        <v>3.9109625367595144E-2</v>
      </c>
      <c r="AT38" s="71"/>
      <c r="AU38" s="71"/>
    </row>
    <row r="39" spans="1:47">
      <c r="A39" s="143" t="s">
        <v>39</v>
      </c>
      <c r="B39" s="146">
        <f t="shared" si="30"/>
        <v>24.999999999999996</v>
      </c>
      <c r="C39" s="134">
        <v>1</v>
      </c>
      <c r="D39" s="134">
        <v>15</v>
      </c>
      <c r="E39" s="135">
        <v>1</v>
      </c>
      <c r="F39" s="136">
        <v>65</v>
      </c>
      <c r="G39" s="137">
        <f t="shared" si="19"/>
        <v>70.3</v>
      </c>
      <c r="H39" s="138">
        <f t="shared" si="20"/>
        <v>1.2798535070859565</v>
      </c>
      <c r="I39" s="138">
        <f t="shared" si="21"/>
        <v>1.2798535070859565</v>
      </c>
      <c r="J39" s="137">
        <f t="shared" si="22"/>
        <v>29.621437081184087</v>
      </c>
      <c r="K39" s="138">
        <f t="shared" si="23"/>
        <v>0.32013224039273974</v>
      </c>
      <c r="L39" s="138">
        <f t="shared" si="24"/>
        <v>0.44432155621776132</v>
      </c>
      <c r="M39" s="138">
        <f t="shared" si="31"/>
        <v>0.49710031223069545</v>
      </c>
      <c r="N39" s="138">
        <f t="shared" si="32"/>
        <v>36.778141393956631</v>
      </c>
      <c r="O39" s="42"/>
      <c r="P39" s="42"/>
      <c r="Q39" s="42"/>
      <c r="R39" s="42"/>
      <c r="S39" s="42"/>
      <c r="T39" s="42"/>
      <c r="U39" s="42"/>
      <c r="V39" s="42"/>
      <c r="X39" s="71">
        <f t="shared" si="25"/>
        <v>0</v>
      </c>
      <c r="Y39" s="71">
        <f t="shared" si="25"/>
        <v>0</v>
      </c>
      <c r="Z39" s="71">
        <f t="shared" si="25"/>
        <v>0</v>
      </c>
      <c r="AA39" s="71">
        <f t="shared" si="25"/>
        <v>0</v>
      </c>
      <c r="AB39" s="71">
        <f t="shared" si="25"/>
        <v>0</v>
      </c>
      <c r="AC39" s="71">
        <f t="shared" si="25"/>
        <v>0</v>
      </c>
      <c r="AD39" s="71">
        <f t="shared" si="25"/>
        <v>0</v>
      </c>
      <c r="AE39" s="71">
        <f t="shared" si="25"/>
        <v>0</v>
      </c>
      <c r="AF39" s="71">
        <f t="shared" si="25"/>
        <v>0</v>
      </c>
      <c r="AG39" s="71">
        <f t="shared" si="25"/>
        <v>0</v>
      </c>
      <c r="AH39" s="71">
        <f t="shared" si="25"/>
        <v>0</v>
      </c>
      <c r="AI39" s="71"/>
      <c r="AJ39" s="71"/>
      <c r="AK39" s="83">
        <f t="shared" si="26"/>
        <v>5127.5507445677758</v>
      </c>
      <c r="AL39" s="78">
        <f t="shared" si="27"/>
        <v>1.2481592711257476E-2</v>
      </c>
      <c r="AM39" s="78">
        <f t="shared" si="28"/>
        <v>4.706198415255667E-2</v>
      </c>
      <c r="AN39" s="78">
        <f t="shared" si="28"/>
        <v>3.8508048373943948E-2</v>
      </c>
      <c r="AO39" s="78">
        <f t="shared" si="28"/>
        <v>3.9590024480635914E-2</v>
      </c>
      <c r="AP39" s="78">
        <f t="shared" si="28"/>
        <v>3.9436599188240239E-2</v>
      </c>
      <c r="AQ39" s="78">
        <f t="shared" si="28"/>
        <v>3.9458020182666684E-2</v>
      </c>
      <c r="AR39" s="78">
        <f t="shared" si="28"/>
        <v>3.9455022894001608E-2</v>
      </c>
      <c r="AS39" s="79">
        <f t="shared" si="29"/>
        <v>3.9455022894001608E-2</v>
      </c>
      <c r="AT39" s="71"/>
      <c r="AU39" s="71"/>
    </row>
    <row r="40" spans="1:47">
      <c r="A40" s="143" t="s">
        <v>40</v>
      </c>
      <c r="B40" s="146">
        <f t="shared" si="30"/>
        <v>28.399999999999995</v>
      </c>
      <c r="C40" s="134">
        <v>1</v>
      </c>
      <c r="D40" s="134">
        <v>9</v>
      </c>
      <c r="E40" s="135">
        <v>1</v>
      </c>
      <c r="F40" s="136">
        <v>65</v>
      </c>
      <c r="G40" s="137">
        <f t="shared" si="19"/>
        <v>70.3</v>
      </c>
      <c r="H40" s="138">
        <f t="shared" si="20"/>
        <v>1.4539135840496464</v>
      </c>
      <c r="I40" s="138">
        <f t="shared" si="21"/>
        <v>1.4539135840496464</v>
      </c>
      <c r="J40" s="137">
        <f t="shared" si="22"/>
        <v>37.067375578088445</v>
      </c>
      <c r="K40" s="138">
        <f t="shared" si="23"/>
        <v>0.36367022508615232</v>
      </c>
      <c r="L40" s="138">
        <f t="shared" si="24"/>
        <v>0.33360638020279598</v>
      </c>
      <c r="M40" s="138">
        <f t="shared" si="31"/>
        <v>0.40171715372246342</v>
      </c>
      <c r="N40" s="138">
        <f t="shared" si="32"/>
        <v>37.179858547679096</v>
      </c>
      <c r="O40" s="42"/>
      <c r="P40" s="42"/>
      <c r="Q40" s="42"/>
      <c r="R40" s="42"/>
      <c r="S40" s="42"/>
      <c r="T40" s="42"/>
      <c r="U40" s="42"/>
      <c r="V40" s="42"/>
      <c r="X40" s="71">
        <f t="shared" si="25"/>
        <v>0</v>
      </c>
      <c r="Y40" s="71">
        <f t="shared" si="25"/>
        <v>0</v>
      </c>
      <c r="Z40" s="71">
        <f t="shared" si="25"/>
        <v>0</v>
      </c>
      <c r="AA40" s="71">
        <f t="shared" si="25"/>
        <v>0</v>
      </c>
      <c r="AB40" s="71">
        <f t="shared" si="25"/>
        <v>0</v>
      </c>
      <c r="AC40" s="71">
        <f t="shared" si="25"/>
        <v>0</v>
      </c>
      <c r="AD40" s="71">
        <f t="shared" si="25"/>
        <v>0</v>
      </c>
      <c r="AE40" s="71">
        <f t="shared" si="25"/>
        <v>0</v>
      </c>
      <c r="AF40" s="71">
        <f t="shared" si="25"/>
        <v>0</v>
      </c>
      <c r="AG40" s="71">
        <f t="shared" si="25"/>
        <v>0</v>
      </c>
      <c r="AH40" s="71">
        <f t="shared" si="25"/>
        <v>0</v>
      </c>
      <c r="AI40" s="71"/>
      <c r="AJ40" s="71"/>
      <c r="AK40" s="83">
        <f t="shared" si="26"/>
        <v>5824.8976458289926</v>
      </c>
      <c r="AL40" s="78">
        <f t="shared" si="27"/>
        <v>1.0987317527515385E-2</v>
      </c>
      <c r="AM40" s="78">
        <f t="shared" si="28"/>
        <v>4.6081756623632682E-2</v>
      </c>
      <c r="AN40" s="78">
        <f t="shared" si="28"/>
        <v>3.7326992624218173E-2</v>
      </c>
      <c r="AO40" s="78">
        <f t="shared" si="28"/>
        <v>3.8386726329140072E-2</v>
      </c>
      <c r="AP40" s="78">
        <f t="shared" si="28"/>
        <v>3.8241956689459913E-2</v>
      </c>
      <c r="AQ40" s="78">
        <f t="shared" si="28"/>
        <v>3.8261423982651463E-2</v>
      </c>
      <c r="AR40" s="78">
        <f t="shared" si="28"/>
        <v>3.8258800604975739E-2</v>
      </c>
      <c r="AS40" s="79">
        <f t="shared" si="29"/>
        <v>3.8258800604975739E-2</v>
      </c>
      <c r="AT40" s="71"/>
      <c r="AU40" s="71"/>
    </row>
    <row r="41" spans="1:47">
      <c r="A41" s="143" t="s">
        <v>41</v>
      </c>
      <c r="B41" s="146">
        <f t="shared" si="30"/>
        <v>33.599999999999994</v>
      </c>
      <c r="C41" s="134">
        <v>1</v>
      </c>
      <c r="D41" s="134">
        <v>16</v>
      </c>
      <c r="E41" s="135">
        <v>5.5</v>
      </c>
      <c r="F41" s="136">
        <v>65</v>
      </c>
      <c r="G41" s="137">
        <f t="shared" si="19"/>
        <v>70.3</v>
      </c>
      <c r="H41" s="138">
        <f t="shared" si="20"/>
        <v>1.7201231135235253</v>
      </c>
      <c r="I41" s="138">
        <f t="shared" si="21"/>
        <v>1.7201231135235253</v>
      </c>
      <c r="J41" s="137">
        <f t="shared" si="22"/>
        <v>49.898139685804203</v>
      </c>
      <c r="K41" s="138">
        <f t="shared" si="23"/>
        <v>0.43025773108784215</v>
      </c>
      <c r="L41" s="138">
        <f t="shared" si="24"/>
        <v>0.7983702349728673</v>
      </c>
      <c r="M41" s="138">
        <f t="shared" si="31"/>
        <v>1.3227191535904539</v>
      </c>
      <c r="N41" s="138">
        <f t="shared" si="32"/>
        <v>38.502577701269551</v>
      </c>
      <c r="O41" s="42"/>
      <c r="P41" s="42"/>
      <c r="Q41" s="42"/>
      <c r="R41" s="42"/>
      <c r="S41" s="42"/>
      <c r="T41" s="42"/>
      <c r="U41" s="42"/>
      <c r="V41" s="42"/>
      <c r="X41" s="71">
        <f t="shared" si="25"/>
        <v>0</v>
      </c>
      <c r="Y41" s="71">
        <f t="shared" si="25"/>
        <v>0</v>
      </c>
      <c r="Z41" s="71">
        <f t="shared" si="25"/>
        <v>0</v>
      </c>
      <c r="AA41" s="71">
        <f t="shared" si="25"/>
        <v>0</v>
      </c>
      <c r="AB41" s="71">
        <f t="shared" si="25"/>
        <v>0</v>
      </c>
      <c r="AC41" s="71">
        <f t="shared" si="25"/>
        <v>0</v>
      </c>
      <c r="AD41" s="71">
        <f t="shared" si="25"/>
        <v>0</v>
      </c>
      <c r="AE41" s="71">
        <f t="shared" si="25"/>
        <v>0</v>
      </c>
      <c r="AF41" s="71">
        <f t="shared" si="25"/>
        <v>0</v>
      </c>
      <c r="AG41" s="71">
        <f t="shared" si="25"/>
        <v>0</v>
      </c>
      <c r="AH41" s="71">
        <f t="shared" si="25"/>
        <v>0</v>
      </c>
      <c r="AI41" s="71"/>
      <c r="AJ41" s="71"/>
      <c r="AK41" s="83">
        <f t="shared" si="26"/>
        <v>6891.4282006990898</v>
      </c>
      <c r="AL41" s="78">
        <f t="shared" si="27"/>
        <v>9.2868993387332423E-3</v>
      </c>
      <c r="AM41" s="78">
        <f t="shared" si="28"/>
        <v>4.4846467374555964E-2</v>
      </c>
      <c r="AN41" s="78">
        <f t="shared" si="28"/>
        <v>3.5891412258825417E-2</v>
      </c>
      <c r="AO41" s="78">
        <f t="shared" si="28"/>
        <v>3.6912064831800651E-2</v>
      </c>
      <c r="AP41" s="78">
        <f t="shared" si="28"/>
        <v>3.6779686327780108E-2</v>
      </c>
      <c r="AQ41" s="78">
        <f t="shared" si="28"/>
        <v>3.6796583963027402E-2</v>
      </c>
      <c r="AR41" s="78">
        <f t="shared" si="28"/>
        <v>3.6794422615348016E-2</v>
      </c>
      <c r="AS41" s="79">
        <f t="shared" si="29"/>
        <v>3.6794422615348016E-2</v>
      </c>
      <c r="AT41" s="71"/>
      <c r="AU41" s="71"/>
    </row>
    <row r="42" spans="1:47">
      <c r="A42" s="143" t="s">
        <v>42</v>
      </c>
      <c r="B42" s="146">
        <f t="shared" si="30"/>
        <v>38.399999999999991</v>
      </c>
      <c r="C42" s="134">
        <v>1</v>
      </c>
      <c r="D42" s="134">
        <v>17</v>
      </c>
      <c r="E42" s="135">
        <v>6.5</v>
      </c>
      <c r="F42" s="136">
        <v>65</v>
      </c>
      <c r="G42" s="137">
        <f t="shared" si="19"/>
        <v>70.3</v>
      </c>
      <c r="H42" s="138">
        <f t="shared" si="20"/>
        <v>1.9658549868840289</v>
      </c>
      <c r="I42" s="138">
        <f t="shared" si="21"/>
        <v>1.9658549868840289</v>
      </c>
      <c r="J42" s="137">
        <f t="shared" si="22"/>
        <v>63.265723826698675</v>
      </c>
      <c r="K42" s="138">
        <f t="shared" si="23"/>
        <v>0.49172312124324818</v>
      </c>
      <c r="L42" s="138">
        <f t="shared" si="24"/>
        <v>1.0755173050538773</v>
      </c>
      <c r="M42" s="138">
        <f t="shared" si="31"/>
        <v>1.8849019067047714</v>
      </c>
      <c r="N42" s="138">
        <f t="shared" si="32"/>
        <v>40.387479607974321</v>
      </c>
      <c r="O42" s="42"/>
      <c r="P42" s="42"/>
      <c r="Q42" s="42"/>
      <c r="R42" s="42"/>
      <c r="S42" s="42"/>
      <c r="T42" s="42"/>
      <c r="U42" s="42"/>
      <c r="V42" s="42"/>
      <c r="X42" s="71">
        <f t="shared" si="25"/>
        <v>0</v>
      </c>
      <c r="Y42" s="71">
        <f t="shared" si="25"/>
        <v>0</v>
      </c>
      <c r="Z42" s="71">
        <f t="shared" si="25"/>
        <v>0</v>
      </c>
      <c r="AA42" s="71">
        <f t="shared" si="25"/>
        <v>0</v>
      </c>
      <c r="AB42" s="71">
        <f t="shared" si="25"/>
        <v>0</v>
      </c>
      <c r="AC42" s="71">
        <f t="shared" si="25"/>
        <v>0</v>
      </c>
      <c r="AD42" s="71">
        <f t="shared" si="25"/>
        <v>0</v>
      </c>
      <c r="AE42" s="71">
        <f t="shared" si="25"/>
        <v>0</v>
      </c>
      <c r="AF42" s="71">
        <f t="shared" si="25"/>
        <v>0</v>
      </c>
      <c r="AG42" s="71">
        <f t="shared" si="25"/>
        <v>0</v>
      </c>
      <c r="AH42" s="71">
        <f t="shared" si="25"/>
        <v>0</v>
      </c>
      <c r="AI42" s="71"/>
      <c r="AJ42" s="71"/>
      <c r="AK42" s="83">
        <f t="shared" si="26"/>
        <v>7875.9179436561035</v>
      </c>
      <c r="AL42" s="78">
        <f t="shared" si="27"/>
        <v>8.126036921391586E-3</v>
      </c>
      <c r="AM42" s="78">
        <f t="shared" si="28"/>
        <v>4.3909656090422411E-2</v>
      </c>
      <c r="AN42" s="78">
        <f t="shared" si="28"/>
        <v>3.4843453739154887E-2</v>
      </c>
      <c r="AO42" s="78">
        <f t="shared" si="28"/>
        <v>3.5826571490848808E-2</v>
      </c>
      <c r="AP42" s="78">
        <f t="shared" si="28"/>
        <v>3.5704507027396651E-2</v>
      </c>
      <c r="AQ42" s="78">
        <f t="shared" si="28"/>
        <v>3.5719422520626175E-2</v>
      </c>
      <c r="AR42" s="78">
        <f t="shared" si="28"/>
        <v>3.5717596361042693E-2</v>
      </c>
      <c r="AS42" s="79">
        <f t="shared" si="29"/>
        <v>3.5717596361042693E-2</v>
      </c>
      <c r="AT42" s="71"/>
      <c r="AU42" s="71"/>
    </row>
    <row r="43" spans="1:47">
      <c r="A43" s="143" t="s">
        <v>107</v>
      </c>
      <c r="B43" s="146">
        <f>B42+B57</f>
        <v>74.849999999999994</v>
      </c>
      <c r="C43" s="134">
        <v>1</v>
      </c>
      <c r="D43" s="134">
        <v>18</v>
      </c>
      <c r="E43" s="135">
        <v>7.5</v>
      </c>
      <c r="F43" s="136">
        <v>65</v>
      </c>
      <c r="G43" s="137">
        <f t="shared" si="19"/>
        <v>70.3</v>
      </c>
      <c r="H43" s="138">
        <f t="shared" si="20"/>
        <v>3.8318814002153538</v>
      </c>
      <c r="I43" s="138">
        <f t="shared" si="21"/>
        <v>3.8318814002153538</v>
      </c>
      <c r="J43" s="137">
        <f t="shared" si="22"/>
        <v>210.92388202119545</v>
      </c>
      <c r="K43" s="138">
        <f t="shared" si="23"/>
        <v>0.95847592773586288</v>
      </c>
      <c r="L43" s="138">
        <f t="shared" si="24"/>
        <v>3.7966298763815178</v>
      </c>
      <c r="M43" s="138">
        <f t="shared" si="31"/>
        <v>7.3449598933952034</v>
      </c>
      <c r="N43" s="138">
        <f>MAX(N57,N42)+M43</f>
        <v>52.471565168319643</v>
      </c>
      <c r="O43" s="42"/>
      <c r="P43" s="42"/>
      <c r="Q43" s="42"/>
      <c r="R43" s="42"/>
      <c r="S43" s="42"/>
      <c r="T43" s="42"/>
      <c r="U43" s="42"/>
      <c r="V43" s="42"/>
      <c r="X43" s="71">
        <f t="shared" si="25"/>
        <v>0</v>
      </c>
      <c r="Y43" s="71">
        <f t="shared" si="25"/>
        <v>0</v>
      </c>
      <c r="Z43" s="71">
        <f t="shared" si="25"/>
        <v>0</v>
      </c>
      <c r="AA43" s="71">
        <f t="shared" si="25"/>
        <v>0</v>
      </c>
      <c r="AB43" s="71">
        <f t="shared" si="25"/>
        <v>0</v>
      </c>
      <c r="AC43" s="71">
        <f t="shared" si="25"/>
        <v>0</v>
      </c>
      <c r="AD43" s="71">
        <f t="shared" si="25"/>
        <v>0</v>
      </c>
      <c r="AE43" s="71">
        <f t="shared" si="25"/>
        <v>0</v>
      </c>
      <c r="AF43" s="71">
        <f t="shared" si="25"/>
        <v>0</v>
      </c>
      <c r="AG43" s="71">
        <f t="shared" si="25"/>
        <v>0</v>
      </c>
      <c r="AH43" s="71">
        <f t="shared" si="25"/>
        <v>0</v>
      </c>
      <c r="AI43" s="71"/>
      <c r="AJ43" s="71"/>
      <c r="AK43" s="83">
        <f t="shared" si="26"/>
        <v>15351.886929235921</v>
      </c>
      <c r="AL43" s="78">
        <f t="shared" si="27"/>
        <v>4.1688686410345614E-3</v>
      </c>
      <c r="AM43" s="78">
        <f t="shared" si="28"/>
        <v>3.9757606100883934E-2</v>
      </c>
      <c r="AN43" s="78">
        <f t="shared" si="28"/>
        <v>3.0662524981300256E-2</v>
      </c>
      <c r="AO43" s="78">
        <f t="shared" si="28"/>
        <v>3.1406731946154544E-2</v>
      </c>
      <c r="AP43" s="78">
        <f t="shared" si="28"/>
        <v>3.1335274279307997E-2</v>
      </c>
      <c r="AQ43" s="78">
        <f t="shared" si="28"/>
        <v>3.1342037085293727E-2</v>
      </c>
      <c r="AR43" s="78">
        <f t="shared" si="28"/>
        <v>3.1341396167335805E-2</v>
      </c>
      <c r="AS43" s="79">
        <f t="shared" si="29"/>
        <v>3.1341396167335805E-2</v>
      </c>
      <c r="AT43" s="71"/>
      <c r="AU43" s="71"/>
    </row>
    <row r="44" spans="1:47">
      <c r="A44" s="143" t="s">
        <v>110</v>
      </c>
      <c r="B44" s="157">
        <f>B43+B29</f>
        <v>74.86</v>
      </c>
      <c r="C44" s="134">
        <v>1</v>
      </c>
      <c r="D44" s="134">
        <v>19</v>
      </c>
      <c r="E44" s="135">
        <v>8.5</v>
      </c>
      <c r="F44" s="136">
        <v>65</v>
      </c>
      <c r="G44" s="137">
        <f t="shared" si="19"/>
        <v>70.3</v>
      </c>
      <c r="H44" s="138">
        <f t="shared" si="20"/>
        <v>3.8323933416181886</v>
      </c>
      <c r="I44" s="138">
        <f t="shared" si="21"/>
        <v>3.8323933416181886</v>
      </c>
      <c r="J44" s="137">
        <f t="shared" si="22"/>
        <v>210.97536587956404</v>
      </c>
      <c r="K44" s="138">
        <f t="shared" si="23"/>
        <v>0.95860398063202001</v>
      </c>
      <c r="L44" s="138">
        <f t="shared" si="24"/>
        <v>4.0085319517117171</v>
      </c>
      <c r="M44" s="138">
        <f t="shared" si="31"/>
        <v>8.0310472426890875</v>
      </c>
      <c r="N44" s="138">
        <f>MAX(N43,R29)+M44</f>
        <v>60.502612411008727</v>
      </c>
      <c r="O44" s="42"/>
      <c r="P44" s="42"/>
      <c r="Q44" s="42"/>
      <c r="R44" s="42"/>
      <c r="S44" s="42"/>
      <c r="T44" s="42"/>
      <c r="U44" s="42"/>
      <c r="V44" s="42"/>
      <c r="X44" s="71">
        <f t="shared" si="25"/>
        <v>0</v>
      </c>
      <c r="Y44" s="71">
        <f t="shared" si="25"/>
        <v>0</v>
      </c>
      <c r="Z44" s="71">
        <f t="shared" si="25"/>
        <v>0</v>
      </c>
      <c r="AA44" s="71">
        <f t="shared" si="25"/>
        <v>0</v>
      </c>
      <c r="AB44" s="71">
        <f t="shared" si="25"/>
        <v>0</v>
      </c>
      <c r="AC44" s="71">
        <f t="shared" si="25"/>
        <v>0</v>
      </c>
      <c r="AD44" s="71">
        <f t="shared" si="25"/>
        <v>0</v>
      </c>
      <c r="AE44" s="71">
        <f t="shared" si="25"/>
        <v>0</v>
      </c>
      <c r="AF44" s="71">
        <f t="shared" si="25"/>
        <v>0</v>
      </c>
      <c r="AG44" s="71">
        <f t="shared" si="25"/>
        <v>0</v>
      </c>
      <c r="AH44" s="71">
        <f t="shared" si="25"/>
        <v>0</v>
      </c>
      <c r="AI44" s="71"/>
      <c r="AJ44" s="71"/>
      <c r="AK44" s="83">
        <f t="shared" si="26"/>
        <v>15353.937949533749</v>
      </c>
      <c r="AL44" s="78">
        <f t="shared" si="27"/>
        <v>4.1683117523568913E-3</v>
      </c>
      <c r="AM44" s="78">
        <f t="shared" si="28"/>
        <v>3.9756856504866128E-2</v>
      </c>
      <c r="AN44" s="78">
        <f t="shared" si="28"/>
        <v>3.0661844320165336E-2</v>
      </c>
      <c r="AO44" s="78">
        <f t="shared" si="28"/>
        <v>3.1405999057291217E-2</v>
      </c>
      <c r="AP44" s="78">
        <f t="shared" si="28"/>
        <v>3.1334550607312113E-2</v>
      </c>
      <c r="AQ44" s="78">
        <f t="shared" si="28"/>
        <v>3.134131214692365E-2</v>
      </c>
      <c r="AR44" s="78">
        <f t="shared" si="28"/>
        <v>3.1340671386410578E-2</v>
      </c>
      <c r="AS44" s="79">
        <f t="shared" si="29"/>
        <v>3.1340671386410578E-2</v>
      </c>
      <c r="AT44" s="71"/>
      <c r="AU44" s="71"/>
    </row>
    <row r="45" spans="1:47">
      <c r="A45" s="87"/>
      <c r="B45" s="35"/>
      <c r="C45" s="34"/>
      <c r="D45" s="34"/>
      <c r="E45" s="35"/>
      <c r="F45" s="33"/>
      <c r="G45" s="34"/>
      <c r="H45" s="35"/>
      <c r="I45" s="35"/>
      <c r="J45" s="34"/>
      <c r="K45" s="35"/>
      <c r="L45" s="35"/>
      <c r="M45" s="42"/>
      <c r="N45" s="42"/>
      <c r="O45" s="42"/>
      <c r="P45" s="42"/>
      <c r="Q45" s="42"/>
      <c r="R45" s="42"/>
      <c r="S45" s="42"/>
      <c r="T45" s="42"/>
      <c r="U45" s="42"/>
      <c r="V45" s="42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86"/>
      <c r="AL45" s="80"/>
      <c r="AM45" s="80"/>
      <c r="AN45" s="80"/>
      <c r="AO45" s="80"/>
      <c r="AP45" s="80"/>
      <c r="AQ45" s="80"/>
      <c r="AR45" s="80"/>
      <c r="AS45" s="81"/>
      <c r="AT45" s="71"/>
      <c r="AU45" s="71"/>
    </row>
    <row r="46" spans="1:47">
      <c r="A46" s="117" t="s">
        <v>106</v>
      </c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6"/>
      <c r="AL46" s="76"/>
      <c r="AM46" s="76"/>
      <c r="AN46" s="76"/>
      <c r="AO46" s="76"/>
      <c r="AP46" s="76"/>
      <c r="AQ46" s="76"/>
      <c r="AR46" s="76"/>
      <c r="AS46" s="76"/>
      <c r="AT46" s="71"/>
      <c r="AU46" s="71"/>
    </row>
    <row r="47" spans="1:47" ht="14.25">
      <c r="A47" s="132" t="s">
        <v>19</v>
      </c>
      <c r="B47" s="132" t="s">
        <v>148</v>
      </c>
      <c r="C47" s="132" t="s">
        <v>20</v>
      </c>
      <c r="D47" s="132" t="s">
        <v>21</v>
      </c>
      <c r="E47" s="65" t="s">
        <v>135</v>
      </c>
      <c r="F47" s="132" t="s">
        <v>154</v>
      </c>
      <c r="G47" s="132" t="s">
        <v>26</v>
      </c>
      <c r="H47" s="132" t="s">
        <v>24</v>
      </c>
      <c r="I47" s="132" t="s">
        <v>139</v>
      </c>
      <c r="J47" s="132" t="s">
        <v>27</v>
      </c>
      <c r="K47" s="132" t="s">
        <v>28</v>
      </c>
      <c r="L47" s="132" t="s">
        <v>29</v>
      </c>
      <c r="M47" s="65" t="s">
        <v>149</v>
      </c>
      <c r="N47" s="65" t="s">
        <v>150</v>
      </c>
      <c r="O47" s="88"/>
      <c r="P47" s="88"/>
      <c r="Q47" s="88"/>
      <c r="R47" s="88"/>
      <c r="S47" s="88"/>
      <c r="T47" s="88"/>
      <c r="U47" s="88"/>
      <c r="V47" s="88"/>
      <c r="X47" s="74"/>
      <c r="Y47" s="74"/>
      <c r="Z47" s="74"/>
      <c r="AA47" s="74"/>
      <c r="AB47" s="74"/>
      <c r="AC47" s="74"/>
      <c r="AD47" s="74"/>
      <c r="AE47" s="77"/>
      <c r="AF47" s="71"/>
      <c r="AG47" s="71"/>
      <c r="AH47" s="71"/>
      <c r="AI47" s="71"/>
      <c r="AJ47" s="71"/>
      <c r="AK47" s="78" t="s">
        <v>31</v>
      </c>
      <c r="AL47" s="78" t="s">
        <v>32</v>
      </c>
      <c r="AM47" s="78"/>
      <c r="AN47" s="78"/>
      <c r="AO47" s="78"/>
      <c r="AP47" s="78"/>
      <c r="AQ47" s="78"/>
      <c r="AR47" s="78"/>
      <c r="AS47" s="78" t="s">
        <v>33</v>
      </c>
      <c r="AT47" s="71"/>
      <c r="AU47" s="71"/>
    </row>
    <row r="48" spans="1:47">
      <c r="A48" s="143" t="s">
        <v>94</v>
      </c>
      <c r="B48" s="144"/>
      <c r="C48" s="145"/>
      <c r="D48" s="144"/>
      <c r="E48" s="145"/>
      <c r="F48" s="143"/>
      <c r="G48" s="143"/>
      <c r="H48" s="145"/>
      <c r="I48" s="119"/>
      <c r="J48" s="145"/>
      <c r="K48" s="145"/>
      <c r="L48" s="145"/>
      <c r="M48" s="135">
        <f>VLOOKUP(A48,$A$9:$R$28,18,FALSE)</f>
        <v>29.209250999809001</v>
      </c>
      <c r="N48" s="138">
        <f>M48</f>
        <v>29.209250999809001</v>
      </c>
      <c r="O48" s="42"/>
      <c r="P48" s="42"/>
      <c r="Q48" s="42"/>
      <c r="R48" s="42"/>
      <c r="S48" s="42"/>
      <c r="T48" s="42"/>
      <c r="U48" s="42"/>
      <c r="V48" s="42"/>
      <c r="Y48" s="71"/>
      <c r="Z48" s="74"/>
      <c r="AA48" s="74"/>
      <c r="AB48" s="74"/>
      <c r="AC48" s="74"/>
      <c r="AD48" s="75"/>
      <c r="AE48" s="74"/>
      <c r="AF48" s="77"/>
      <c r="AG48" s="71"/>
      <c r="AH48" s="71"/>
      <c r="AI48" s="71"/>
      <c r="AJ48" s="71"/>
      <c r="AK48" s="78"/>
      <c r="AL48" s="78"/>
      <c r="AM48" s="78"/>
      <c r="AN48" s="78"/>
      <c r="AO48" s="78"/>
      <c r="AP48" s="78"/>
      <c r="AQ48" s="78"/>
      <c r="AR48" s="78"/>
      <c r="AS48" s="78"/>
      <c r="AT48" s="71"/>
      <c r="AU48" s="71"/>
    </row>
    <row r="49" spans="1:47">
      <c r="A49" s="143" t="s">
        <v>44</v>
      </c>
      <c r="B49" s="146">
        <f>B19+B20</f>
        <v>8</v>
      </c>
      <c r="C49" s="134">
        <v>1</v>
      </c>
      <c r="D49" s="134">
        <v>14</v>
      </c>
      <c r="E49" s="135">
        <v>3</v>
      </c>
      <c r="F49" s="136">
        <v>32</v>
      </c>
      <c r="G49" s="137">
        <f t="shared" ref="G49:G59" si="33">VLOOKUP(F49,$C$65:$D$78,2,FALSE)</f>
        <v>37.200000000000003</v>
      </c>
      <c r="H49" s="138">
        <f t="shared" ref="H49:H57" si="34">ABS(B49/$I$6/($B$4-$B$3))</f>
        <v>0.40955312226750606</v>
      </c>
      <c r="I49" s="138">
        <f t="shared" ref="I49:I57" si="35">H49*C49</f>
        <v>0.40955312226750606</v>
      </c>
      <c r="J49" s="137">
        <f t="shared" ref="J49:J57" si="36">AS49/(G49/1000)*$I$5*K49*K49/2</f>
        <v>86.396085684058178</v>
      </c>
      <c r="K49" s="138">
        <f t="shared" ref="K49:K57" si="37">I49/$I$5/(PI()*G49*G49/4)*1000000</f>
        <v>0.36585092933808644</v>
      </c>
      <c r="L49" s="138">
        <f t="shared" ref="L49:L56" si="38">J49*D49/1000</f>
        <v>1.2095451995768145</v>
      </c>
      <c r="M49" s="138">
        <f>L49+E49*$I$5*K49*K49/2000</f>
        <v>1.4163353750142873</v>
      </c>
      <c r="N49" s="138">
        <f>MAX(N48,R20)</f>
        <v>29.209250999809001</v>
      </c>
      <c r="O49" s="42"/>
      <c r="P49" s="42"/>
      <c r="Q49" s="42"/>
      <c r="R49" s="42"/>
      <c r="S49" s="42"/>
      <c r="T49" s="42"/>
      <c r="U49" s="42"/>
      <c r="V49" s="42"/>
      <c r="X49" s="71">
        <f t="shared" ref="X49:AG57" si="39">IF($F49=X$8,PI()*$G49^2/4/10^6*$D49*2,0)</f>
        <v>0</v>
      </c>
      <c r="Y49" s="71">
        <f t="shared" si="39"/>
        <v>0</v>
      </c>
      <c r="Z49" s="71">
        <f t="shared" si="39"/>
        <v>3.0432231044205896E-2</v>
      </c>
      <c r="AA49" s="71">
        <f t="shared" si="39"/>
        <v>0</v>
      </c>
      <c r="AB49" s="71">
        <f t="shared" si="39"/>
        <v>0</v>
      </c>
      <c r="AC49" s="71">
        <f t="shared" si="39"/>
        <v>0</v>
      </c>
      <c r="AD49" s="71">
        <f t="shared" si="39"/>
        <v>0</v>
      </c>
      <c r="AE49" s="71">
        <f t="shared" si="39"/>
        <v>0</v>
      </c>
      <c r="AF49" s="71">
        <f t="shared" si="39"/>
        <v>0</v>
      </c>
      <c r="AG49" s="71">
        <f t="shared" si="39"/>
        <v>0</v>
      </c>
      <c r="AH49" s="71">
        <f t="shared" ref="AH49:AH59" si="40">IF($F49=AH$8,PI()*$G49^2/4/10^6*$D49,0)</f>
        <v>0</v>
      </c>
      <c r="AI49" s="71"/>
      <c r="AJ49" s="71"/>
      <c r="AK49" s="83">
        <f t="shared" ref="AK49:AK57" si="41">K49*G49/1000/$I$4</f>
        <v>3100.7898266074376</v>
      </c>
      <c r="AL49" s="78">
        <f t="shared" ref="AL49:AL57" si="42">64/AK49</f>
        <v>2.0639902598629897E-2</v>
      </c>
      <c r="AM49" s="78">
        <f t="shared" ref="AM49:AR57" si="43">(1/(-2*LOG(2.51/$AK49/AL49^0.5+$B$5/$G49/3.71)))^2</f>
        <v>5.2966434961211201E-2</v>
      </c>
      <c r="AN49" s="78">
        <f t="shared" si="43"/>
        <v>4.5780040749967991E-2</v>
      </c>
      <c r="AO49" s="78">
        <f t="shared" si="43"/>
        <v>4.6750972454955533E-2</v>
      </c>
      <c r="AP49" s="78">
        <f t="shared" si="43"/>
        <v>4.6608323618990602E-2</v>
      </c>
      <c r="AQ49" s="78">
        <f t="shared" si="43"/>
        <v>4.6629033345377373E-2</v>
      </c>
      <c r="AR49" s="78">
        <f t="shared" si="43"/>
        <v>4.6626021482612877E-2</v>
      </c>
      <c r="AS49" s="79">
        <f t="shared" ref="AS49:AS56" si="44">IF((AK49&lt;2300),AL49,AR49)</f>
        <v>4.6626021482612877E-2</v>
      </c>
      <c r="AT49" s="71"/>
      <c r="AU49" s="71"/>
    </row>
    <row r="50" spans="1:47">
      <c r="A50" s="143" t="s">
        <v>45</v>
      </c>
      <c r="B50" s="146">
        <f t="shared" ref="B50:B57" si="45">B49+B21</f>
        <v>11.2</v>
      </c>
      <c r="C50" s="134">
        <v>1</v>
      </c>
      <c r="D50" s="134">
        <v>12</v>
      </c>
      <c r="E50" s="135">
        <v>1</v>
      </c>
      <c r="F50" s="136">
        <v>40</v>
      </c>
      <c r="G50" s="137">
        <f t="shared" si="33"/>
        <v>43.1</v>
      </c>
      <c r="H50" s="138">
        <f t="shared" si="34"/>
        <v>0.57337437117450851</v>
      </c>
      <c r="I50" s="138">
        <f t="shared" si="35"/>
        <v>0.57337437117450851</v>
      </c>
      <c r="J50" s="137">
        <f t="shared" si="36"/>
        <v>76.529753997915776</v>
      </c>
      <c r="K50" s="138">
        <f t="shared" si="37"/>
        <v>0.38156061287207999</v>
      </c>
      <c r="L50" s="138">
        <f t="shared" si="38"/>
        <v>0.91835704797498929</v>
      </c>
      <c r="M50" s="138">
        <f t="shared" ref="M50:M57" si="46">L50+E50*$I$5*K50*K50/2000</f>
        <v>0.99333393366245204</v>
      </c>
      <c r="N50" s="138">
        <f t="shared" ref="N50:N57" si="47">MAX(N49+M50,R21)</f>
        <v>30.202584933471453</v>
      </c>
      <c r="O50" s="42"/>
      <c r="P50" s="42"/>
      <c r="Q50" s="42"/>
      <c r="R50" s="42"/>
      <c r="S50" s="42"/>
      <c r="T50" s="42"/>
      <c r="U50" s="42"/>
      <c r="V50" s="42"/>
      <c r="X50" s="71">
        <f t="shared" si="39"/>
        <v>0</v>
      </c>
      <c r="Y50" s="71">
        <f t="shared" si="39"/>
        <v>0</v>
      </c>
      <c r="Z50" s="71">
        <f t="shared" si="39"/>
        <v>0</v>
      </c>
      <c r="AA50" s="71">
        <f t="shared" si="39"/>
        <v>3.5015123575409618E-2</v>
      </c>
      <c r="AB50" s="71">
        <f t="shared" si="39"/>
        <v>0</v>
      </c>
      <c r="AC50" s="71">
        <f t="shared" si="39"/>
        <v>0</v>
      </c>
      <c r="AD50" s="71">
        <f t="shared" si="39"/>
        <v>0</v>
      </c>
      <c r="AE50" s="71">
        <f t="shared" si="39"/>
        <v>0</v>
      </c>
      <c r="AF50" s="71">
        <f t="shared" si="39"/>
        <v>0</v>
      </c>
      <c r="AG50" s="71">
        <f t="shared" si="39"/>
        <v>0</v>
      </c>
      <c r="AH50" s="71">
        <f t="shared" si="40"/>
        <v>0</v>
      </c>
      <c r="AI50" s="71"/>
      <c r="AJ50" s="71"/>
      <c r="AK50" s="83">
        <f t="shared" si="41"/>
        <v>3746.8476605502397</v>
      </c>
      <c r="AL50" s="78">
        <f t="shared" si="42"/>
        <v>1.7081025384042794E-2</v>
      </c>
      <c r="AM50" s="78">
        <f t="shared" si="43"/>
        <v>5.085191419012984E-2</v>
      </c>
      <c r="AN50" s="78">
        <f t="shared" si="43"/>
        <v>4.311621475878373E-2</v>
      </c>
      <c r="AO50" s="78">
        <f t="shared" si="43"/>
        <v>4.4118131848600667E-2</v>
      </c>
      <c r="AP50" s="78">
        <f t="shared" si="43"/>
        <v>4.3975418310364771E-2</v>
      </c>
      <c r="AQ50" s="78">
        <f t="shared" si="43"/>
        <v>4.3995482930674068E-2</v>
      </c>
      <c r="AR50" s="78">
        <f t="shared" si="43"/>
        <v>4.3992656764372903E-2</v>
      </c>
      <c r="AS50" s="79">
        <f t="shared" si="44"/>
        <v>4.3992656764372903E-2</v>
      </c>
      <c r="AT50" s="71"/>
      <c r="AU50" s="71"/>
    </row>
    <row r="51" spans="1:47">
      <c r="A51" s="143" t="s">
        <v>80</v>
      </c>
      <c r="B51" s="146">
        <f t="shared" si="45"/>
        <v>14.799999999999999</v>
      </c>
      <c r="C51" s="134">
        <v>1</v>
      </c>
      <c r="D51" s="134">
        <v>12</v>
      </c>
      <c r="E51" s="135">
        <v>1</v>
      </c>
      <c r="F51" s="136">
        <v>40</v>
      </c>
      <c r="G51" s="137">
        <f t="shared" si="33"/>
        <v>43.1</v>
      </c>
      <c r="H51" s="138">
        <f t="shared" si="34"/>
        <v>0.75767327619488634</v>
      </c>
      <c r="I51" s="138">
        <f t="shared" si="35"/>
        <v>0.75767327619488634</v>
      </c>
      <c r="J51" s="137">
        <f t="shared" si="36"/>
        <v>125.09013141525409</v>
      </c>
      <c r="K51" s="138">
        <f t="shared" si="37"/>
        <v>0.50420509558096294</v>
      </c>
      <c r="L51" s="138">
        <f t="shared" si="38"/>
        <v>1.5010815769830492</v>
      </c>
      <c r="M51" s="138">
        <f t="shared" si="46"/>
        <v>1.6320042255878151</v>
      </c>
      <c r="N51" s="138">
        <f t="shared" si="47"/>
        <v>33.591981389474036</v>
      </c>
      <c r="O51" s="42"/>
      <c r="P51" s="42"/>
      <c r="Q51" s="42"/>
      <c r="R51" s="42"/>
      <c r="S51" s="42"/>
      <c r="T51" s="42"/>
      <c r="U51" s="42"/>
      <c r="V51" s="42"/>
      <c r="X51" s="71">
        <f t="shared" si="39"/>
        <v>0</v>
      </c>
      <c r="Y51" s="71">
        <f t="shared" si="39"/>
        <v>0</v>
      </c>
      <c r="Z51" s="71">
        <f t="shared" si="39"/>
        <v>0</v>
      </c>
      <c r="AA51" s="71">
        <f t="shared" si="39"/>
        <v>3.5015123575409618E-2</v>
      </c>
      <c r="AB51" s="71">
        <f t="shared" si="39"/>
        <v>0</v>
      </c>
      <c r="AC51" s="71">
        <f t="shared" si="39"/>
        <v>0</v>
      </c>
      <c r="AD51" s="71">
        <f t="shared" si="39"/>
        <v>0</v>
      </c>
      <c r="AE51" s="71">
        <f t="shared" si="39"/>
        <v>0</v>
      </c>
      <c r="AF51" s="71">
        <f t="shared" si="39"/>
        <v>0</v>
      </c>
      <c r="AG51" s="71">
        <f t="shared" si="39"/>
        <v>0</v>
      </c>
      <c r="AH51" s="71">
        <f t="shared" si="40"/>
        <v>0</v>
      </c>
      <c r="AI51" s="71"/>
      <c r="AJ51" s="71"/>
      <c r="AK51" s="83">
        <f t="shared" si="41"/>
        <v>4951.1915514413895</v>
      </c>
      <c r="AL51" s="78">
        <f t="shared" si="42"/>
        <v>1.2926181371708057E-2</v>
      </c>
      <c r="AM51" s="78">
        <f t="shared" si="43"/>
        <v>4.8608479876472883E-2</v>
      </c>
      <c r="AN51" s="78">
        <f t="shared" si="43"/>
        <v>4.0328489410123645E-2</v>
      </c>
      <c r="AO51" s="78">
        <f t="shared" si="43"/>
        <v>4.1290815096109816E-2</v>
      </c>
      <c r="AP51" s="78">
        <f t="shared" si="43"/>
        <v>4.1166001135325321E-2</v>
      </c>
      <c r="AQ51" s="78">
        <f t="shared" si="43"/>
        <v>4.1181970324180972E-2</v>
      </c>
      <c r="AR51" s="78">
        <f t="shared" si="43"/>
        <v>4.1179923576654495E-2</v>
      </c>
      <c r="AS51" s="79">
        <f t="shared" si="44"/>
        <v>4.1179923576654495E-2</v>
      </c>
      <c r="AT51" s="71"/>
      <c r="AU51" s="71"/>
    </row>
    <row r="52" spans="1:47">
      <c r="A52" s="143" t="s">
        <v>81</v>
      </c>
      <c r="B52" s="146">
        <f t="shared" si="45"/>
        <v>18</v>
      </c>
      <c r="C52" s="134">
        <v>1</v>
      </c>
      <c r="D52" s="134">
        <v>12</v>
      </c>
      <c r="E52" s="135">
        <v>1</v>
      </c>
      <c r="F52" s="136">
        <v>40</v>
      </c>
      <c r="G52" s="137">
        <f t="shared" si="33"/>
        <v>43.1</v>
      </c>
      <c r="H52" s="138">
        <f t="shared" si="34"/>
        <v>0.92149452510188878</v>
      </c>
      <c r="I52" s="138">
        <f t="shared" si="35"/>
        <v>0.92149452510188878</v>
      </c>
      <c r="J52" s="137">
        <f t="shared" si="36"/>
        <v>177.22790467819908</v>
      </c>
      <c r="K52" s="138">
        <f t="shared" si="37"/>
        <v>0.61322241354441442</v>
      </c>
      <c r="L52" s="138">
        <f t="shared" si="38"/>
        <v>2.1267348561383885</v>
      </c>
      <c r="M52" s="138">
        <f t="shared" si="46"/>
        <v>2.3203932662367457</v>
      </c>
      <c r="N52" s="138">
        <f t="shared" si="47"/>
        <v>35.912374655710778</v>
      </c>
      <c r="O52" s="42"/>
      <c r="P52" s="42"/>
      <c r="Q52" s="42"/>
      <c r="R52" s="42"/>
      <c r="S52" s="42"/>
      <c r="T52" s="42"/>
      <c r="U52" s="42"/>
      <c r="V52" s="42"/>
      <c r="X52" s="71">
        <f t="shared" si="39"/>
        <v>0</v>
      </c>
      <c r="Y52" s="71">
        <f t="shared" si="39"/>
        <v>0</v>
      </c>
      <c r="Z52" s="71">
        <f t="shared" si="39"/>
        <v>0</v>
      </c>
      <c r="AA52" s="71">
        <f t="shared" si="39"/>
        <v>3.5015123575409618E-2</v>
      </c>
      <c r="AB52" s="71">
        <f t="shared" si="39"/>
        <v>0</v>
      </c>
      <c r="AC52" s="71">
        <f t="shared" si="39"/>
        <v>0</v>
      </c>
      <c r="AD52" s="71">
        <f t="shared" si="39"/>
        <v>0</v>
      </c>
      <c r="AE52" s="71">
        <f t="shared" si="39"/>
        <v>0</v>
      </c>
      <c r="AF52" s="71">
        <f t="shared" si="39"/>
        <v>0</v>
      </c>
      <c r="AG52" s="71">
        <f t="shared" si="39"/>
        <v>0</v>
      </c>
      <c r="AH52" s="71">
        <f t="shared" si="40"/>
        <v>0</v>
      </c>
      <c r="AI52" s="71"/>
      <c r="AJ52" s="71"/>
      <c r="AK52" s="83">
        <f t="shared" si="41"/>
        <v>6021.7194544557433</v>
      </c>
      <c r="AL52" s="78">
        <f t="shared" si="42"/>
        <v>1.0628193572293292E-2</v>
      </c>
      <c r="AM52" s="78">
        <f t="shared" si="43"/>
        <v>4.7149838970085831E-2</v>
      </c>
      <c r="AN52" s="78">
        <f t="shared" si="43"/>
        <v>3.8628780636728074E-2</v>
      </c>
      <c r="AO52" s="78">
        <f t="shared" si="43"/>
        <v>3.9541927685210351E-2</v>
      </c>
      <c r="AP52" s="78">
        <f t="shared" si="43"/>
        <v>3.9431724202180281E-2</v>
      </c>
      <c r="AQ52" s="78">
        <f t="shared" si="43"/>
        <v>3.944484326270592E-2</v>
      </c>
      <c r="AR52" s="78">
        <f t="shared" si="43"/>
        <v>3.9443278955718211E-2</v>
      </c>
      <c r="AS52" s="79">
        <f t="shared" si="44"/>
        <v>3.9443278955718211E-2</v>
      </c>
      <c r="AT52" s="71"/>
      <c r="AU52" s="71"/>
    </row>
    <row r="53" spans="1:47">
      <c r="A53" s="143" t="s">
        <v>82</v>
      </c>
      <c r="B53" s="146">
        <f t="shared" si="45"/>
        <v>21.7</v>
      </c>
      <c r="C53" s="134">
        <v>1</v>
      </c>
      <c r="D53" s="134">
        <v>12</v>
      </c>
      <c r="E53" s="135">
        <v>1</v>
      </c>
      <c r="F53" s="136">
        <v>40</v>
      </c>
      <c r="G53" s="137">
        <f t="shared" si="33"/>
        <v>43.1</v>
      </c>
      <c r="H53" s="138">
        <f t="shared" si="34"/>
        <v>1.1109128441506102</v>
      </c>
      <c r="I53" s="138">
        <f t="shared" si="35"/>
        <v>1.1109128441506102</v>
      </c>
      <c r="J53" s="137">
        <f t="shared" si="36"/>
        <v>247.83699009237577</v>
      </c>
      <c r="K53" s="138">
        <f t="shared" si="37"/>
        <v>0.73927368743965516</v>
      </c>
      <c r="L53" s="138">
        <f t="shared" si="38"/>
        <v>2.9740438811085093</v>
      </c>
      <c r="M53" s="138">
        <f t="shared" si="46"/>
        <v>3.2555000808962111</v>
      </c>
      <c r="N53" s="138">
        <f t="shared" si="47"/>
        <v>39.16787473660699</v>
      </c>
      <c r="O53" s="42"/>
      <c r="P53" s="42"/>
      <c r="Q53" s="42"/>
      <c r="R53" s="42"/>
      <c r="S53" s="42"/>
      <c r="T53" s="42"/>
      <c r="U53" s="42"/>
      <c r="V53" s="42"/>
      <c r="X53" s="71">
        <f t="shared" si="39"/>
        <v>0</v>
      </c>
      <c r="Y53" s="71">
        <f t="shared" si="39"/>
        <v>0</v>
      </c>
      <c r="Z53" s="71">
        <f t="shared" si="39"/>
        <v>0</v>
      </c>
      <c r="AA53" s="71">
        <f t="shared" si="39"/>
        <v>3.5015123575409618E-2</v>
      </c>
      <c r="AB53" s="71">
        <f t="shared" si="39"/>
        <v>0</v>
      </c>
      <c r="AC53" s="71">
        <f t="shared" si="39"/>
        <v>0</v>
      </c>
      <c r="AD53" s="71">
        <f t="shared" si="39"/>
        <v>0</v>
      </c>
      <c r="AE53" s="71">
        <f t="shared" si="39"/>
        <v>0</v>
      </c>
      <c r="AF53" s="71">
        <f t="shared" si="39"/>
        <v>0</v>
      </c>
      <c r="AG53" s="71">
        <f t="shared" si="39"/>
        <v>0</v>
      </c>
      <c r="AH53" s="71">
        <f t="shared" si="40"/>
        <v>0</v>
      </c>
      <c r="AI53" s="71"/>
      <c r="AJ53" s="71"/>
      <c r="AK53" s="83">
        <f t="shared" si="41"/>
        <v>7259.5173423160913</v>
      </c>
      <c r="AL53" s="78">
        <f t="shared" si="42"/>
        <v>8.8160131014414396E-3</v>
      </c>
      <c r="AM53" s="78">
        <f t="shared" si="43"/>
        <v>4.5840520371634691E-2</v>
      </c>
      <c r="AN53" s="78">
        <f t="shared" si="43"/>
        <v>3.7183472350261433E-2</v>
      </c>
      <c r="AO53" s="78">
        <f t="shared" si="43"/>
        <v>3.8038174875463827E-2</v>
      </c>
      <c r="AP53" s="78">
        <f t="shared" si="43"/>
        <v>3.7942401734126253E-2</v>
      </c>
      <c r="AQ53" s="78">
        <f t="shared" si="43"/>
        <v>3.7952989555714169E-2</v>
      </c>
      <c r="AR53" s="78">
        <f t="shared" si="43"/>
        <v>3.7951817302438157E-2</v>
      </c>
      <c r="AS53" s="79">
        <f t="shared" si="44"/>
        <v>3.7951817302438157E-2</v>
      </c>
      <c r="AT53" s="71"/>
      <c r="AU53" s="71"/>
    </row>
    <row r="54" spans="1:47">
      <c r="A54" s="143" t="s">
        <v>83</v>
      </c>
      <c r="B54" s="146">
        <f t="shared" si="45"/>
        <v>25.099999999999998</v>
      </c>
      <c r="C54" s="134">
        <v>1</v>
      </c>
      <c r="D54" s="134">
        <v>12</v>
      </c>
      <c r="E54" s="135">
        <v>1</v>
      </c>
      <c r="F54" s="136">
        <v>50</v>
      </c>
      <c r="G54" s="137">
        <f t="shared" si="33"/>
        <v>54.5</v>
      </c>
      <c r="H54" s="138">
        <f t="shared" si="34"/>
        <v>1.2849729211143004</v>
      </c>
      <c r="I54" s="138">
        <f t="shared" si="35"/>
        <v>1.2849729211143004</v>
      </c>
      <c r="J54" s="137">
        <f t="shared" si="36"/>
        <v>102.21243944255171</v>
      </c>
      <c r="K54" s="138">
        <f t="shared" si="37"/>
        <v>0.53478691466989148</v>
      </c>
      <c r="L54" s="138">
        <f t="shared" si="38"/>
        <v>1.2265492733106205</v>
      </c>
      <c r="M54" s="138">
        <f t="shared" si="46"/>
        <v>1.3738354084917388</v>
      </c>
      <c r="N54" s="138">
        <f t="shared" si="47"/>
        <v>40.541710145098726</v>
      </c>
      <c r="O54" s="42"/>
      <c r="P54" s="42"/>
      <c r="Q54" s="42"/>
      <c r="R54" s="42"/>
      <c r="S54" s="42"/>
      <c r="T54" s="42"/>
      <c r="U54" s="42"/>
      <c r="V54" s="42"/>
      <c r="X54" s="71">
        <f t="shared" si="39"/>
        <v>0</v>
      </c>
      <c r="Y54" s="71">
        <f t="shared" si="39"/>
        <v>0</v>
      </c>
      <c r="Z54" s="71">
        <f t="shared" si="39"/>
        <v>0</v>
      </c>
      <c r="AA54" s="71">
        <f t="shared" si="39"/>
        <v>0</v>
      </c>
      <c r="AB54" s="71">
        <f t="shared" si="39"/>
        <v>5.5987893475950498E-2</v>
      </c>
      <c r="AC54" s="71">
        <f t="shared" si="39"/>
        <v>0</v>
      </c>
      <c r="AD54" s="71">
        <f t="shared" si="39"/>
        <v>0</v>
      </c>
      <c r="AE54" s="71">
        <f t="shared" si="39"/>
        <v>0</v>
      </c>
      <c r="AF54" s="71">
        <f t="shared" si="39"/>
        <v>0</v>
      </c>
      <c r="AG54" s="71">
        <f t="shared" si="39"/>
        <v>0</v>
      </c>
      <c r="AH54" s="71">
        <f t="shared" si="40"/>
        <v>0</v>
      </c>
      <c r="AI54" s="71"/>
      <c r="AJ54" s="71"/>
      <c r="AK54" s="83">
        <f t="shared" si="41"/>
        <v>6640.5263231649005</v>
      </c>
      <c r="AL54" s="78">
        <f t="shared" si="42"/>
        <v>9.6377902722471782E-3</v>
      </c>
      <c r="AM54" s="78">
        <f t="shared" si="43"/>
        <v>4.5735505510630776E-2</v>
      </c>
      <c r="AN54" s="78">
        <f t="shared" si="43"/>
        <v>3.6969510471738548E-2</v>
      </c>
      <c r="AO54" s="78">
        <f t="shared" si="43"/>
        <v>3.7927420933532366E-2</v>
      </c>
      <c r="AP54" s="78">
        <f t="shared" si="43"/>
        <v>3.7808755713601969E-2</v>
      </c>
      <c r="AQ54" s="78">
        <f t="shared" si="43"/>
        <v>3.7823239809261167E-2</v>
      </c>
      <c r="AR54" s="78">
        <f t="shared" si="43"/>
        <v>3.7821468685894366E-2</v>
      </c>
      <c r="AS54" s="79">
        <f t="shared" si="44"/>
        <v>3.7821468685894366E-2</v>
      </c>
      <c r="AT54" s="71"/>
      <c r="AU54" s="71"/>
    </row>
    <row r="55" spans="1:47">
      <c r="A55" s="143" t="s">
        <v>84</v>
      </c>
      <c r="B55" s="146">
        <f t="shared" si="45"/>
        <v>28.299999999999997</v>
      </c>
      <c r="C55" s="134">
        <v>1</v>
      </c>
      <c r="D55" s="134">
        <v>12</v>
      </c>
      <c r="E55" s="135">
        <v>1</v>
      </c>
      <c r="F55" s="136">
        <v>50</v>
      </c>
      <c r="G55" s="137">
        <f t="shared" si="33"/>
        <v>54.5</v>
      </c>
      <c r="H55" s="138">
        <f t="shared" si="34"/>
        <v>1.4487941700213027</v>
      </c>
      <c r="I55" s="138">
        <f t="shared" si="35"/>
        <v>1.4487941700213027</v>
      </c>
      <c r="J55" s="137">
        <f t="shared" si="36"/>
        <v>126.6461024290348</v>
      </c>
      <c r="K55" s="138">
        <f t="shared" si="37"/>
        <v>0.60296691972740757</v>
      </c>
      <c r="L55" s="138">
        <f t="shared" si="38"/>
        <v>1.5197532291484177</v>
      </c>
      <c r="M55" s="138">
        <f t="shared" si="46"/>
        <v>1.7069883409803026</v>
      </c>
      <c r="N55" s="138">
        <f t="shared" si="47"/>
        <v>42.248698486079029</v>
      </c>
      <c r="O55" s="42"/>
      <c r="P55" s="42"/>
      <c r="Q55" s="42"/>
      <c r="R55" s="42"/>
      <c r="S55" s="42"/>
      <c r="T55" s="42"/>
      <c r="U55" s="42"/>
      <c r="V55" s="42"/>
      <c r="X55" s="71">
        <f t="shared" si="39"/>
        <v>0</v>
      </c>
      <c r="Y55" s="71">
        <f t="shared" si="39"/>
        <v>0</v>
      </c>
      <c r="Z55" s="71">
        <f t="shared" si="39"/>
        <v>0</v>
      </c>
      <c r="AA55" s="71">
        <f t="shared" si="39"/>
        <v>0</v>
      </c>
      <c r="AB55" s="71">
        <f t="shared" si="39"/>
        <v>5.5987893475950498E-2</v>
      </c>
      <c r="AC55" s="71">
        <f t="shared" si="39"/>
        <v>0</v>
      </c>
      <c r="AD55" s="71">
        <f t="shared" si="39"/>
        <v>0</v>
      </c>
      <c r="AE55" s="71">
        <f t="shared" si="39"/>
        <v>0</v>
      </c>
      <c r="AF55" s="71">
        <f t="shared" si="39"/>
        <v>0</v>
      </c>
      <c r="AG55" s="71">
        <f t="shared" si="39"/>
        <v>0</v>
      </c>
      <c r="AH55" s="71">
        <f t="shared" si="40"/>
        <v>0</v>
      </c>
      <c r="AI55" s="71"/>
      <c r="AJ55" s="71"/>
      <c r="AK55" s="83">
        <f t="shared" si="41"/>
        <v>7487.1272886679953</v>
      </c>
      <c r="AL55" s="78">
        <f t="shared" si="42"/>
        <v>8.5480047997669312E-3</v>
      </c>
      <c r="AM55" s="78">
        <f t="shared" si="43"/>
        <v>4.4896690144046084E-2</v>
      </c>
      <c r="AN55" s="78">
        <f t="shared" si="43"/>
        <v>3.6040239015803971E-2</v>
      </c>
      <c r="AO55" s="78">
        <f t="shared" si="43"/>
        <v>3.6961906269246753E-2</v>
      </c>
      <c r="AP55" s="78">
        <f t="shared" si="43"/>
        <v>3.6852601340671552E-2</v>
      </c>
      <c r="AQ55" s="78">
        <f t="shared" si="43"/>
        <v>3.686537467800461E-2</v>
      </c>
      <c r="AR55" s="78">
        <f t="shared" si="43"/>
        <v>3.6863879401956241E-2</v>
      </c>
      <c r="AS55" s="79">
        <f t="shared" si="44"/>
        <v>3.6863879401956241E-2</v>
      </c>
      <c r="AT55" s="71"/>
      <c r="AU55" s="71"/>
    </row>
    <row r="56" spans="1:47">
      <c r="A56" s="143" t="s">
        <v>108</v>
      </c>
      <c r="B56" s="146">
        <f t="shared" si="45"/>
        <v>31.499999999999996</v>
      </c>
      <c r="C56" s="134">
        <v>1</v>
      </c>
      <c r="D56" s="134">
        <v>12</v>
      </c>
      <c r="E56" s="135">
        <v>1</v>
      </c>
      <c r="F56" s="136">
        <v>50</v>
      </c>
      <c r="G56" s="137">
        <f t="shared" si="33"/>
        <v>54.5</v>
      </c>
      <c r="H56" s="138">
        <f t="shared" si="34"/>
        <v>1.6126154189283053</v>
      </c>
      <c r="I56" s="138">
        <f t="shared" si="35"/>
        <v>1.6126154189283053</v>
      </c>
      <c r="J56" s="137">
        <f t="shared" si="36"/>
        <v>153.48477721393178</v>
      </c>
      <c r="K56" s="138">
        <f t="shared" si="37"/>
        <v>0.67114692478492366</v>
      </c>
      <c r="L56" s="138">
        <f t="shared" si="38"/>
        <v>1.8418173265671813</v>
      </c>
      <c r="M56" s="138">
        <f t="shared" si="46"/>
        <v>2.0737893073825089</v>
      </c>
      <c r="N56" s="138">
        <f t="shared" si="47"/>
        <v>44.322487793461541</v>
      </c>
      <c r="O56" s="42"/>
      <c r="P56" s="42"/>
      <c r="Q56" s="42"/>
      <c r="R56" s="42"/>
      <c r="S56" s="42"/>
      <c r="T56" s="42"/>
      <c r="U56" s="42"/>
      <c r="V56" s="42"/>
      <c r="X56" s="71">
        <f t="shared" si="39"/>
        <v>0</v>
      </c>
      <c r="Y56" s="71">
        <f t="shared" si="39"/>
        <v>0</v>
      </c>
      <c r="Z56" s="71">
        <f t="shared" si="39"/>
        <v>0</v>
      </c>
      <c r="AA56" s="71">
        <f t="shared" si="39"/>
        <v>0</v>
      </c>
      <c r="AB56" s="71">
        <f t="shared" si="39"/>
        <v>5.5987893475950498E-2</v>
      </c>
      <c r="AC56" s="71">
        <f t="shared" si="39"/>
        <v>0</v>
      </c>
      <c r="AD56" s="71">
        <f t="shared" si="39"/>
        <v>0</v>
      </c>
      <c r="AE56" s="71">
        <f t="shared" si="39"/>
        <v>0</v>
      </c>
      <c r="AF56" s="71">
        <f t="shared" si="39"/>
        <v>0</v>
      </c>
      <c r="AG56" s="71">
        <f t="shared" si="39"/>
        <v>0</v>
      </c>
      <c r="AH56" s="71">
        <f t="shared" si="40"/>
        <v>0</v>
      </c>
      <c r="AI56" s="71"/>
      <c r="AJ56" s="71"/>
      <c r="AK56" s="83">
        <f t="shared" si="41"/>
        <v>8333.7282541710902</v>
      </c>
      <c r="AL56" s="78">
        <f t="shared" si="42"/>
        <v>7.6796360582033069E-3</v>
      </c>
      <c r="AM56" s="78">
        <f t="shared" si="43"/>
        <v>4.4174080676654404E-2</v>
      </c>
      <c r="AN56" s="78">
        <f t="shared" si="43"/>
        <v>3.5264619006998107E-2</v>
      </c>
      <c r="AO56" s="78">
        <f t="shared" si="43"/>
        <v>3.6150909903204992E-2</v>
      </c>
      <c r="AP56" s="78">
        <f t="shared" si="43"/>
        <v>3.6049995229640017E-2</v>
      </c>
      <c r="AQ56" s="78">
        <f t="shared" si="43"/>
        <v>3.6061319008131906E-2</v>
      </c>
      <c r="AR56" s="78">
        <f t="shared" si="43"/>
        <v>3.606004625540777E-2</v>
      </c>
      <c r="AS56" s="79">
        <f t="shared" si="44"/>
        <v>3.606004625540777E-2</v>
      </c>
      <c r="AT56" s="71"/>
      <c r="AU56" s="71"/>
    </row>
    <row r="57" spans="1:47">
      <c r="A57" s="143" t="s">
        <v>111</v>
      </c>
      <c r="B57" s="146">
        <f t="shared" si="45"/>
        <v>36.449999999999996</v>
      </c>
      <c r="C57" s="134">
        <v>1</v>
      </c>
      <c r="D57" s="134">
        <v>12</v>
      </c>
      <c r="E57" s="135">
        <v>1</v>
      </c>
      <c r="F57" s="136">
        <v>65</v>
      </c>
      <c r="G57" s="137">
        <f t="shared" si="33"/>
        <v>70.3</v>
      </c>
      <c r="H57" s="138">
        <f t="shared" si="34"/>
        <v>1.8660264133313245</v>
      </c>
      <c r="I57" s="138">
        <f t="shared" si="35"/>
        <v>1.8660264133313245</v>
      </c>
      <c r="J57" s="137">
        <f t="shared" si="36"/>
        <v>57.660191830484933</v>
      </c>
      <c r="K57" s="138">
        <f t="shared" si="37"/>
        <v>0.46675280649261452</v>
      </c>
      <c r="L57" s="138">
        <f>J57*D57/1000</f>
        <v>0.69192230196581916</v>
      </c>
      <c r="M57" s="138">
        <f t="shared" si="46"/>
        <v>0.80411748146289808</v>
      </c>
      <c r="N57" s="138">
        <f t="shared" si="47"/>
        <v>45.126605274924437</v>
      </c>
      <c r="O57" s="42"/>
      <c r="P57" s="42"/>
      <c r="Q57" s="42"/>
      <c r="R57" s="42"/>
      <c r="S57" s="42"/>
      <c r="T57" s="42"/>
      <c r="U57" s="42"/>
      <c r="V57" s="42"/>
      <c r="X57" s="71">
        <f t="shared" si="39"/>
        <v>0</v>
      </c>
      <c r="Y57" s="71">
        <f t="shared" si="39"/>
        <v>0</v>
      </c>
      <c r="Z57" s="71">
        <f t="shared" si="39"/>
        <v>0</v>
      </c>
      <c r="AA57" s="71">
        <f t="shared" si="39"/>
        <v>0</v>
      </c>
      <c r="AB57" s="71">
        <f t="shared" si="39"/>
        <v>0</v>
      </c>
      <c r="AC57" s="71">
        <f t="shared" si="39"/>
        <v>0</v>
      </c>
      <c r="AD57" s="71">
        <f t="shared" si="39"/>
        <v>0</v>
      </c>
      <c r="AE57" s="71">
        <f t="shared" si="39"/>
        <v>0</v>
      </c>
      <c r="AF57" s="71">
        <f t="shared" si="39"/>
        <v>0</v>
      </c>
      <c r="AG57" s="71">
        <f t="shared" si="39"/>
        <v>0</v>
      </c>
      <c r="AH57" s="71">
        <f t="shared" si="40"/>
        <v>0</v>
      </c>
      <c r="AI57" s="71"/>
      <c r="AJ57" s="71"/>
      <c r="AK57" s="83">
        <f t="shared" si="41"/>
        <v>7475.9689855798169</v>
      </c>
      <c r="AL57" s="78">
        <f t="shared" si="42"/>
        <v>8.560763176445458E-3</v>
      </c>
      <c r="AM57" s="78">
        <f t="shared" si="43"/>
        <v>4.4270750349856607E-2</v>
      </c>
      <c r="AN57" s="78">
        <f t="shared" si="43"/>
        <v>3.5243129258791542E-2</v>
      </c>
      <c r="AO57" s="78">
        <f t="shared" si="43"/>
        <v>3.6241500856733645E-2</v>
      </c>
      <c r="AP57" s="78">
        <f t="shared" si="43"/>
        <v>3.6115378760182351E-2</v>
      </c>
      <c r="AQ57" s="78">
        <f t="shared" si="43"/>
        <v>3.6131058921361682E-2</v>
      </c>
      <c r="AR57" s="78">
        <f t="shared" si="43"/>
        <v>3.612910558058894E-2</v>
      </c>
      <c r="AS57" s="79">
        <f>IF((AK57&lt;2300),AL57,AR57)</f>
        <v>3.612910558058894E-2</v>
      </c>
      <c r="AT57" s="71"/>
      <c r="AU57" s="71"/>
    </row>
    <row r="58" spans="1:47">
      <c r="A58" s="147"/>
      <c r="B58" s="147"/>
      <c r="C58" s="147"/>
      <c r="D58" s="147"/>
      <c r="E58" s="147"/>
      <c r="F58" s="147"/>
      <c r="G58" s="147"/>
      <c r="H58" s="147"/>
      <c r="I58" s="147"/>
      <c r="J58" s="148"/>
      <c r="K58" s="148"/>
      <c r="L58" s="148"/>
      <c r="M58" s="149"/>
      <c r="N58" s="150"/>
      <c r="O58" s="70"/>
      <c r="P58" s="70"/>
      <c r="Q58" s="70"/>
      <c r="R58" s="70"/>
      <c r="S58" s="70"/>
      <c r="T58" s="70"/>
      <c r="U58" s="70"/>
      <c r="V58" s="70"/>
      <c r="X58" s="76"/>
      <c r="Y58" s="76"/>
      <c r="Z58" s="76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6"/>
      <c r="AL58" s="76"/>
      <c r="AM58" s="76"/>
      <c r="AN58" s="76"/>
      <c r="AO58" s="76"/>
      <c r="AP58" s="76"/>
      <c r="AQ58" s="76"/>
      <c r="AR58" s="76"/>
      <c r="AS58" s="76"/>
      <c r="AT58" s="71"/>
      <c r="AU58" s="71"/>
    </row>
    <row r="59" spans="1:47">
      <c r="A59" s="143" t="s">
        <v>85</v>
      </c>
      <c r="B59" s="146">
        <v>60</v>
      </c>
      <c r="C59" s="134">
        <v>1</v>
      </c>
      <c r="D59" s="134">
        <v>12</v>
      </c>
      <c r="E59" s="135">
        <v>8.5</v>
      </c>
      <c r="F59" s="136">
        <v>65</v>
      </c>
      <c r="G59" s="137">
        <f t="shared" si="33"/>
        <v>70.3</v>
      </c>
      <c r="H59" s="138">
        <f>ABS(B59/$I$6/($B$4-$B$3))</f>
        <v>3.0716484170062959</v>
      </c>
      <c r="I59" s="138">
        <f>H59*C59</f>
        <v>3.0716484170062959</v>
      </c>
      <c r="J59" s="137">
        <f>AS59/(G59/1000)*$I$5*K59*K59/2</f>
        <v>141.05923703791376</v>
      </c>
      <c r="K59" s="138">
        <f>I59/$I$5/(PI()*G59*G59/4)*1000000</f>
        <v>0.76831737694257551</v>
      </c>
      <c r="L59" s="138">
        <f t="shared" ref="L59" si="48">J59*D59/1000</f>
        <v>1.6927108444549652</v>
      </c>
      <c r="M59" s="138">
        <f t="shared" ref="M59" si="49">(1+$B$6)*L59+E59*$I$5*K59*K59/2000</f>
        <v>4.2767587388482209</v>
      </c>
      <c r="N59" s="138">
        <f>MAX(N58,R44)+M59</f>
        <v>4.2767587388482209</v>
      </c>
      <c r="O59" s="42"/>
      <c r="P59" s="42"/>
      <c r="Q59" s="42"/>
      <c r="R59" s="42"/>
      <c r="S59" s="42"/>
      <c r="T59" s="42"/>
      <c r="U59" s="42"/>
      <c r="V59" s="42"/>
      <c r="X59" s="71">
        <f t="shared" ref="X59:AG59" si="50">IF($F59=X$8,PI()*$G59^2/4/10^6*$D59,0)</f>
        <v>0</v>
      </c>
      <c r="Y59" s="71">
        <f t="shared" si="50"/>
        <v>0</v>
      </c>
      <c r="Z59" s="71">
        <f t="shared" si="50"/>
        <v>0</v>
      </c>
      <c r="AA59" s="71">
        <f t="shared" si="50"/>
        <v>0</v>
      </c>
      <c r="AB59" s="71">
        <f t="shared" si="50"/>
        <v>0</v>
      </c>
      <c r="AC59" s="71">
        <f t="shared" si="50"/>
        <v>0</v>
      </c>
      <c r="AD59" s="71">
        <f t="shared" si="50"/>
        <v>0</v>
      </c>
      <c r="AE59" s="71">
        <f t="shared" si="50"/>
        <v>0</v>
      </c>
      <c r="AF59" s="71">
        <f t="shared" si="50"/>
        <v>0</v>
      </c>
      <c r="AG59" s="71">
        <f t="shared" si="50"/>
        <v>0</v>
      </c>
      <c r="AH59" s="71">
        <f t="shared" si="40"/>
        <v>0</v>
      </c>
      <c r="AI59" s="71"/>
      <c r="AJ59" s="71"/>
      <c r="AK59" s="83">
        <f>K59*G59/1000/$I$4</f>
        <v>12306.121786962665</v>
      </c>
      <c r="AL59" s="78">
        <f t="shared" ref="AL59" si="51">64/AK59</f>
        <v>5.2006636296906142E-3</v>
      </c>
      <c r="AM59" s="78">
        <f t="shared" ref="AM59:AR59" si="52">(1/(-2*LOG(2.51/$AK59/AL59^0.5+$B$5/$G59/3.71)))^2</f>
        <v>4.1041148148864511E-2</v>
      </c>
      <c r="AN59" s="78">
        <f t="shared" si="52"/>
        <v>3.1869211935062709E-2</v>
      </c>
      <c r="AO59" s="78">
        <f t="shared" si="52"/>
        <v>3.2698620496117652E-2</v>
      </c>
      <c r="AP59" s="78">
        <f t="shared" si="52"/>
        <v>3.2611215139171236E-2</v>
      </c>
      <c r="AQ59" s="78">
        <f t="shared" si="52"/>
        <v>3.2620287047727861E-2</v>
      </c>
      <c r="AR59" s="78">
        <f t="shared" si="52"/>
        <v>3.2619343966067228E-2</v>
      </c>
      <c r="AS59" s="79">
        <f t="shared" ref="AS59" si="53">IF((AK59&lt;2300),AL59,AR59)</f>
        <v>3.2619343966067228E-2</v>
      </c>
      <c r="AT59" s="71"/>
      <c r="AU59" s="71"/>
    </row>
    <row r="60" spans="1:47">
      <c r="A60" s="84"/>
      <c r="B60" s="85"/>
      <c r="C60" s="68"/>
      <c r="D60" s="68"/>
      <c r="E60" s="35"/>
      <c r="F60" s="69"/>
      <c r="G60" s="34"/>
      <c r="H60" s="35"/>
      <c r="I60" s="35"/>
      <c r="J60" s="34"/>
      <c r="K60" s="35"/>
      <c r="L60" s="35"/>
      <c r="M60" s="65" t="s">
        <v>149</v>
      </c>
      <c r="N60" s="135">
        <v>40</v>
      </c>
      <c r="O60" s="42"/>
      <c r="P60" s="42"/>
      <c r="Q60" s="42"/>
      <c r="R60" s="42"/>
      <c r="S60" s="42"/>
      <c r="T60" s="42"/>
      <c r="U60" s="42"/>
      <c r="V60" s="42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 t="s">
        <v>134</v>
      </c>
      <c r="AJ60" s="71"/>
      <c r="AK60" s="86"/>
      <c r="AL60" s="80"/>
      <c r="AM60" s="80"/>
      <c r="AN60" s="80"/>
      <c r="AO60" s="80"/>
      <c r="AP60" s="80"/>
      <c r="AQ60" s="80"/>
      <c r="AR60" s="80"/>
      <c r="AS60" s="81"/>
      <c r="AT60" s="71"/>
      <c r="AU60" s="71"/>
    </row>
    <row r="61" spans="1:47">
      <c r="A61" s="84"/>
      <c r="B61" s="85"/>
      <c r="C61" s="68"/>
      <c r="D61" s="68"/>
      <c r="E61" s="35"/>
      <c r="F61" s="69"/>
      <c r="G61" s="34"/>
      <c r="H61" s="35"/>
      <c r="I61" s="35"/>
      <c r="J61" s="34"/>
      <c r="K61" s="35"/>
      <c r="L61" s="35"/>
      <c r="M61" s="35"/>
      <c r="N61" s="35"/>
      <c r="O61" s="42"/>
      <c r="P61" s="42"/>
      <c r="Q61" s="42"/>
      <c r="R61" s="42"/>
      <c r="S61" s="42"/>
      <c r="T61" s="42"/>
      <c r="U61" s="42"/>
      <c r="V61" s="42"/>
      <c r="X61" s="71">
        <f>SUM(X9:X59)</f>
        <v>0</v>
      </c>
      <c r="Y61" s="71">
        <f t="shared" ref="Y61:AH61" si="54">SUM(Y9:Y59)</f>
        <v>2.6793465645222246E-2</v>
      </c>
      <c r="Z61" s="71">
        <f t="shared" si="54"/>
        <v>0.14998742443215765</v>
      </c>
      <c r="AA61" s="71">
        <f t="shared" si="54"/>
        <v>0.15173220216010835</v>
      </c>
      <c r="AB61" s="71">
        <f t="shared" si="54"/>
        <v>0.24028137616762091</v>
      </c>
      <c r="AC61" s="71">
        <f t="shared" si="54"/>
        <v>0</v>
      </c>
      <c r="AD61" s="71">
        <f t="shared" si="54"/>
        <v>0</v>
      </c>
      <c r="AE61" s="71">
        <f t="shared" si="54"/>
        <v>0</v>
      </c>
      <c r="AF61" s="71">
        <f t="shared" si="54"/>
        <v>0</v>
      </c>
      <c r="AG61" s="71">
        <f t="shared" si="54"/>
        <v>0</v>
      </c>
      <c r="AH61" s="71">
        <f t="shared" si="54"/>
        <v>0</v>
      </c>
      <c r="AI61" s="115">
        <f>SUM(X61:AH61)</f>
        <v>0.56879446840510917</v>
      </c>
      <c r="AJ61" s="71"/>
      <c r="AK61" s="86"/>
      <c r="AL61" s="80"/>
      <c r="AM61" s="80"/>
      <c r="AN61" s="80"/>
      <c r="AO61" s="80"/>
      <c r="AP61" s="80"/>
      <c r="AQ61" s="80"/>
      <c r="AR61" s="80"/>
      <c r="AS61" s="81"/>
      <c r="AT61" s="71"/>
      <c r="AU61" s="71"/>
    </row>
    <row r="62" spans="1:47">
      <c r="A62" s="84"/>
      <c r="B62" s="151"/>
      <c r="C62" s="152"/>
      <c r="D62" s="152"/>
      <c r="E62" s="153"/>
      <c r="F62" s="154"/>
      <c r="G62" s="155"/>
      <c r="H62" s="35"/>
      <c r="I62" s="35"/>
      <c r="J62" s="34"/>
      <c r="K62" s="35"/>
      <c r="L62" s="35"/>
      <c r="M62" s="35"/>
      <c r="N62" s="35"/>
      <c r="O62" s="42"/>
      <c r="P62" s="42"/>
      <c r="Q62" s="42"/>
      <c r="R62" s="42"/>
      <c r="S62" s="42"/>
      <c r="T62" s="42"/>
      <c r="U62" s="42"/>
      <c r="V62" s="42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86"/>
      <c r="AL62" s="80"/>
      <c r="AM62" s="80"/>
      <c r="AN62" s="80"/>
      <c r="AO62" s="80"/>
      <c r="AP62" s="80"/>
      <c r="AQ62" s="80"/>
      <c r="AR62" s="80"/>
      <c r="AS62" s="81"/>
      <c r="AT62" s="71"/>
      <c r="AU62" s="71"/>
    </row>
    <row r="63" spans="1:47">
      <c r="A63" s="8"/>
      <c r="B63" s="147"/>
      <c r="C63" s="147"/>
      <c r="D63" s="147"/>
      <c r="E63" s="147"/>
      <c r="F63" s="147"/>
      <c r="G63" s="147"/>
      <c r="H63" s="8"/>
      <c r="I63" s="8"/>
      <c r="J63" s="9"/>
      <c r="K63" s="9"/>
      <c r="L63" s="9"/>
      <c r="M63" s="70"/>
      <c r="N63" s="42"/>
      <c r="O63" s="70"/>
      <c r="P63" s="70"/>
      <c r="Q63" s="70"/>
      <c r="R63" s="70"/>
      <c r="S63" s="70"/>
      <c r="T63" s="70"/>
      <c r="U63" s="70"/>
      <c r="V63" s="70"/>
      <c r="X63" s="76"/>
      <c r="Y63" s="76"/>
      <c r="Z63" s="76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6"/>
      <c r="AL63" s="76"/>
      <c r="AM63" s="76"/>
      <c r="AN63" s="76"/>
      <c r="AO63" s="76"/>
      <c r="AP63" s="76"/>
      <c r="AQ63" s="76"/>
      <c r="AR63" s="76"/>
      <c r="AS63" s="76"/>
      <c r="AT63" s="71"/>
      <c r="AU63" s="71"/>
    </row>
    <row r="64" spans="1:47">
      <c r="B64" s="156" t="s">
        <v>109</v>
      </c>
      <c r="C64" s="156" t="s">
        <v>112</v>
      </c>
      <c r="D64" s="143" t="s">
        <v>153</v>
      </c>
      <c r="E64" s="117"/>
      <c r="F64" s="156" t="s">
        <v>104</v>
      </c>
      <c r="G64" s="117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</row>
    <row r="65" spans="2:47">
      <c r="B65" s="143">
        <v>16</v>
      </c>
      <c r="C65" s="144">
        <v>10</v>
      </c>
      <c r="D65" s="164">
        <v>11.3</v>
      </c>
      <c r="E65" s="117"/>
      <c r="F65" s="143">
        <v>0.25</v>
      </c>
      <c r="G65" s="117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</row>
    <row r="66" spans="2:47">
      <c r="B66" s="143">
        <v>20</v>
      </c>
      <c r="C66" s="144">
        <v>15</v>
      </c>
      <c r="D66" s="164">
        <v>14.9</v>
      </c>
      <c r="E66" s="117"/>
      <c r="F66" s="143">
        <v>0.4</v>
      </c>
      <c r="G66" s="117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</row>
    <row r="67" spans="2:47">
      <c r="B67" s="143">
        <v>25</v>
      </c>
      <c r="C67" s="119">
        <v>20</v>
      </c>
      <c r="D67" s="163">
        <v>21.7</v>
      </c>
      <c r="E67" s="117"/>
      <c r="F67" s="143">
        <v>0.63</v>
      </c>
      <c r="G67" s="117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</row>
    <row r="68" spans="2:47">
      <c r="B68" s="143">
        <v>32</v>
      </c>
      <c r="C68" s="119">
        <v>25</v>
      </c>
      <c r="D68" s="163">
        <v>28.5</v>
      </c>
      <c r="E68" s="117"/>
      <c r="F68" s="143">
        <v>1</v>
      </c>
      <c r="G68" s="117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</row>
    <row r="69" spans="2:47">
      <c r="B69" s="143">
        <v>40</v>
      </c>
      <c r="C69" s="119">
        <v>32</v>
      </c>
      <c r="D69" s="163">
        <v>37.200000000000003</v>
      </c>
      <c r="E69" s="117"/>
      <c r="F69" s="143">
        <v>1.6</v>
      </c>
      <c r="G69" s="117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</row>
    <row r="70" spans="2:47">
      <c r="B70" s="143">
        <v>50</v>
      </c>
      <c r="C70" s="119">
        <v>40</v>
      </c>
      <c r="D70" s="163">
        <v>43.1</v>
      </c>
      <c r="E70" s="117"/>
      <c r="F70" s="143">
        <v>2.5</v>
      </c>
      <c r="G70" s="117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</row>
    <row r="71" spans="2:47">
      <c r="B71" s="143">
        <v>63</v>
      </c>
      <c r="C71" s="119">
        <v>50</v>
      </c>
      <c r="D71" s="163">
        <v>54.5</v>
      </c>
      <c r="E71" s="117"/>
      <c r="F71" s="143">
        <v>4</v>
      </c>
      <c r="G71" s="117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</row>
    <row r="72" spans="2:47">
      <c r="B72" s="143">
        <v>75</v>
      </c>
      <c r="C72" s="119">
        <v>65</v>
      </c>
      <c r="D72" s="163">
        <v>70.3</v>
      </c>
      <c r="E72" s="117"/>
      <c r="F72" s="143">
        <v>6.3</v>
      </c>
      <c r="G72" s="117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</row>
    <row r="73" spans="2:47">
      <c r="B73" s="143">
        <v>90</v>
      </c>
      <c r="C73" s="119">
        <v>80</v>
      </c>
      <c r="D73" s="163">
        <v>82.5</v>
      </c>
      <c r="E73" s="117"/>
      <c r="F73" s="143">
        <v>10</v>
      </c>
      <c r="G73" s="117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</row>
    <row r="74" spans="2:47">
      <c r="B74" s="143">
        <v>110</v>
      </c>
      <c r="C74" s="119">
        <v>100</v>
      </c>
      <c r="D74" s="163">
        <v>107.1</v>
      </c>
      <c r="E74" s="117"/>
      <c r="F74" s="143">
        <v>16</v>
      </c>
      <c r="G74" s="117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</row>
    <row r="75" spans="2:47">
      <c r="B75" s="143">
        <v>125</v>
      </c>
      <c r="C75" s="119">
        <v>125</v>
      </c>
      <c r="D75" s="163">
        <v>132.5</v>
      </c>
      <c r="E75" s="117"/>
      <c r="F75" s="143">
        <v>25</v>
      </c>
      <c r="G75" s="117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</row>
    <row r="76" spans="2:47">
      <c r="B76" s="143">
        <v>160</v>
      </c>
      <c r="C76" s="119">
        <v>150</v>
      </c>
      <c r="D76" s="163">
        <v>160.30000000000001</v>
      </c>
      <c r="E76" s="117"/>
      <c r="F76" s="143">
        <v>40</v>
      </c>
      <c r="G76" s="117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</row>
    <row r="77" spans="2:47">
      <c r="B77" s="143">
        <v>225</v>
      </c>
      <c r="C77" s="119">
        <v>200</v>
      </c>
      <c r="D77" s="163">
        <v>210.1</v>
      </c>
      <c r="E77" s="117"/>
      <c r="F77" s="117"/>
      <c r="G77" s="117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</row>
    <row r="78" spans="2:47">
      <c r="B78" s="143">
        <v>250</v>
      </c>
      <c r="C78" s="119">
        <v>250</v>
      </c>
      <c r="D78" s="163">
        <v>263</v>
      </c>
      <c r="E78" s="117"/>
      <c r="F78" s="117"/>
      <c r="G78" s="117"/>
    </row>
  </sheetData>
  <dataValidations count="3">
    <dataValidation type="list" allowBlank="1" showInputMessage="1" showErrorMessage="1" sqref="F45 F60:F62">
      <formula1>$B$65:$B$78</formula1>
    </dataValidation>
    <dataValidation type="list" allowBlank="1" showInputMessage="1" showErrorMessage="1" sqref="O9:O29">
      <formula1>$F$65:$F$76</formula1>
    </dataValidation>
    <dataValidation type="list" allowBlank="1" showInputMessage="1" showErrorMessage="1" sqref="F9:F29 F59 F49:F57 F34:F44">
      <formula1>$C$65:$C$78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3:M75"/>
  <sheetViews>
    <sheetView topLeftCell="A3" workbookViewId="0">
      <selection activeCell="G6" sqref="G6"/>
    </sheetView>
  </sheetViews>
  <sheetFormatPr defaultRowHeight="12"/>
  <cols>
    <col min="1" max="5" width="9" style="158"/>
    <col min="6" max="6" width="12.25" style="158" bestFit="1" customWidth="1"/>
    <col min="7" max="8" width="9" style="158"/>
    <col min="9" max="9" width="8.5" style="158" customWidth="1"/>
    <col min="10" max="10" width="7.75" style="158" customWidth="1"/>
    <col min="11" max="11" width="11.625" style="158" customWidth="1"/>
    <col min="12" max="12" width="12.25" style="158" bestFit="1" customWidth="1"/>
    <col min="13" max="16384" width="9" style="158"/>
  </cols>
  <sheetData>
    <row r="3" spans="1:13">
      <c r="A3" s="158" t="s">
        <v>53</v>
      </c>
      <c r="B3" s="158" t="s">
        <v>54</v>
      </c>
    </row>
    <row r="4" spans="1:13">
      <c r="A4" s="158" t="s">
        <v>55</v>
      </c>
    </row>
    <row r="6" spans="1:13">
      <c r="A6" s="158" t="s">
        <v>56</v>
      </c>
      <c r="B6" s="158" t="s">
        <v>57</v>
      </c>
    </row>
    <row r="7" spans="1:13">
      <c r="A7" s="158" t="s">
        <v>58</v>
      </c>
      <c r="B7" s="158" t="s">
        <v>59</v>
      </c>
      <c r="C7" s="158">
        <v>-13.5</v>
      </c>
      <c r="D7" s="158" t="s">
        <v>60</v>
      </c>
    </row>
    <row r="8" spans="1:13">
      <c r="A8" s="158" t="s">
        <v>61</v>
      </c>
      <c r="B8" s="158" t="s">
        <v>62</v>
      </c>
      <c r="C8" s="158" t="s">
        <v>63</v>
      </c>
      <c r="D8" s="158" t="s">
        <v>64</v>
      </c>
      <c r="E8" s="158" t="s">
        <v>65</v>
      </c>
      <c r="F8" s="158" t="s">
        <v>70</v>
      </c>
      <c r="G8" s="165" t="s">
        <v>72</v>
      </c>
      <c r="H8" s="165"/>
      <c r="I8" s="165" t="s">
        <v>73</v>
      </c>
      <c r="J8" s="165"/>
      <c r="K8" s="159"/>
      <c r="L8" s="165" t="s">
        <v>70</v>
      </c>
      <c r="M8" s="165"/>
    </row>
    <row r="9" spans="1:13">
      <c r="A9" s="158" t="s">
        <v>60</v>
      </c>
      <c r="B9" s="158" t="s">
        <v>66</v>
      </c>
      <c r="C9" s="158" t="s">
        <v>67</v>
      </c>
      <c r="D9" s="158" t="s">
        <v>68</v>
      </c>
      <c r="E9" s="158" t="s">
        <v>69</v>
      </c>
      <c r="F9" s="158" t="s">
        <v>71</v>
      </c>
    </row>
    <row r="10" spans="1:13">
      <c r="A10" s="158">
        <v>-30</v>
      </c>
      <c r="B10" s="158">
        <v>1046</v>
      </c>
      <c r="C10" s="158">
        <v>3.883</v>
      </c>
      <c r="D10" s="158">
        <v>0.41620000000000001</v>
      </c>
      <c r="E10" s="158">
        <v>47.99</v>
      </c>
      <c r="F10" s="158">
        <f>E10/1000/B10</f>
        <v>4.5879541108986624E-5</v>
      </c>
      <c r="G10" s="158">
        <f>0.00000000001*A10^6-0.000000003*A10^5+0.0000002*A10^4-0.0000001*A10^3-0.0034*A10^2-0.4643*A10+1034.7</f>
        <v>1045.8138900000001</v>
      </c>
      <c r="H10" s="160">
        <f>(G10-B10)/B10</f>
        <v>-1.7792543021020213E-4</v>
      </c>
      <c r="I10" s="161">
        <f>-0.00000000000003*A10^6+ 0.000000000006*A10^5-0.0000000004*A10^4-0.000000003*A10^3+0.00001*A10^2+0.0008*A10+3.8982</f>
        <v>3.88278933</v>
      </c>
      <c r="J10" s="160">
        <f>(I10-C10)/C10</f>
        <v>-5.4254442441403135E-5</v>
      </c>
      <c r="K10" s="162">
        <f>1/F10</f>
        <v>21796.207543238172</v>
      </c>
      <c r="L10" s="158">
        <f>1/(0.0000002*A10^6 - 0.00003*A10^5 - 0.0033*A10^4 + 0.8477*A10^3 + 134.87*A10^2 + 7340.5*A10 + 145233)</f>
        <v>4.6051328811092859E-5</v>
      </c>
      <c r="M10" s="160">
        <f>(L10-F10)/F10</f>
        <v>3.7443204084834742E-3</v>
      </c>
    </row>
    <row r="11" spans="1:13">
      <c r="A11" s="158">
        <v>-28</v>
      </c>
      <c r="B11" s="158">
        <v>1045</v>
      </c>
      <c r="C11" s="158">
        <v>3.8839999999999999</v>
      </c>
      <c r="D11" s="158">
        <v>0.41880000000000001</v>
      </c>
      <c r="E11" s="158">
        <v>41.09</v>
      </c>
      <c r="F11" s="158">
        <f t="shared" ref="F11:F74" si="0">E11/1000/B11</f>
        <v>3.9320574162679426E-5</v>
      </c>
      <c r="G11" s="158">
        <f t="shared" ref="G11:G74" si="1">0.00000000001*A11^6-0.000000003*A11^5+0.0000002*A11^4-0.0000001*A11^3-0.0034*A11^2-0.4643*A11+1034.7</f>
        <v>1045.2163764070401</v>
      </c>
      <c r="H11" s="160">
        <f t="shared" ref="H11:H74" si="2">(G11-B11)/B11</f>
        <v>2.070587627178141E-4</v>
      </c>
      <c r="I11" s="161">
        <f t="shared" ref="I11:I74" si="3">-0.00000000000003*A11^6+ 0.000000000006*A11^5-0.0000000004*A11^4-0.000000003*A11^3+0.00001*A11^2+0.0008*A11+3.8982</f>
        <v>3.8833422746828803</v>
      </c>
      <c r="J11" s="160">
        <f t="shared" ref="J11:J74" si="4">(I11-C11)/C11</f>
        <v>-1.6934225466519212E-4</v>
      </c>
      <c r="K11" s="162">
        <f t="shared" ref="K11:K74" si="5">1/F11</f>
        <v>25431.978583596981</v>
      </c>
      <c r="L11" s="158">
        <f t="shared" ref="L11:L74" si="6">1/(0.0000002*A11^6 - 0.00003*A11^5 - 0.0033*A11^4 + 0.8477*A11^3 + 134.87*A11^2 + 7340.5*A11 + 145233)</f>
        <v>3.9350412982722761E-5</v>
      </c>
      <c r="M11" s="160">
        <f t="shared" ref="M11:M74" si="7">(L11-F11)/F11</f>
        <v>7.5886023230189916E-4</v>
      </c>
    </row>
    <row r="12" spans="1:13">
      <c r="A12" s="158">
        <v>-26</v>
      </c>
      <c r="B12" s="158">
        <v>1045</v>
      </c>
      <c r="C12" s="158">
        <v>3.8839999999999999</v>
      </c>
      <c r="D12" s="158">
        <v>0.42130000000000001</v>
      </c>
      <c r="E12" s="158">
        <v>35.340000000000003</v>
      </c>
      <c r="F12" s="158">
        <f t="shared" si="0"/>
        <v>3.3818181818181822E-5</v>
      </c>
      <c r="G12" s="158">
        <f t="shared" si="1"/>
        <v>1044.6052860857601</v>
      </c>
      <c r="H12" s="160">
        <f t="shared" si="2"/>
        <v>-3.7771666434440284E-4</v>
      </c>
      <c r="I12" s="161">
        <f t="shared" si="3"/>
        <v>3.8839493818707203</v>
      </c>
      <c r="J12" s="160">
        <f t="shared" si="4"/>
        <v>-1.3032474067879718E-5</v>
      </c>
      <c r="K12" s="162">
        <f t="shared" si="5"/>
        <v>29569.892473118278</v>
      </c>
      <c r="L12" s="158">
        <f t="shared" si="6"/>
        <v>3.3825896527628566E-5</v>
      </c>
      <c r="M12" s="160">
        <f t="shared" si="7"/>
        <v>2.2812312880158433E-4</v>
      </c>
    </row>
    <row r="13" spans="1:13">
      <c r="A13" s="158">
        <v>-24</v>
      </c>
      <c r="B13" s="158">
        <v>1044</v>
      </c>
      <c r="C13" s="158">
        <v>3.8849999999999998</v>
      </c>
      <c r="D13" s="158">
        <v>0.4239</v>
      </c>
      <c r="E13" s="158">
        <v>30.54</v>
      </c>
      <c r="F13" s="158">
        <f t="shared" si="0"/>
        <v>2.9252873563218389E-5</v>
      </c>
      <c r="G13" s="158">
        <f t="shared" si="1"/>
        <v>1043.9783365017599</v>
      </c>
      <c r="H13" s="160">
        <f t="shared" si="2"/>
        <v>-2.0750477241436012E-5</v>
      </c>
      <c r="I13" s="161">
        <f t="shared" si="3"/>
        <v>3.8846152527667202</v>
      </c>
      <c r="J13" s="160">
        <f t="shared" si="4"/>
        <v>-9.9034036880215313E-5</v>
      </c>
      <c r="K13" s="162">
        <f t="shared" si="5"/>
        <v>34184.675834970534</v>
      </c>
      <c r="L13" s="158">
        <f t="shared" si="6"/>
        <v>2.9231429384879854E-5</v>
      </c>
      <c r="M13" s="160">
        <f t="shared" si="7"/>
        <v>-7.3306228505010899E-4</v>
      </c>
    </row>
    <row r="14" spans="1:13">
      <c r="A14" s="158">
        <v>-22</v>
      </c>
      <c r="B14" s="158">
        <v>1043</v>
      </c>
      <c r="C14" s="158">
        <v>3.8860000000000001</v>
      </c>
      <c r="D14" s="158">
        <v>0.42630000000000001</v>
      </c>
      <c r="E14" s="158">
        <v>26.51</v>
      </c>
      <c r="F14" s="158">
        <f t="shared" si="0"/>
        <v>2.5417066155321192E-5</v>
      </c>
      <c r="G14" s="158">
        <f t="shared" si="1"/>
        <v>1043.3335106950401</v>
      </c>
      <c r="H14" s="160">
        <f t="shared" si="2"/>
        <v>3.1976097319281316E-4</v>
      </c>
      <c r="I14" s="161">
        <f t="shared" si="3"/>
        <v>3.88534391841088</v>
      </c>
      <c r="J14" s="160">
        <f t="shared" si="4"/>
        <v>-1.6883211248587662E-4</v>
      </c>
      <c r="K14" s="162">
        <f t="shared" si="5"/>
        <v>39343.643907959253</v>
      </c>
      <c r="L14" s="158">
        <f t="shared" si="6"/>
        <v>2.5382636557268439E-5</v>
      </c>
      <c r="M14" s="160">
        <f t="shared" si="7"/>
        <v>-1.3545858456816583E-3</v>
      </c>
    </row>
    <row r="15" spans="1:13">
      <c r="A15" s="158">
        <v>-20</v>
      </c>
      <c r="B15" s="158">
        <v>1043</v>
      </c>
      <c r="C15" s="158">
        <v>3.8860000000000001</v>
      </c>
      <c r="D15" s="158">
        <v>0.42870000000000003</v>
      </c>
      <c r="E15" s="158">
        <v>23.1</v>
      </c>
      <c r="F15" s="158">
        <f t="shared" si="0"/>
        <v>2.2147651006711412E-5</v>
      </c>
      <c r="G15" s="158">
        <f t="shared" si="1"/>
        <v>1042.66904</v>
      </c>
      <c r="H15" s="160">
        <f t="shared" si="2"/>
        <v>-3.1731543624161513E-4</v>
      </c>
      <c r="I15" s="161">
        <f t="shared" si="3"/>
        <v>3.8861388800000003</v>
      </c>
      <c r="J15" s="160">
        <f t="shared" si="4"/>
        <v>3.5738548636174579E-5</v>
      </c>
      <c r="K15" s="162">
        <f t="shared" si="5"/>
        <v>45151.515151515145</v>
      </c>
      <c r="L15" s="158">
        <f t="shared" si="6"/>
        <v>2.2138489535135997E-5</v>
      </c>
      <c r="M15" s="160">
        <f t="shared" si="7"/>
        <v>-4.1365432264753755E-4</v>
      </c>
    </row>
    <row r="16" spans="1:13">
      <c r="A16" s="158">
        <v>-18</v>
      </c>
      <c r="B16" s="158">
        <v>1042</v>
      </c>
      <c r="C16" s="158">
        <v>3.887</v>
      </c>
      <c r="D16" s="158">
        <v>0.43109999999999998</v>
      </c>
      <c r="E16" s="158">
        <v>20.22</v>
      </c>
      <c r="F16" s="158">
        <f t="shared" si="0"/>
        <v>1.9404990403071017E-5</v>
      </c>
      <c r="G16" s="158">
        <f t="shared" si="1"/>
        <v>1041.98338722624</v>
      </c>
      <c r="H16" s="160">
        <f t="shared" si="2"/>
        <v>-1.5943160998096307E-5</v>
      </c>
      <c r="I16" s="161">
        <f t="shared" si="3"/>
        <v>3.88700314782528</v>
      </c>
      <c r="J16" s="160">
        <f t="shared" si="4"/>
        <v>8.0983413429177607E-7</v>
      </c>
      <c r="K16" s="162">
        <f t="shared" si="5"/>
        <v>51533.135509396641</v>
      </c>
      <c r="L16" s="158">
        <f t="shared" si="6"/>
        <v>1.9389177962794614E-5</v>
      </c>
      <c r="M16" s="160">
        <f t="shared" si="7"/>
        <v>-8.1486462749812193E-4</v>
      </c>
    </row>
    <row r="17" spans="1:13">
      <c r="A17" s="158">
        <v>-16</v>
      </c>
      <c r="B17" s="158">
        <v>1041</v>
      </c>
      <c r="C17" s="158">
        <v>3.8879999999999999</v>
      </c>
      <c r="D17" s="158">
        <v>0.43340000000000001</v>
      </c>
      <c r="E17" s="158">
        <v>17.760000000000002</v>
      </c>
      <c r="F17" s="158">
        <f t="shared" si="0"/>
        <v>1.7060518731988475E-5</v>
      </c>
      <c r="G17" s="158">
        <f t="shared" si="1"/>
        <v>1041.27523030016</v>
      </c>
      <c r="H17" s="160">
        <f t="shared" si="2"/>
        <v>2.6439029794432918E-4</v>
      </c>
      <c r="I17" s="161">
        <f t="shared" si="3"/>
        <v>3.88793927882752</v>
      </c>
      <c r="J17" s="160">
        <f t="shared" si="4"/>
        <v>-1.561758551437887E-5</v>
      </c>
      <c r="K17" s="162">
        <f t="shared" si="5"/>
        <v>58614.86486486486</v>
      </c>
      <c r="L17" s="158">
        <f t="shared" si="6"/>
        <v>1.704794837265608E-5</v>
      </c>
      <c r="M17" s="160">
        <f t="shared" si="7"/>
        <v>-7.3680991357110348E-4</v>
      </c>
    </row>
    <row r="18" spans="1:13">
      <c r="A18" s="158">
        <v>-14</v>
      </c>
      <c r="B18" s="158">
        <v>1041</v>
      </c>
      <c r="C18" s="158">
        <v>3.8889999999999998</v>
      </c>
      <c r="D18" s="158">
        <v>0.43569999999999998</v>
      </c>
      <c r="E18" s="158">
        <v>15.66</v>
      </c>
      <c r="F18" s="158">
        <f t="shared" si="0"/>
        <v>1.5043227665706052E-5</v>
      </c>
      <c r="G18" s="158">
        <f t="shared" si="1"/>
        <v>1040.54344636736</v>
      </c>
      <c r="H18" s="160">
        <f t="shared" si="2"/>
        <v>-4.3857217352541059E-4</v>
      </c>
      <c r="I18" s="161">
        <f t="shared" si="3"/>
        <v>3.8889494127699202</v>
      </c>
      <c r="J18" s="160">
        <f t="shared" si="4"/>
        <v>-1.3007773226936834E-5</v>
      </c>
      <c r="K18" s="162">
        <f t="shared" si="5"/>
        <v>66475.095785440615</v>
      </c>
      <c r="L18" s="158">
        <f t="shared" si="6"/>
        <v>1.504544498612372E-5</v>
      </c>
      <c r="M18" s="160">
        <f t="shared" si="7"/>
        <v>1.4739658715146693E-4</v>
      </c>
    </row>
    <row r="19" spans="1:13">
      <c r="A19" s="158">
        <v>-12</v>
      </c>
      <c r="B19" s="158">
        <v>1040</v>
      </c>
      <c r="C19" s="158">
        <v>3.89</v>
      </c>
      <c r="D19" s="158">
        <v>0.43790000000000001</v>
      </c>
      <c r="E19" s="158">
        <v>13.86</v>
      </c>
      <c r="F19" s="158">
        <f t="shared" si="0"/>
        <v>1.3326923076923076E-5</v>
      </c>
      <c r="G19" s="158">
        <f t="shared" si="1"/>
        <v>1039.78709635584</v>
      </c>
      <c r="H19" s="160">
        <f t="shared" si="2"/>
        <v>-2.0471504246149133E-4</v>
      </c>
      <c r="I19" s="161">
        <f t="shared" si="3"/>
        <v>3.8900353070284801</v>
      </c>
      <c r="J19" s="160">
        <f t="shared" si="4"/>
        <v>9.076356935727654E-6</v>
      </c>
      <c r="K19" s="162">
        <f t="shared" si="5"/>
        <v>75036.075036075039</v>
      </c>
      <c r="L19" s="158">
        <f t="shared" si="6"/>
        <v>1.3325677685875677E-5</v>
      </c>
      <c r="M19" s="160">
        <f t="shared" si="7"/>
        <v>-9.3449256081903993E-5</v>
      </c>
    </row>
    <row r="20" spans="1:13">
      <c r="A20" s="158">
        <v>-10</v>
      </c>
      <c r="B20" s="158">
        <v>1039</v>
      </c>
      <c r="C20" s="158">
        <v>3.891</v>
      </c>
      <c r="D20" s="158">
        <v>0.44</v>
      </c>
      <c r="E20" s="158">
        <v>12.3</v>
      </c>
      <c r="F20" s="158">
        <f t="shared" si="0"/>
        <v>1.1838306063522619E-5</v>
      </c>
      <c r="G20" s="158">
        <f t="shared" si="1"/>
        <v>1039.00541</v>
      </c>
      <c r="H20" s="160">
        <f t="shared" si="2"/>
        <v>5.2069297401188488E-6</v>
      </c>
      <c r="I20" s="161">
        <f t="shared" si="3"/>
        <v>3.8911983700000001</v>
      </c>
      <c r="J20" s="160">
        <f t="shared" si="4"/>
        <v>5.0981752762815289E-5</v>
      </c>
      <c r="K20" s="162">
        <f t="shared" si="5"/>
        <v>84471.544715447148</v>
      </c>
      <c r="L20" s="158">
        <f t="shared" si="6"/>
        <v>1.1843079200592153E-5</v>
      </c>
      <c r="M20" s="160">
        <f t="shared" si="7"/>
        <v>4.031942614021354E-4</v>
      </c>
    </row>
    <row r="21" spans="1:13">
      <c r="A21" s="158">
        <v>-8</v>
      </c>
      <c r="B21" s="158">
        <v>1038</v>
      </c>
      <c r="C21" s="158">
        <v>3.8929999999999998</v>
      </c>
      <c r="D21" s="158">
        <v>0.44219999999999998</v>
      </c>
      <c r="E21" s="158">
        <v>10.96</v>
      </c>
      <c r="F21" s="158">
        <f t="shared" si="0"/>
        <v>1.0558766859344895E-5</v>
      </c>
      <c r="G21" s="158">
        <f t="shared" si="1"/>
        <v>1038.19777132544</v>
      </c>
      <c r="H21" s="160">
        <f t="shared" si="2"/>
        <v>1.9053114204243177E-4</v>
      </c>
      <c r="I21" s="161">
        <f t="shared" si="3"/>
        <v>3.8924396931276801</v>
      </c>
      <c r="J21" s="160">
        <f t="shared" si="4"/>
        <v>-1.4392675887995668E-4</v>
      </c>
      <c r="K21" s="162">
        <f t="shared" si="5"/>
        <v>94708.029197080294</v>
      </c>
      <c r="L21" s="158">
        <f t="shared" si="6"/>
        <v>1.0560311514420784E-5</v>
      </c>
      <c r="M21" s="160">
        <f t="shared" si="7"/>
        <v>1.4629123802678022E-4</v>
      </c>
    </row>
    <row r="22" spans="1:13">
      <c r="A22" s="158">
        <v>-6</v>
      </c>
      <c r="B22" s="158">
        <v>1037</v>
      </c>
      <c r="C22" s="158">
        <v>3.8940000000000001</v>
      </c>
      <c r="D22" s="158">
        <v>0.44419999999999998</v>
      </c>
      <c r="E22" s="158">
        <v>9.7970000000000006</v>
      </c>
      <c r="F22" s="158">
        <f t="shared" si="0"/>
        <v>9.4474445515911289E-6</v>
      </c>
      <c r="G22" s="158">
        <f t="shared" si="1"/>
        <v>1037.36370459456</v>
      </c>
      <c r="H22" s="160">
        <f t="shared" si="2"/>
        <v>3.5072767074250397E-4</v>
      </c>
      <c r="I22" s="161">
        <f t="shared" si="3"/>
        <v>3.8937600815443201</v>
      </c>
      <c r="J22" s="160">
        <f t="shared" si="4"/>
        <v>-6.1612340955329961E-5</v>
      </c>
      <c r="K22" s="162">
        <f t="shared" si="5"/>
        <v>105848.72920281718</v>
      </c>
      <c r="L22" s="158">
        <f t="shared" si="6"/>
        <v>9.4466008704573964E-6</v>
      </c>
      <c r="M22" s="160">
        <f t="shared" si="7"/>
        <v>-8.9302575857981193E-5</v>
      </c>
    </row>
    <row r="23" spans="1:13">
      <c r="A23" s="158">
        <v>-4</v>
      </c>
      <c r="B23" s="158">
        <v>1036</v>
      </c>
      <c r="C23" s="158">
        <v>3.895</v>
      </c>
      <c r="D23" s="158">
        <v>0.44619999999999999</v>
      </c>
      <c r="E23" s="158">
        <v>8.7840000000000007</v>
      </c>
      <c r="F23" s="158">
        <f t="shared" si="0"/>
        <v>8.4787644787644796E-6</v>
      </c>
      <c r="G23" s="158">
        <f t="shared" si="1"/>
        <v>1036.50286071296</v>
      </c>
      <c r="H23" s="160">
        <f t="shared" si="2"/>
        <v>4.85386788571429E-4</v>
      </c>
      <c r="I23" s="161">
        <f t="shared" si="3"/>
        <v>3.8951600833331201</v>
      </c>
      <c r="J23" s="160">
        <f t="shared" si="4"/>
        <v>4.1099700415948684E-5</v>
      </c>
      <c r="K23" s="162">
        <f t="shared" si="5"/>
        <v>117941.71220400727</v>
      </c>
      <c r="L23" s="158">
        <f t="shared" si="6"/>
        <v>8.4764544567253728E-6</v>
      </c>
      <c r="M23" s="160">
        <f t="shared" si="7"/>
        <v>-2.7244795452124464E-4</v>
      </c>
    </row>
    <row r="24" spans="1:13">
      <c r="A24" s="158">
        <v>-2</v>
      </c>
      <c r="B24" s="158">
        <v>1036</v>
      </c>
      <c r="C24" s="158">
        <v>3.8969999999999998</v>
      </c>
      <c r="D24" s="158">
        <v>0.44819999999999999</v>
      </c>
      <c r="E24" s="158">
        <v>7.8979999999999997</v>
      </c>
      <c r="F24" s="158">
        <f t="shared" si="0"/>
        <v>7.6235521235521243E-6</v>
      </c>
      <c r="G24" s="158">
        <f t="shared" si="1"/>
        <v>1035.61500409664</v>
      </c>
      <c r="H24" s="160">
        <f t="shared" si="2"/>
        <v>-3.7161766733595546E-4</v>
      </c>
      <c r="I24" s="161">
        <f t="shared" si="3"/>
        <v>3.8966400174060802</v>
      </c>
      <c r="J24" s="160">
        <f t="shared" si="4"/>
        <v>-9.2374286353492723E-5</v>
      </c>
      <c r="K24" s="162">
        <f t="shared" si="5"/>
        <v>131172.44872119522</v>
      </c>
      <c r="L24" s="158">
        <f t="shared" si="6"/>
        <v>7.6286584748476524E-6</v>
      </c>
      <c r="M24" s="160">
        <f t="shared" si="7"/>
        <v>6.6981260346507152E-4</v>
      </c>
    </row>
    <row r="25" spans="1:13">
      <c r="A25" s="158">
        <v>0</v>
      </c>
      <c r="B25" s="158">
        <v>1035</v>
      </c>
      <c r="C25" s="158">
        <v>3.8980000000000001</v>
      </c>
      <c r="D25" s="158">
        <v>0.4501</v>
      </c>
      <c r="E25" s="158">
        <v>7.1230000000000002</v>
      </c>
      <c r="F25" s="158">
        <f t="shared" si="0"/>
        <v>6.8821256038647346E-6</v>
      </c>
      <c r="G25" s="158">
        <f t="shared" si="1"/>
        <v>1034.7</v>
      </c>
      <c r="H25" s="160">
        <f t="shared" si="2"/>
        <v>-2.898550724637242E-4</v>
      </c>
      <c r="I25" s="161">
        <f t="shared" si="3"/>
        <v>3.8982000000000001</v>
      </c>
      <c r="J25" s="160">
        <f t="shared" si="4"/>
        <v>5.1308363263206249E-5</v>
      </c>
      <c r="K25" s="162">
        <f t="shared" si="5"/>
        <v>145303.94496700828</v>
      </c>
      <c r="L25" s="158">
        <f t="shared" si="6"/>
        <v>6.8854874580845953E-6</v>
      </c>
      <c r="M25" s="160">
        <f t="shared" si="7"/>
        <v>4.8849068054974216E-4</v>
      </c>
    </row>
    <row r="26" spans="1:13">
      <c r="A26" s="158">
        <v>2</v>
      </c>
      <c r="B26" s="158">
        <v>1034</v>
      </c>
      <c r="C26" s="158">
        <v>3.9</v>
      </c>
      <c r="D26" s="158">
        <v>0.45200000000000001</v>
      </c>
      <c r="E26" s="158">
        <v>6.4409999999999998</v>
      </c>
      <c r="F26" s="158">
        <f t="shared" si="0"/>
        <v>6.229206963249516E-6</v>
      </c>
      <c r="G26" s="158">
        <f t="shared" si="1"/>
        <v>1033.7578023046401</v>
      </c>
      <c r="H26" s="160">
        <f t="shared" si="2"/>
        <v>-2.3423374793026251E-4</v>
      </c>
      <c r="I26" s="161">
        <f t="shared" si="3"/>
        <v>3.8998399697900803</v>
      </c>
      <c r="J26" s="160">
        <f t="shared" si="4"/>
        <v>-4.1033387158875622E-5</v>
      </c>
      <c r="K26" s="162">
        <f t="shared" si="5"/>
        <v>160534.07855922994</v>
      </c>
      <c r="L26" s="158">
        <f t="shared" si="6"/>
        <v>6.2320746893046617E-6</v>
      </c>
      <c r="M26" s="160">
        <f t="shared" si="7"/>
        <v>4.6036775982310899E-4</v>
      </c>
    </row>
    <row r="27" spans="1:13">
      <c r="A27" s="158">
        <v>4</v>
      </c>
      <c r="B27" s="158">
        <v>1033</v>
      </c>
      <c r="C27" s="158">
        <v>3.9020000000000001</v>
      </c>
      <c r="D27" s="158">
        <v>0.45379999999999998</v>
      </c>
      <c r="E27" s="158">
        <v>5.84</v>
      </c>
      <c r="F27" s="158">
        <f t="shared" si="0"/>
        <v>5.653436592449177E-6</v>
      </c>
      <c r="G27" s="158">
        <f t="shared" si="1"/>
        <v>1032.78844176896</v>
      </c>
      <c r="H27" s="160">
        <f t="shared" si="2"/>
        <v>-2.0479983643760321E-4</v>
      </c>
      <c r="I27" s="161">
        <f t="shared" si="3"/>
        <v>3.90155971162112</v>
      </c>
      <c r="J27" s="160">
        <f t="shared" si="4"/>
        <v>-1.1283659120453738E-4</v>
      </c>
      <c r="K27" s="162">
        <f t="shared" si="5"/>
        <v>176883.56164383562</v>
      </c>
      <c r="L27" s="158">
        <f t="shared" si="6"/>
        <v>5.6559071184157366E-6</v>
      </c>
      <c r="M27" s="160">
        <f t="shared" si="7"/>
        <v>4.3699543209863451E-4</v>
      </c>
    </row>
    <row r="28" spans="1:13">
      <c r="A28" s="158">
        <v>6</v>
      </c>
      <c r="B28" s="158">
        <v>1032</v>
      </c>
      <c r="C28" s="158">
        <v>3.903</v>
      </c>
      <c r="D28" s="158">
        <v>0.4556</v>
      </c>
      <c r="E28" s="158">
        <v>5.31</v>
      </c>
      <c r="F28" s="158">
        <f t="shared" si="0"/>
        <v>5.1453488372093015E-6</v>
      </c>
      <c r="G28" s="158">
        <f t="shared" si="1"/>
        <v>1031.7920147385601</v>
      </c>
      <c r="H28" s="160">
        <f t="shared" si="2"/>
        <v>-2.0153610604645757E-4</v>
      </c>
      <c r="I28" s="161">
        <f t="shared" si="3"/>
        <v>3.90335887885632</v>
      </c>
      <c r="J28" s="160">
        <f t="shared" si="4"/>
        <v>9.194948919293411E-5</v>
      </c>
      <c r="K28" s="162">
        <f t="shared" si="5"/>
        <v>194350.28248587574</v>
      </c>
      <c r="L28" s="158">
        <f t="shared" si="6"/>
        <v>5.1464175755159662E-6</v>
      </c>
      <c r="M28" s="160">
        <f t="shared" si="7"/>
        <v>2.0770959180375106E-4</v>
      </c>
    </row>
    <row r="29" spans="1:13">
      <c r="A29" s="158">
        <v>8</v>
      </c>
      <c r="B29" s="158">
        <v>1031</v>
      </c>
      <c r="C29" s="158">
        <v>3.9049999999999998</v>
      </c>
      <c r="D29" s="158">
        <v>0.45729999999999998</v>
      </c>
      <c r="E29" s="158">
        <v>4.8390000000000004</v>
      </c>
      <c r="F29" s="158">
        <f t="shared" si="0"/>
        <v>4.6935014548981578E-6</v>
      </c>
      <c r="G29" s="158">
        <f t="shared" si="1"/>
        <v>1030.76867231744</v>
      </c>
      <c r="H29" s="160">
        <f t="shared" si="2"/>
        <v>-2.2437214603302584E-4</v>
      </c>
      <c r="I29" s="161">
        <f t="shared" si="3"/>
        <v>3.9052370143436801</v>
      </c>
      <c r="J29" s="160">
        <f t="shared" si="4"/>
        <v>6.0695094412365249E-5</v>
      </c>
      <c r="K29" s="162">
        <f t="shared" si="5"/>
        <v>213060.54970035129</v>
      </c>
      <c r="L29" s="158">
        <f t="shared" si="6"/>
        <v>4.6946537356149888E-6</v>
      </c>
      <c r="M29" s="160">
        <f t="shared" si="7"/>
        <v>2.4550556293714018E-4</v>
      </c>
    </row>
    <row r="30" spans="1:13">
      <c r="A30" s="158">
        <v>10</v>
      </c>
      <c r="B30" s="158">
        <v>1030</v>
      </c>
      <c r="C30" s="158">
        <v>3.907</v>
      </c>
      <c r="D30" s="158">
        <v>0.45900000000000002</v>
      </c>
      <c r="E30" s="158">
        <v>4.4210000000000003</v>
      </c>
      <c r="F30" s="158">
        <f t="shared" si="0"/>
        <v>4.2922330097087387E-6</v>
      </c>
      <c r="G30" s="158">
        <f t="shared" si="1"/>
        <v>1029.7186100000001</v>
      </c>
      <c r="H30" s="160">
        <f t="shared" si="2"/>
        <v>-2.7319417475715914E-4</v>
      </c>
      <c r="I30" s="161">
        <f t="shared" si="3"/>
        <v>3.90719357</v>
      </c>
      <c r="J30" s="160">
        <f t="shared" si="4"/>
        <v>4.9544407473758963E-5</v>
      </c>
      <c r="K30" s="162">
        <f t="shared" si="5"/>
        <v>232978.9640352861</v>
      </c>
      <c r="L30" s="158">
        <f t="shared" si="6"/>
        <v>4.2930081064872072E-6</v>
      </c>
      <c r="M30" s="160">
        <f t="shared" si="7"/>
        <v>1.8058124447468455E-4</v>
      </c>
    </row>
    <row r="31" spans="1:13">
      <c r="A31" s="158">
        <v>12</v>
      </c>
      <c r="B31" s="158">
        <v>1029</v>
      </c>
      <c r="C31" s="158">
        <v>3.9089999999999998</v>
      </c>
      <c r="D31" s="158">
        <v>0.46060000000000001</v>
      </c>
      <c r="E31" s="158">
        <v>4.048</v>
      </c>
      <c r="F31" s="158">
        <f t="shared" si="0"/>
        <v>3.9339164237123425E-6</v>
      </c>
      <c r="G31" s="158">
        <f t="shared" si="1"/>
        <v>1028.6420577638401</v>
      </c>
      <c r="H31" s="160">
        <f t="shared" si="2"/>
        <v>-3.4785445690956528E-4</v>
      </c>
      <c r="I31" s="161">
        <f t="shared" si="3"/>
        <v>3.90922792501248</v>
      </c>
      <c r="J31" s="160">
        <f t="shared" si="4"/>
        <v>5.830775453572416E-5</v>
      </c>
      <c r="K31" s="162">
        <f t="shared" si="5"/>
        <v>254199.60474308298</v>
      </c>
      <c r="L31" s="158">
        <f t="shared" si="6"/>
        <v>3.9349968576696646E-6</v>
      </c>
      <c r="M31" s="160">
        <f t="shared" si="7"/>
        <v>2.7464588490227755E-4</v>
      </c>
    </row>
    <row r="32" spans="1:13">
      <c r="A32" s="158">
        <v>14</v>
      </c>
      <c r="B32" s="158">
        <v>1027</v>
      </c>
      <c r="C32" s="158">
        <v>3.911</v>
      </c>
      <c r="D32" s="158">
        <v>0.4622</v>
      </c>
      <c r="E32" s="158">
        <v>3.7149999999999999</v>
      </c>
      <c r="F32" s="158">
        <f t="shared" si="0"/>
        <v>3.617332035053554E-6</v>
      </c>
      <c r="G32" s="158">
        <f t="shared" si="1"/>
        <v>1027.5392706233602</v>
      </c>
      <c r="H32" s="160">
        <f t="shared" si="2"/>
        <v>5.2509310940618596E-4</v>
      </c>
      <c r="I32" s="161">
        <f t="shared" si="3"/>
        <v>3.9113394026579202</v>
      </c>
      <c r="J32" s="160">
        <f t="shared" si="4"/>
        <v>8.6781554057838652E-5</v>
      </c>
      <c r="K32" s="162">
        <f t="shared" si="5"/>
        <v>276446.83714670257</v>
      </c>
      <c r="L32" s="158">
        <f t="shared" si="6"/>
        <v>3.6150779628374016E-6</v>
      </c>
      <c r="M32" s="160">
        <f t="shared" si="7"/>
        <v>-6.2313113485560137E-4</v>
      </c>
    </row>
    <row r="33" spans="1:13">
      <c r="A33" s="158">
        <v>16</v>
      </c>
      <c r="B33" s="158">
        <v>1026</v>
      </c>
      <c r="C33" s="158">
        <v>3.9140000000000001</v>
      </c>
      <c r="D33" s="158">
        <v>0.4637</v>
      </c>
      <c r="E33" s="158">
        <v>3.4169999999999998</v>
      </c>
      <c r="F33" s="158">
        <f t="shared" si="0"/>
        <v>3.3304093567251461E-6</v>
      </c>
      <c r="G33" s="158">
        <f t="shared" si="1"/>
        <v>1026.4105196441601</v>
      </c>
      <c r="H33" s="160">
        <f t="shared" si="2"/>
        <v>4.0011661224181655E-4</v>
      </c>
      <c r="I33" s="161">
        <f t="shared" si="3"/>
        <v>3.9135272857395202</v>
      </c>
      <c r="J33" s="160">
        <f t="shared" si="4"/>
        <v>-1.2077523262133382E-4</v>
      </c>
      <c r="K33" s="162">
        <f t="shared" si="5"/>
        <v>300263.38893766463</v>
      </c>
      <c r="L33" s="158">
        <f t="shared" si="6"/>
        <v>3.3285011422663301E-6</v>
      </c>
      <c r="M33" s="160">
        <f t="shared" si="7"/>
        <v>-5.729669402239491E-4</v>
      </c>
    </row>
    <row r="34" spans="1:13">
      <c r="A34" s="158">
        <v>18</v>
      </c>
      <c r="B34" s="158">
        <v>1025</v>
      </c>
      <c r="C34" s="158">
        <v>3.9159999999999999</v>
      </c>
      <c r="D34" s="158">
        <v>0.4652</v>
      </c>
      <c r="E34" s="158">
        <v>3.149</v>
      </c>
      <c r="F34" s="158">
        <f t="shared" si="0"/>
        <v>3.0721951219512192E-6</v>
      </c>
      <c r="G34" s="158">
        <f t="shared" si="1"/>
        <v>1025.25608341824</v>
      </c>
      <c r="H34" s="160">
        <f t="shared" si="2"/>
        <v>2.4983748120975199E-4</v>
      </c>
      <c r="I34" s="161">
        <f t="shared" si="3"/>
        <v>3.9157908306412801</v>
      </c>
      <c r="J34" s="160">
        <f t="shared" si="4"/>
        <v>-5.3414034402410791E-5</v>
      </c>
      <c r="K34" s="162">
        <f t="shared" si="5"/>
        <v>325500.15878056531</v>
      </c>
      <c r="L34" s="158">
        <f t="shared" si="6"/>
        <v>3.0711836394425319E-6</v>
      </c>
      <c r="M34" s="160">
        <f t="shared" si="7"/>
        <v>-3.2923771718149374E-4</v>
      </c>
    </row>
    <row r="35" spans="1:13">
      <c r="A35" s="158">
        <v>20</v>
      </c>
      <c r="B35" s="158">
        <v>1024</v>
      </c>
      <c r="C35" s="158">
        <v>3.9180000000000001</v>
      </c>
      <c r="D35" s="158">
        <v>0.46660000000000001</v>
      </c>
      <c r="E35" s="158">
        <v>2.9079999999999999</v>
      </c>
      <c r="F35" s="158">
        <f t="shared" si="0"/>
        <v>2.83984375E-6</v>
      </c>
      <c r="G35" s="158">
        <f t="shared" si="1"/>
        <v>1024.0762400000001</v>
      </c>
      <c r="H35" s="160">
        <f t="shared" si="2"/>
        <v>7.445312500009571E-5</v>
      </c>
      <c r="I35" s="161">
        <f t="shared" si="3"/>
        <v>3.91812928</v>
      </c>
      <c r="J35" s="160">
        <f t="shared" si="4"/>
        <v>3.2996426748315051E-5</v>
      </c>
      <c r="K35" s="162">
        <f t="shared" si="5"/>
        <v>352132.04951856949</v>
      </c>
      <c r="L35" s="158">
        <f t="shared" si="6"/>
        <v>2.8396070665325613E-6</v>
      </c>
      <c r="M35" s="160">
        <f t="shared" si="7"/>
        <v>-8.3343834476359545E-5</v>
      </c>
    </row>
    <row r="36" spans="1:13">
      <c r="A36" s="158">
        <v>22</v>
      </c>
      <c r="B36" s="158">
        <v>1023</v>
      </c>
      <c r="C36" s="158">
        <v>3.9209999999999998</v>
      </c>
      <c r="D36" s="158">
        <v>0.46800000000000003</v>
      </c>
      <c r="E36" s="158">
        <v>2.6909999999999998</v>
      </c>
      <c r="F36" s="158">
        <f t="shared" si="0"/>
        <v>2.6304985337243399E-6</v>
      </c>
      <c r="G36" s="158">
        <f t="shared" si="1"/>
        <v>1022.87125930304</v>
      </c>
      <c r="H36" s="160">
        <f t="shared" si="2"/>
        <v>-1.2584623358748216E-4</v>
      </c>
      <c r="I36" s="161">
        <f t="shared" si="3"/>
        <v>3.9205418739948801</v>
      </c>
      <c r="J36" s="160">
        <f t="shared" si="4"/>
        <v>-1.168390729711148E-4</v>
      </c>
      <c r="K36" s="162">
        <f t="shared" si="5"/>
        <v>380156.07580824976</v>
      </c>
      <c r="L36" s="158">
        <f t="shared" si="6"/>
        <v>2.630731493073413E-6</v>
      </c>
      <c r="M36" s="160">
        <f t="shared" si="7"/>
        <v>8.8560911966478983E-5</v>
      </c>
    </row>
    <row r="37" spans="1:13">
      <c r="A37" s="158">
        <v>24</v>
      </c>
      <c r="B37" s="158">
        <v>1022</v>
      </c>
      <c r="C37" s="158">
        <v>3.923</v>
      </c>
      <c r="D37" s="158">
        <v>0.46929999999999999</v>
      </c>
      <c r="E37" s="158">
        <v>2.4950000000000001</v>
      </c>
      <c r="F37" s="158">
        <f t="shared" si="0"/>
        <v>2.441291585127202E-6</v>
      </c>
      <c r="G37" s="158">
        <f t="shared" si="1"/>
        <v>1021.6413959577601</v>
      </c>
      <c r="H37" s="160">
        <f t="shared" si="2"/>
        <v>-3.508845814480467E-4</v>
      </c>
      <c r="I37" s="161">
        <f t="shared" si="3"/>
        <v>3.9230278602547202</v>
      </c>
      <c r="J37" s="160">
        <f t="shared" si="4"/>
        <v>7.1017728065573656E-6</v>
      </c>
      <c r="K37" s="162">
        <f t="shared" si="5"/>
        <v>409619.23847695382</v>
      </c>
      <c r="L37" s="158">
        <f t="shared" si="6"/>
        <v>2.4419236929437436E-6</v>
      </c>
      <c r="M37" s="160">
        <f t="shared" si="7"/>
        <v>2.5892352244710315E-4</v>
      </c>
    </row>
    <row r="38" spans="1:13">
      <c r="A38" s="158">
        <v>26</v>
      </c>
      <c r="B38" s="158">
        <v>1020</v>
      </c>
      <c r="C38" s="158">
        <v>3.9260000000000002</v>
      </c>
      <c r="D38" s="158">
        <v>0.47060000000000002</v>
      </c>
      <c r="E38" s="158">
        <v>2.3180000000000001</v>
      </c>
      <c r="F38" s="158">
        <f t="shared" si="0"/>
        <v>2.2725490196078434E-6</v>
      </c>
      <c r="G38" s="158">
        <f t="shared" si="1"/>
        <v>1020.3868826297601</v>
      </c>
      <c r="H38" s="160">
        <f t="shared" si="2"/>
        <v>3.7929669584320223E-4</v>
      </c>
      <c r="I38" s="161">
        <f t="shared" si="3"/>
        <v>3.9255865023827203</v>
      </c>
      <c r="J38" s="160">
        <f t="shared" si="4"/>
        <v>-1.0532287755471809E-4</v>
      </c>
      <c r="K38" s="162">
        <f t="shared" si="5"/>
        <v>440034.51251078508</v>
      </c>
      <c r="L38" s="158">
        <f t="shared" si="6"/>
        <v>2.2708970521500087E-6</v>
      </c>
      <c r="M38" s="160">
        <f t="shared" si="7"/>
        <v>-7.269226949919768E-4</v>
      </c>
    </row>
    <row r="39" spans="1:13">
      <c r="A39" s="158">
        <v>28</v>
      </c>
      <c r="B39" s="158">
        <v>1019</v>
      </c>
      <c r="C39" s="158">
        <v>3.9279999999999999</v>
      </c>
      <c r="D39" s="158">
        <v>0.4718</v>
      </c>
      <c r="E39" s="158">
        <v>2.157</v>
      </c>
      <c r="F39" s="158">
        <f t="shared" si="0"/>
        <v>2.1167811579980373E-6</v>
      </c>
      <c r="G39" s="158">
        <f t="shared" si="1"/>
        <v>1019.10792379904</v>
      </c>
      <c r="H39" s="160">
        <f t="shared" si="2"/>
        <v>1.0591148090285458E-4</v>
      </c>
      <c r="I39" s="161">
        <f t="shared" si="3"/>
        <v>3.9282170870988802</v>
      </c>
      <c r="J39" s="160">
        <f t="shared" si="4"/>
        <v>5.5266573034684837E-5</v>
      </c>
      <c r="K39" s="162">
        <f t="shared" si="5"/>
        <v>472415.3917477979</v>
      </c>
      <c r="L39" s="158">
        <f t="shared" si="6"/>
        <v>2.1156611083565152E-6</v>
      </c>
      <c r="M39" s="160">
        <f t="shared" si="7"/>
        <v>-5.2912869017663082E-4</v>
      </c>
    </row>
    <row r="40" spans="1:13">
      <c r="A40" s="158">
        <v>30</v>
      </c>
      <c r="B40" s="158">
        <v>1018</v>
      </c>
      <c r="C40" s="158">
        <v>3.931</v>
      </c>
      <c r="D40" s="158">
        <v>0.47299999999999998</v>
      </c>
      <c r="E40" s="158">
        <v>2.0099999999999998</v>
      </c>
      <c r="F40" s="158">
        <f t="shared" si="0"/>
        <v>1.9744597249508838E-6</v>
      </c>
      <c r="G40" s="158">
        <f t="shared" si="1"/>
        <v>1017.8046900000001</v>
      </c>
      <c r="H40" s="160">
        <f t="shared" si="2"/>
        <v>-1.9185658153236687E-4</v>
      </c>
      <c r="I40" s="161">
        <f t="shared" si="3"/>
        <v>3.9309189300000003</v>
      </c>
      <c r="J40" s="160">
        <f t="shared" si="4"/>
        <v>-2.0623251081097522E-5</v>
      </c>
      <c r="K40" s="162">
        <f t="shared" si="5"/>
        <v>506467.66169154237</v>
      </c>
      <c r="L40" s="158">
        <f t="shared" si="6"/>
        <v>1.9744790682512255E-6</v>
      </c>
      <c r="M40" s="160">
        <f t="shared" si="7"/>
        <v>9.7967560934875012E-6</v>
      </c>
    </row>
    <row r="41" spans="1:13">
      <c r="A41" s="158">
        <v>32</v>
      </c>
      <c r="B41" s="158">
        <v>1017</v>
      </c>
      <c r="C41" s="158">
        <v>3.9340000000000002</v>
      </c>
      <c r="D41" s="158">
        <v>0.47410000000000002</v>
      </c>
      <c r="E41" s="158">
        <v>1.877</v>
      </c>
      <c r="F41" s="158">
        <f t="shared" si="0"/>
        <v>1.8456243854473943E-6</v>
      </c>
      <c r="G41" s="158">
        <f t="shared" si="1"/>
        <v>1016.47731252224</v>
      </c>
      <c r="H41" s="160">
        <f t="shared" si="2"/>
        <v>-5.1395032228119294E-4</v>
      </c>
      <c r="I41" s="161">
        <f t="shared" si="3"/>
        <v>3.9336913799372799</v>
      </c>
      <c r="J41" s="160">
        <f t="shared" si="4"/>
        <v>-7.844943129645529E-5</v>
      </c>
      <c r="K41" s="162">
        <f t="shared" si="5"/>
        <v>541822.05647309532</v>
      </c>
      <c r="L41" s="158">
        <f t="shared" si="6"/>
        <v>1.845831950538123E-6</v>
      </c>
      <c r="M41" s="160">
        <f t="shared" si="7"/>
        <v>1.1246334431064773E-4</v>
      </c>
    </row>
    <row r="42" spans="1:13">
      <c r="A42" s="158">
        <v>34</v>
      </c>
      <c r="B42" s="158">
        <v>1015</v>
      </c>
      <c r="C42" s="158">
        <v>3.9369999999999998</v>
      </c>
      <c r="D42" s="158">
        <v>0.47520000000000001</v>
      </c>
      <c r="E42" s="158">
        <v>1.7549999999999999</v>
      </c>
      <c r="F42" s="158">
        <f t="shared" si="0"/>
        <v>1.7290640394088668E-6</v>
      </c>
      <c r="G42" s="158">
        <f t="shared" si="1"/>
        <v>1015.12587857216</v>
      </c>
      <c r="H42" s="160">
        <f t="shared" si="2"/>
        <v>1.2401829769457208E-4</v>
      </c>
      <c r="I42" s="161">
        <f t="shared" si="3"/>
        <v>3.93653382201152</v>
      </c>
      <c r="J42" s="160">
        <f t="shared" si="4"/>
        <v>-1.1840944589276355E-4</v>
      </c>
      <c r="K42" s="162">
        <f t="shared" si="5"/>
        <v>578347.57834757841</v>
      </c>
      <c r="L42" s="158">
        <f t="shared" si="6"/>
        <v>1.7283882458432599E-6</v>
      </c>
      <c r="M42" s="160">
        <f t="shared" si="7"/>
        <v>-3.9084357213162678E-4</v>
      </c>
    </row>
    <row r="43" spans="1:13">
      <c r="A43" s="158">
        <v>36</v>
      </c>
      <c r="B43" s="158">
        <v>1014</v>
      </c>
      <c r="C43" s="158">
        <v>3.94</v>
      </c>
      <c r="D43" s="158">
        <v>0.4763</v>
      </c>
      <c r="E43" s="158">
        <v>1.6439999999999999</v>
      </c>
      <c r="F43" s="158">
        <f t="shared" si="0"/>
        <v>1.6213017751479288E-6</v>
      </c>
      <c r="G43" s="158">
        <f t="shared" si="1"/>
        <v>1013.7504268953601</v>
      </c>
      <c r="H43" s="160">
        <f t="shared" si="2"/>
        <v>-2.4612732213010006E-4</v>
      </c>
      <c r="I43" s="161">
        <f t="shared" si="3"/>
        <v>3.93944567918592</v>
      </c>
      <c r="J43" s="160">
        <f t="shared" si="4"/>
        <v>-1.4069056194921615E-4</v>
      </c>
      <c r="K43" s="162">
        <f t="shared" si="5"/>
        <v>616788.32116788323</v>
      </c>
      <c r="L43" s="158">
        <f t="shared" si="6"/>
        <v>1.6209781819889056E-6</v>
      </c>
      <c r="M43" s="160">
        <f t="shared" si="7"/>
        <v>-1.9958848129532269E-4</v>
      </c>
    </row>
    <row r="44" spans="1:13">
      <c r="A44" s="158">
        <v>38</v>
      </c>
      <c r="B44" s="158">
        <v>1012</v>
      </c>
      <c r="C44" s="158">
        <v>3.9430000000000001</v>
      </c>
      <c r="D44" s="158">
        <v>0.4773</v>
      </c>
      <c r="E44" s="158">
        <v>1.542</v>
      </c>
      <c r="F44" s="158">
        <f t="shared" si="0"/>
        <v>1.5237154150197628E-6</v>
      </c>
      <c r="G44" s="158">
        <f t="shared" si="1"/>
        <v>1012.3509438598401</v>
      </c>
      <c r="H44" s="160">
        <f t="shared" si="2"/>
        <v>3.4678247019769964E-4</v>
      </c>
      <c r="I44" s="161">
        <f t="shared" si="3"/>
        <v>3.9424264125164803</v>
      </c>
      <c r="J44" s="160">
        <f t="shared" si="4"/>
        <v>-1.4546981575444239E-4</v>
      </c>
      <c r="K44" s="162">
        <f t="shared" si="5"/>
        <v>656290.53177691309</v>
      </c>
      <c r="L44" s="158">
        <f t="shared" si="6"/>
        <v>1.5225718432276406E-6</v>
      </c>
      <c r="M44" s="160">
        <f t="shared" si="7"/>
        <v>-7.5051533957694913E-4</v>
      </c>
    </row>
    <row r="45" spans="1:13">
      <c r="A45" s="158">
        <v>40</v>
      </c>
      <c r="B45" s="158">
        <v>1011</v>
      </c>
      <c r="C45" s="158">
        <v>3.9460000000000002</v>
      </c>
      <c r="D45" s="158">
        <v>0.47820000000000001</v>
      </c>
      <c r="E45" s="158">
        <v>1.4490000000000001</v>
      </c>
      <c r="F45" s="158">
        <f t="shared" si="0"/>
        <v>1.4332344213649851E-6</v>
      </c>
      <c r="G45" s="158">
        <f t="shared" si="1"/>
        <v>1010.92736</v>
      </c>
      <c r="H45" s="160">
        <f t="shared" si="2"/>
        <v>-7.1849653808089519E-5</v>
      </c>
      <c r="I45" s="161">
        <f t="shared" si="3"/>
        <v>3.94547552</v>
      </c>
      <c r="J45" s="160">
        <f t="shared" si="4"/>
        <v>-1.3291434363916886E-4</v>
      </c>
      <c r="K45" s="162">
        <f t="shared" si="5"/>
        <v>697722.56728778465</v>
      </c>
      <c r="L45" s="158">
        <f t="shared" si="6"/>
        <v>1.4322605224599933E-6</v>
      </c>
      <c r="M45" s="160">
        <f t="shared" si="7"/>
        <v>-6.7951124426968157E-4</v>
      </c>
    </row>
    <row r="46" spans="1:13">
      <c r="A46" s="158">
        <v>42</v>
      </c>
      <c r="B46" s="158">
        <v>1010</v>
      </c>
      <c r="C46" s="158">
        <v>3.9489999999999998</v>
      </c>
      <c r="D46" s="158">
        <v>0.47910000000000003</v>
      </c>
      <c r="E46" s="158">
        <v>1.363</v>
      </c>
      <c r="F46" s="158">
        <f t="shared" si="0"/>
        <v>1.3495049504950496E-6</v>
      </c>
      <c r="G46" s="158">
        <f t="shared" si="1"/>
        <v>1009.47954702144</v>
      </c>
      <c r="H46" s="160">
        <f t="shared" si="2"/>
        <v>-5.1529997877227882E-4</v>
      </c>
      <c r="I46" s="161">
        <f t="shared" si="3"/>
        <v>3.9485925340396801</v>
      </c>
      <c r="J46" s="160">
        <f t="shared" si="4"/>
        <v>-1.0318206136229638E-4</v>
      </c>
      <c r="K46" s="162">
        <f t="shared" si="5"/>
        <v>741012.47248716059</v>
      </c>
      <c r="L46" s="158">
        <f t="shared" si="6"/>
        <v>1.3492407919817631E-6</v>
      </c>
      <c r="M46" s="160">
        <f t="shared" si="7"/>
        <v>-1.957447530589864E-4</v>
      </c>
    </row>
    <row r="47" spans="1:13">
      <c r="A47" s="158">
        <v>44</v>
      </c>
      <c r="B47" s="158">
        <v>1008</v>
      </c>
      <c r="C47" s="158">
        <v>3.952</v>
      </c>
      <c r="D47" s="158">
        <v>0.47989999999999999</v>
      </c>
      <c r="E47" s="158">
        <v>1.284</v>
      </c>
      <c r="F47" s="158">
        <f t="shared" si="0"/>
        <v>1.2738095238095237E-6</v>
      </c>
      <c r="G47" s="158">
        <f t="shared" si="1"/>
        <v>1008.00731526656</v>
      </c>
      <c r="H47" s="160">
        <f t="shared" si="2"/>
        <v>7.257208888888041E-6</v>
      </c>
      <c r="I47" s="161">
        <f t="shared" si="3"/>
        <v>3.95177701752832</v>
      </c>
      <c r="J47" s="160">
        <f t="shared" si="4"/>
        <v>-5.6422690202417907E-5</v>
      </c>
      <c r="K47" s="162">
        <f t="shared" si="5"/>
        <v>785046.7289719627</v>
      </c>
      <c r="L47" s="158">
        <f t="shared" si="6"/>
        <v>1.2728008655275404E-6</v>
      </c>
      <c r="M47" s="160">
        <f t="shared" si="7"/>
        <v>-7.9184388492149998E-4</v>
      </c>
    </row>
    <row r="48" spans="1:13">
      <c r="A48" s="158">
        <v>46</v>
      </c>
      <c r="B48" s="158">
        <v>1007</v>
      </c>
      <c r="C48" s="158">
        <v>3.956</v>
      </c>
      <c r="D48" s="158">
        <v>0.48070000000000002</v>
      </c>
      <c r="E48" s="158">
        <v>1.212</v>
      </c>
      <c r="F48" s="158">
        <f t="shared" si="0"/>
        <v>1.2035749751737834E-6</v>
      </c>
      <c r="G48" s="158">
        <f t="shared" si="1"/>
        <v>1006.51041164096</v>
      </c>
      <c r="H48" s="160">
        <f t="shared" si="2"/>
        <v>-4.8618506359483511E-4</v>
      </c>
      <c r="I48" s="161">
        <f t="shared" si="3"/>
        <v>3.9550285585491203</v>
      </c>
      <c r="J48" s="160">
        <f t="shared" si="4"/>
        <v>-2.4556153965613861E-4</v>
      </c>
      <c r="K48" s="162">
        <f t="shared" si="5"/>
        <v>830858.08580858097</v>
      </c>
      <c r="L48" s="158">
        <f t="shared" si="6"/>
        <v>1.2023088959703424E-6</v>
      </c>
      <c r="M48" s="160">
        <f t="shared" si="7"/>
        <v>-1.0519321434530285E-3</v>
      </c>
    </row>
    <row r="49" spans="1:13">
      <c r="A49" s="158">
        <v>48</v>
      </c>
      <c r="B49" s="158">
        <v>1005</v>
      </c>
      <c r="C49" s="158">
        <v>3.9590000000000001</v>
      </c>
      <c r="D49" s="158">
        <v>0.48139999999999999</v>
      </c>
      <c r="E49" s="158">
        <v>1.1439999999999999</v>
      </c>
      <c r="F49" s="158">
        <f t="shared" si="0"/>
        <v>1.1383084577114427E-6</v>
      </c>
      <c r="G49" s="158">
        <f t="shared" si="1"/>
        <v>1004.9885180006401</v>
      </c>
      <c r="H49" s="160">
        <f t="shared" si="2"/>
        <v>-1.142487498501889E-5</v>
      </c>
      <c r="I49" s="161">
        <f t="shared" si="3"/>
        <v>3.9583467636940801</v>
      </c>
      <c r="J49" s="160">
        <f t="shared" si="4"/>
        <v>-1.650003298610653E-4</v>
      </c>
      <c r="K49" s="162">
        <f t="shared" si="5"/>
        <v>878496.50349650357</v>
      </c>
      <c r="L49" s="158">
        <f t="shared" si="6"/>
        <v>1.1372029119454711E-6</v>
      </c>
      <c r="M49" s="160">
        <f t="shared" si="7"/>
        <v>-9.7121808986146412E-4</v>
      </c>
    </row>
    <row r="50" spans="1:13">
      <c r="A50" s="158">
        <v>50</v>
      </c>
      <c r="B50" s="158">
        <v>1004</v>
      </c>
      <c r="C50" s="158">
        <v>3.9630000000000001</v>
      </c>
      <c r="D50" s="158">
        <v>0.48209999999999997</v>
      </c>
      <c r="E50" s="158">
        <v>1.0820000000000001</v>
      </c>
      <c r="F50" s="158">
        <f t="shared" si="0"/>
        <v>1.0776892430278885E-6</v>
      </c>
      <c r="G50" s="158">
        <f t="shared" si="1"/>
        <v>1003.4412500000001</v>
      </c>
      <c r="H50" s="160">
        <f t="shared" si="2"/>
        <v>-5.565239043823886E-4</v>
      </c>
      <c r="I50" s="161">
        <f t="shared" si="3"/>
        <v>3.9617312500000001</v>
      </c>
      <c r="J50" s="160">
        <f t="shared" si="4"/>
        <v>-3.2014887711328025E-4</v>
      </c>
      <c r="K50" s="162">
        <f t="shared" si="5"/>
        <v>927911.27541589644</v>
      </c>
      <c r="L50" s="158">
        <f t="shared" si="6"/>
        <v>1.076982145251505E-6</v>
      </c>
      <c r="M50" s="160">
        <f t="shared" si="7"/>
        <v>-6.56123999527739E-4</v>
      </c>
    </row>
    <row r="51" spans="1:13">
      <c r="A51" s="158">
        <v>52</v>
      </c>
      <c r="B51" s="158">
        <v>1002</v>
      </c>
      <c r="C51" s="158">
        <v>3.9660000000000002</v>
      </c>
      <c r="D51" s="158">
        <v>0.48280000000000001</v>
      </c>
      <c r="E51" s="158">
        <v>1.0249999999999999</v>
      </c>
      <c r="F51" s="158">
        <f t="shared" si="0"/>
        <v>1.0229540918163672E-6</v>
      </c>
      <c r="G51" s="158">
        <f t="shared" si="1"/>
        <v>1001.86815640064</v>
      </c>
      <c r="H51" s="160">
        <f t="shared" si="2"/>
        <v>-1.3158043848300182E-4</v>
      </c>
      <c r="I51" s="161">
        <f t="shared" si="3"/>
        <v>3.9651816355020801</v>
      </c>
      <c r="J51" s="160">
        <f t="shared" si="4"/>
        <v>-2.0634505746849581E-4</v>
      </c>
      <c r="K51" s="162">
        <f t="shared" si="5"/>
        <v>977560.97560975619</v>
      </c>
      <c r="L51" s="158">
        <f t="shared" si="6"/>
        <v>1.0211995410443496E-6</v>
      </c>
      <c r="M51" s="160">
        <f t="shared" si="7"/>
        <v>-1.7151803644503813E-3</v>
      </c>
    </row>
    <row r="52" spans="1:13">
      <c r="A52" s="158">
        <v>54</v>
      </c>
      <c r="B52" s="158">
        <v>1000</v>
      </c>
      <c r="C52" s="158">
        <v>3.97</v>
      </c>
      <c r="D52" s="158">
        <v>0.4834</v>
      </c>
      <c r="E52" s="158">
        <v>0.9718</v>
      </c>
      <c r="F52" s="158">
        <f t="shared" si="0"/>
        <v>9.7179999999999995E-7</v>
      </c>
      <c r="G52" s="158">
        <f t="shared" si="1"/>
        <v>1000.26871884096</v>
      </c>
      <c r="H52" s="160">
        <f t="shared" si="2"/>
        <v>2.6871884095999119E-4</v>
      </c>
      <c r="I52" s="161">
        <f t="shared" si="3"/>
        <v>3.9686975284051202</v>
      </c>
      <c r="J52" s="160">
        <f t="shared" si="4"/>
        <v>-3.2807848737530232E-4</v>
      </c>
      <c r="K52" s="162">
        <f t="shared" si="5"/>
        <v>1029018.3165260343</v>
      </c>
      <c r="L52" s="158">
        <f t="shared" si="6"/>
        <v>9.6945527611659193E-7</v>
      </c>
      <c r="M52" s="160">
        <f t="shared" si="7"/>
        <v>-2.4127638232229087E-3</v>
      </c>
    </row>
    <row r="53" spans="1:13">
      <c r="A53" s="158">
        <v>56</v>
      </c>
      <c r="B53" s="158">
        <v>998.8</v>
      </c>
      <c r="C53" s="158">
        <v>3.9740000000000002</v>
      </c>
      <c r="D53" s="158">
        <v>0.4839</v>
      </c>
      <c r="E53" s="158">
        <v>0.9224</v>
      </c>
      <c r="F53" s="158">
        <f t="shared" si="0"/>
        <v>9.2350820985182223E-7</v>
      </c>
      <c r="G53" s="158">
        <f t="shared" si="1"/>
        <v>998.64235206656008</v>
      </c>
      <c r="H53" s="160">
        <f t="shared" si="2"/>
        <v>-1.5783733824577042E-4</v>
      </c>
      <c r="I53" s="161">
        <f t="shared" si="3"/>
        <v>3.9722785148723201</v>
      </c>
      <c r="J53" s="160">
        <f t="shared" si="4"/>
        <v>-4.3318699740314826E-4</v>
      </c>
      <c r="K53" s="162">
        <f t="shared" si="5"/>
        <v>1082827.4067649608</v>
      </c>
      <c r="L53" s="158">
        <f t="shared" si="6"/>
        <v>9.2139113818633742E-7</v>
      </c>
      <c r="M53" s="160">
        <f t="shared" si="7"/>
        <v>-2.2924232214724971E-3</v>
      </c>
    </row>
    <row r="54" spans="1:13">
      <c r="A54" s="158">
        <v>58</v>
      </c>
      <c r="B54" s="158">
        <v>997.2</v>
      </c>
      <c r="C54" s="158">
        <v>3.9769999999999999</v>
      </c>
      <c r="D54" s="158">
        <v>0.4844</v>
      </c>
      <c r="E54" s="158">
        <v>0.87660000000000005</v>
      </c>
      <c r="F54" s="158">
        <f t="shared" si="0"/>
        <v>8.7906137184115521E-7</v>
      </c>
      <c r="G54" s="158">
        <f t="shared" si="1"/>
        <v>996.98840462144005</v>
      </c>
      <c r="H54" s="160">
        <f t="shared" si="2"/>
        <v>-2.1218950918571131E-4</v>
      </c>
      <c r="I54" s="161">
        <f t="shared" si="3"/>
        <v>3.97592414543168</v>
      </c>
      <c r="J54" s="160">
        <f t="shared" si="4"/>
        <v>-2.7051912706055391E-4</v>
      </c>
      <c r="K54" s="162">
        <f t="shared" si="5"/>
        <v>1137577.0020533882</v>
      </c>
      <c r="L54" s="158">
        <f t="shared" si="6"/>
        <v>8.766856421150722E-7</v>
      </c>
      <c r="M54" s="160">
        <f t="shared" si="7"/>
        <v>-2.70257549948663E-3</v>
      </c>
    </row>
    <row r="55" spans="1:13">
      <c r="A55" s="158">
        <v>60</v>
      </c>
      <c r="B55" s="158">
        <v>995.6</v>
      </c>
      <c r="C55" s="158">
        <v>3.9809999999999999</v>
      </c>
      <c r="D55" s="158">
        <v>0.4849</v>
      </c>
      <c r="E55" s="158">
        <v>0.83389999999999997</v>
      </c>
      <c r="F55" s="158">
        <f t="shared" si="0"/>
        <v>8.3758537565287259E-7</v>
      </c>
      <c r="G55" s="158">
        <f t="shared" si="1"/>
        <v>995.30616000000009</v>
      </c>
      <c r="H55" s="160">
        <f t="shared" si="2"/>
        <v>-2.9513860988341896E-4</v>
      </c>
      <c r="I55" s="161">
        <f t="shared" si="3"/>
        <v>3.9796339199999999</v>
      </c>
      <c r="J55" s="160">
        <f t="shared" si="4"/>
        <v>-3.4314996232100885E-4</v>
      </c>
      <c r="K55" s="162">
        <f t="shared" si="5"/>
        <v>1193908.1424631251</v>
      </c>
      <c r="L55" s="158">
        <f t="shared" si="6"/>
        <v>8.3504977815232553E-7</v>
      </c>
      <c r="M55" s="160">
        <f t="shared" si="7"/>
        <v>-3.0272705019122876E-3</v>
      </c>
    </row>
    <row r="56" spans="1:13">
      <c r="A56" s="158">
        <v>62</v>
      </c>
      <c r="B56" s="158">
        <v>993.9</v>
      </c>
      <c r="C56" s="158">
        <v>3.9849999999999999</v>
      </c>
      <c r="D56" s="158">
        <v>0.48520000000000002</v>
      </c>
      <c r="E56" s="158">
        <v>0.79410000000000003</v>
      </c>
      <c r="F56" s="158">
        <f t="shared" si="0"/>
        <v>7.9897373981285847E-7</v>
      </c>
      <c r="G56" s="158">
        <f t="shared" si="1"/>
        <v>993.59483825984</v>
      </c>
      <c r="H56" s="160">
        <f t="shared" si="2"/>
        <v>-3.0703465153433367E-4</v>
      </c>
      <c r="I56" s="161">
        <f t="shared" si="3"/>
        <v>3.9834072715244799</v>
      </c>
      <c r="J56" s="160">
        <f t="shared" si="4"/>
        <v>-3.9968092233875645E-4</v>
      </c>
      <c r="K56" s="162">
        <f t="shared" si="5"/>
        <v>1251605.5912353608</v>
      </c>
      <c r="L56" s="158">
        <f t="shared" si="6"/>
        <v>7.962233033338316E-7</v>
      </c>
      <c r="M56" s="160">
        <f t="shared" si="7"/>
        <v>-3.4424616754877321E-3</v>
      </c>
    </row>
    <row r="57" spans="1:13">
      <c r="A57" s="158">
        <v>64</v>
      </c>
      <c r="B57" s="158">
        <v>992.2</v>
      </c>
      <c r="C57" s="158">
        <v>3.9889999999999999</v>
      </c>
      <c r="D57" s="158">
        <v>0.48559999999999998</v>
      </c>
      <c r="E57" s="158">
        <v>0.75700000000000001</v>
      </c>
      <c r="F57" s="158">
        <f t="shared" si="0"/>
        <v>7.6295101793993141E-7</v>
      </c>
      <c r="G57" s="158">
        <f t="shared" si="1"/>
        <v>991.8535980953601</v>
      </c>
      <c r="H57" s="160">
        <f t="shared" si="2"/>
        <v>-3.4912508026602212E-4</v>
      </c>
      <c r="I57" s="161">
        <f t="shared" si="3"/>
        <v>3.9872435482419202</v>
      </c>
      <c r="J57" s="160">
        <f t="shared" si="4"/>
        <v>-4.4032383005257014E-4</v>
      </c>
      <c r="K57" s="162">
        <f t="shared" si="5"/>
        <v>1310700.1321003963</v>
      </c>
      <c r="L57" s="158">
        <f t="shared" si="6"/>
        <v>7.5997150058487549E-7</v>
      </c>
      <c r="M57" s="160">
        <f t="shared" si="7"/>
        <v>-3.9052537908672198E-3</v>
      </c>
    </row>
    <row r="58" spans="1:13">
      <c r="A58" s="158">
        <v>66</v>
      </c>
      <c r="B58" s="158">
        <v>990.4</v>
      </c>
      <c r="C58" s="158">
        <v>3.9929999999999999</v>
      </c>
      <c r="D58" s="158">
        <v>0.4859</v>
      </c>
      <c r="E58" s="158">
        <v>0.72240000000000004</v>
      </c>
      <c r="F58" s="158">
        <f t="shared" si="0"/>
        <v>7.2940226171243941E-7</v>
      </c>
      <c r="G58" s="158">
        <f t="shared" si="1"/>
        <v>990.08153937216002</v>
      </c>
      <c r="H58" s="160">
        <f t="shared" si="2"/>
        <v>-3.2154748368331404E-4</v>
      </c>
      <c r="I58" s="161">
        <f t="shared" si="3"/>
        <v>3.99114199455552</v>
      </c>
      <c r="J58" s="160">
        <f t="shared" si="4"/>
        <v>-4.6531566353115282E-4</v>
      </c>
      <c r="K58" s="162">
        <f t="shared" si="5"/>
        <v>1370985.603543743</v>
      </c>
      <c r="L58" s="158">
        <f t="shared" si="6"/>
        <v>7.2608234134799451E-7</v>
      </c>
      <c r="M58" s="160">
        <f t="shared" si="7"/>
        <v>-4.5515630245656627E-3</v>
      </c>
    </row>
    <row r="59" spans="1:13">
      <c r="A59" s="158">
        <v>68</v>
      </c>
      <c r="B59" s="158">
        <v>988.7</v>
      </c>
      <c r="C59" s="158">
        <v>3.9980000000000002</v>
      </c>
      <c r="D59" s="158">
        <v>0.48609999999999998</v>
      </c>
      <c r="E59" s="158">
        <v>0.69</v>
      </c>
      <c r="F59" s="158">
        <f t="shared" si="0"/>
        <v>6.9788611307777885E-7</v>
      </c>
      <c r="G59" s="158">
        <f t="shared" si="1"/>
        <v>988.27770612224003</v>
      </c>
      <c r="H59" s="160">
        <f t="shared" si="2"/>
        <v>-4.2712033757460506E-4</v>
      </c>
      <c r="I59" s="161">
        <f t="shared" si="3"/>
        <v>3.9951017305292802</v>
      </c>
      <c r="J59" s="160">
        <f t="shared" si="4"/>
        <v>-7.2492983259630497E-4</v>
      </c>
      <c r="K59" s="162">
        <f t="shared" si="5"/>
        <v>1432898.5507246377</v>
      </c>
      <c r="L59" s="158">
        <f t="shared" si="6"/>
        <v>6.9436399703032868E-7</v>
      </c>
      <c r="M59" s="160">
        <f t="shared" si="7"/>
        <v>-5.0468349798753398E-3</v>
      </c>
    </row>
    <row r="60" spans="1:13">
      <c r="A60" s="158">
        <v>70</v>
      </c>
      <c r="B60" s="158">
        <v>986.9</v>
      </c>
      <c r="C60" s="158">
        <v>4.0019999999999998</v>
      </c>
      <c r="D60" s="158">
        <v>0.48630000000000001</v>
      </c>
      <c r="E60" s="158">
        <v>0.65969999999999995</v>
      </c>
      <c r="F60" s="158">
        <f t="shared" si="0"/>
        <v>6.6845678386867969E-7</v>
      </c>
      <c r="G60" s="158">
        <f t="shared" si="1"/>
        <v>986.44109000000003</v>
      </c>
      <c r="H60" s="160">
        <f t="shared" si="2"/>
        <v>-4.650015199107774E-4</v>
      </c>
      <c r="I60" s="161">
        <f t="shared" si="3"/>
        <v>3.9991217300000002</v>
      </c>
      <c r="J60" s="160">
        <f t="shared" si="4"/>
        <v>-7.1920789605188094E-4</v>
      </c>
      <c r="K60" s="162">
        <f t="shared" si="5"/>
        <v>1495983.0225860239</v>
      </c>
      <c r="L60" s="158">
        <f t="shared" si="6"/>
        <v>6.6464265255160637E-7</v>
      </c>
      <c r="M60" s="160">
        <f t="shared" si="7"/>
        <v>-5.7058756962553572E-3</v>
      </c>
    </row>
    <row r="61" spans="1:13">
      <c r="A61" s="158">
        <v>72</v>
      </c>
      <c r="B61" s="158">
        <v>985.1</v>
      </c>
      <c r="C61" s="158">
        <v>4.0060000000000002</v>
      </c>
      <c r="D61" s="158">
        <v>0.48649999999999999</v>
      </c>
      <c r="E61" s="158">
        <v>0.63129999999999997</v>
      </c>
      <c r="F61" s="158">
        <f t="shared" si="0"/>
        <v>6.4084864480763377E-7</v>
      </c>
      <c r="G61" s="158">
        <f t="shared" si="1"/>
        <v>984.57063419904</v>
      </c>
      <c r="H61" s="160">
        <f t="shared" si="2"/>
        <v>-5.3737265349712939E-4</v>
      </c>
      <c r="I61" s="161">
        <f t="shared" si="3"/>
        <v>4.0032007973068797</v>
      </c>
      <c r="J61" s="160">
        <f t="shared" si="4"/>
        <v>-6.9875254446343134E-4</v>
      </c>
      <c r="K61" s="162">
        <f t="shared" si="5"/>
        <v>1560430.8569618247</v>
      </c>
      <c r="L61" s="158">
        <f t="shared" si="6"/>
        <v>6.3676058201690459E-7</v>
      </c>
      <c r="M61" s="160">
        <f t="shared" si="7"/>
        <v>-6.3791393238512755E-3</v>
      </c>
    </row>
    <row r="62" spans="1:13">
      <c r="A62" s="158">
        <v>74</v>
      </c>
      <c r="B62" s="158">
        <v>983.3</v>
      </c>
      <c r="C62" s="158">
        <v>4.0110000000000001</v>
      </c>
      <c r="D62" s="158">
        <v>0.48659999999999998</v>
      </c>
      <c r="E62" s="158">
        <v>0.60470000000000002</v>
      </c>
      <c r="F62" s="158">
        <f t="shared" si="0"/>
        <v>6.1496999898301641E-7</v>
      </c>
      <c r="G62" s="158">
        <f t="shared" si="1"/>
        <v>982.66523782976003</v>
      </c>
      <c r="H62" s="160">
        <f t="shared" si="2"/>
        <v>-6.4554273389598677E-4</v>
      </c>
      <c r="I62" s="161">
        <f t="shared" si="3"/>
        <v>4.0073375426387203</v>
      </c>
      <c r="J62" s="160">
        <f t="shared" si="4"/>
        <v>-9.1310330622782138E-4</v>
      </c>
      <c r="K62" s="162">
        <f t="shared" si="5"/>
        <v>1626095.5845873987</v>
      </c>
      <c r="L62" s="158">
        <f t="shared" si="6"/>
        <v>6.1057445224347559E-7</v>
      </c>
      <c r="M62" s="160">
        <f t="shared" si="7"/>
        <v>-7.1475791450148572E-3</v>
      </c>
    </row>
    <row r="63" spans="1:13">
      <c r="A63" s="158">
        <v>76</v>
      </c>
      <c r="B63" s="158">
        <v>981.4</v>
      </c>
      <c r="C63" s="158">
        <v>4.0149999999999997</v>
      </c>
      <c r="D63" s="158">
        <v>0.48659999999999998</v>
      </c>
      <c r="E63" s="158">
        <v>0.57969999999999999</v>
      </c>
      <c r="F63" s="158">
        <f t="shared" si="0"/>
        <v>5.9068677399633171E-7</v>
      </c>
      <c r="G63" s="158">
        <f t="shared" si="1"/>
        <v>980.72376075776003</v>
      </c>
      <c r="H63" s="160">
        <f t="shared" si="2"/>
        <v>-6.8905567784791565E-4</v>
      </c>
      <c r="I63" s="161">
        <f t="shared" si="3"/>
        <v>4.0115303559987199</v>
      </c>
      <c r="J63" s="160">
        <f t="shared" si="4"/>
        <v>-8.6417036146445921E-4</v>
      </c>
      <c r="K63" s="162">
        <f t="shared" si="5"/>
        <v>1692944.6265309644</v>
      </c>
      <c r="L63" s="158">
        <f t="shared" si="6"/>
        <v>5.8595382470724867E-7</v>
      </c>
      <c r="M63" s="160">
        <f t="shared" si="7"/>
        <v>-8.0126210665966945E-3</v>
      </c>
    </row>
    <row r="64" spans="1:13">
      <c r="A64" s="158">
        <v>78</v>
      </c>
      <c r="B64" s="158">
        <v>979.6</v>
      </c>
      <c r="C64" s="158">
        <v>4.0199999999999996</v>
      </c>
      <c r="D64" s="158">
        <v>0.48659999999999998</v>
      </c>
      <c r="E64" s="158">
        <v>0.55620000000000003</v>
      </c>
      <c r="F64" s="158">
        <f t="shared" si="0"/>
        <v>5.6778276847692947E-7</v>
      </c>
      <c r="G64" s="158">
        <f t="shared" si="1"/>
        <v>978.74502890304007</v>
      </c>
      <c r="H64" s="160">
        <f t="shared" si="2"/>
        <v>-8.7277572168227568E-4</v>
      </c>
      <c r="I64" s="161">
        <f t="shared" si="3"/>
        <v>4.0157773797868801</v>
      </c>
      <c r="J64" s="160">
        <f t="shared" si="4"/>
        <v>-1.0504030380894221E-3</v>
      </c>
      <c r="K64" s="162">
        <f t="shared" si="5"/>
        <v>1761236.9651204599</v>
      </c>
      <c r="L64" s="158">
        <f t="shared" si="6"/>
        <v>5.6277983058227017E-7</v>
      </c>
      <c r="M64" s="160">
        <f t="shared" si="7"/>
        <v>-8.8113591542758867E-3</v>
      </c>
    </row>
    <row r="65" spans="1:13">
      <c r="A65" s="158">
        <v>80</v>
      </c>
      <c r="B65" s="158">
        <v>977.7</v>
      </c>
      <c r="C65" s="158">
        <v>4.0250000000000004</v>
      </c>
      <c r="D65" s="158">
        <v>0.48659999999999998</v>
      </c>
      <c r="E65" s="158">
        <v>0.53410000000000002</v>
      </c>
      <c r="F65" s="158">
        <f t="shared" si="0"/>
        <v>5.4628209062084487E-7</v>
      </c>
      <c r="G65" s="158">
        <f t="shared" si="1"/>
        <v>976.72784000000001</v>
      </c>
      <c r="H65" s="160">
        <f t="shared" si="2"/>
        <v>-9.9433364017595459E-4</v>
      </c>
      <c r="I65" s="161">
        <f t="shared" si="3"/>
        <v>4.0200764800000002</v>
      </c>
      <c r="J65" s="160">
        <f t="shared" si="4"/>
        <v>-1.2232347826087405E-3</v>
      </c>
      <c r="K65" s="162">
        <f t="shared" si="5"/>
        <v>1830556.0756412656</v>
      </c>
      <c r="L65" s="158">
        <f t="shared" si="6"/>
        <v>5.4094399704168547E-7</v>
      </c>
      <c r="M65" s="160">
        <f t="shared" si="7"/>
        <v>-9.7716796336718634E-3</v>
      </c>
    </row>
    <row r="66" spans="1:13">
      <c r="A66" s="158">
        <v>82</v>
      </c>
      <c r="B66" s="158">
        <v>975.7</v>
      </c>
      <c r="C66" s="158">
        <v>4.0289999999999999</v>
      </c>
      <c r="D66" s="158">
        <v>0.48649999999999999</v>
      </c>
      <c r="E66" s="158">
        <v>0.51329999999999998</v>
      </c>
      <c r="F66" s="158">
        <f t="shared" si="0"/>
        <v>5.2608383724505474E-7</v>
      </c>
      <c r="G66" s="158">
        <f t="shared" si="1"/>
        <v>974.67096981824</v>
      </c>
      <c r="H66" s="160">
        <f t="shared" si="2"/>
        <v>-1.0546583804038631E-3</v>
      </c>
      <c r="I66" s="161">
        <f t="shared" si="3"/>
        <v>4.0244252160492797</v>
      </c>
      <c r="J66" s="160">
        <f t="shared" si="4"/>
        <v>-1.1354638745892768E-3</v>
      </c>
      <c r="K66" s="162">
        <f t="shared" si="5"/>
        <v>1900837.7167348533</v>
      </c>
      <c r="L66" s="158">
        <f t="shared" si="6"/>
        <v>5.2034720596870293E-7</v>
      </c>
      <c r="M66" s="160">
        <f t="shared" si="7"/>
        <v>-1.0904405097090321E-2</v>
      </c>
    </row>
    <row r="67" spans="1:13">
      <c r="A67" s="158">
        <v>84</v>
      </c>
      <c r="B67" s="158">
        <v>973.8</v>
      </c>
      <c r="C67" s="158">
        <v>4.0339999999999998</v>
      </c>
      <c r="D67" s="158">
        <v>0.4864</v>
      </c>
      <c r="E67" s="158">
        <v>0.49370000000000003</v>
      </c>
      <c r="F67" s="158">
        <f t="shared" si="0"/>
        <v>5.0698295337851718E-7</v>
      </c>
      <c r="G67" s="158">
        <f t="shared" si="1"/>
        <v>972.57317884416011</v>
      </c>
      <c r="H67" s="160">
        <f t="shared" si="2"/>
        <v>-1.2598286669129632E-3</v>
      </c>
      <c r="I67" s="161">
        <f t="shared" si="3"/>
        <v>4.02882080919552</v>
      </c>
      <c r="J67" s="160">
        <f t="shared" si="4"/>
        <v>-1.2838846813286605E-3</v>
      </c>
      <c r="K67" s="162">
        <f t="shared" si="5"/>
        <v>1972452.9066234555</v>
      </c>
      <c r="L67" s="158">
        <f t="shared" si="6"/>
        <v>5.008987687709692E-7</v>
      </c>
      <c r="M67" s="160">
        <f t="shared" si="7"/>
        <v>-1.2000767613591706E-2</v>
      </c>
    </row>
    <row r="68" spans="1:13">
      <c r="A68" s="158">
        <v>86</v>
      </c>
      <c r="B68" s="158">
        <v>971.8</v>
      </c>
      <c r="C68" s="158">
        <v>4.0389999999999997</v>
      </c>
      <c r="D68" s="158">
        <v>0.48620000000000002</v>
      </c>
      <c r="E68" s="158">
        <v>0.47520000000000001</v>
      </c>
      <c r="F68" s="158">
        <f t="shared" si="0"/>
        <v>4.8898950401317151E-7</v>
      </c>
      <c r="G68" s="158">
        <f t="shared" si="1"/>
        <v>970.43321942336001</v>
      </c>
      <c r="H68" s="160">
        <f t="shared" si="2"/>
        <v>-1.406442248034513E-3</v>
      </c>
      <c r="I68" s="161">
        <f t="shared" si="3"/>
        <v>4.0332601096019198</v>
      </c>
      <c r="J68" s="160">
        <f t="shared" si="4"/>
        <v>-1.4211167115820431E-3</v>
      </c>
      <c r="K68" s="162">
        <f t="shared" si="5"/>
        <v>2045033.6700336698</v>
      </c>
      <c r="L68" s="158">
        <f t="shared" si="6"/>
        <v>4.8251560316929266E-7</v>
      </c>
      <c r="M68" s="160">
        <f t="shared" si="7"/>
        <v>-1.323934520219164E-2</v>
      </c>
    </row>
    <row r="69" spans="1:13">
      <c r="A69" s="158">
        <v>88</v>
      </c>
      <c r="B69" s="158">
        <v>969.8</v>
      </c>
      <c r="C69" s="158">
        <v>4.0439999999999996</v>
      </c>
      <c r="D69" s="158">
        <v>0.4859</v>
      </c>
      <c r="E69" s="158">
        <v>0.4577</v>
      </c>
      <c r="F69" s="158">
        <f t="shared" si="0"/>
        <v>4.7195297999587548E-7</v>
      </c>
      <c r="G69" s="158">
        <f t="shared" si="1"/>
        <v>968.24984336384</v>
      </c>
      <c r="H69" s="160">
        <f t="shared" si="2"/>
        <v>-1.5984291979376721E-3</v>
      </c>
      <c r="I69" s="161">
        <f t="shared" si="3"/>
        <v>4.0377395620044805</v>
      </c>
      <c r="J69" s="160">
        <f t="shared" si="4"/>
        <v>-1.5480806121461721E-3</v>
      </c>
      <c r="K69" s="162">
        <f t="shared" si="5"/>
        <v>2118855.1452916758</v>
      </c>
      <c r="L69" s="158">
        <f t="shared" si="6"/>
        <v>4.6512149969801339E-7</v>
      </c>
      <c r="M69" s="160">
        <f t="shared" si="7"/>
        <v>-1.4474917179083786E-2</v>
      </c>
    </row>
    <row r="70" spans="1:13">
      <c r="A70" s="158">
        <v>90</v>
      </c>
      <c r="B70" s="158">
        <v>967.8</v>
      </c>
      <c r="C70" s="158">
        <v>4.0490000000000004</v>
      </c>
      <c r="D70" s="158">
        <v>0.48559999999999998</v>
      </c>
      <c r="E70" s="158">
        <v>0.44119999999999998</v>
      </c>
      <c r="F70" s="158">
        <f t="shared" si="0"/>
        <v>4.558793139078322E-7</v>
      </c>
      <c r="G70" s="158">
        <f t="shared" si="1"/>
        <v>966.02181000000007</v>
      </c>
      <c r="H70" s="160">
        <f t="shared" si="2"/>
        <v>-1.8373527588343474E-3</v>
      </c>
      <c r="I70" s="161">
        <f t="shared" si="3"/>
        <v>4.0422551699999998</v>
      </c>
      <c r="J70" s="160">
        <f t="shared" si="4"/>
        <v>-1.665801432452603E-3</v>
      </c>
      <c r="K70" s="162">
        <f t="shared" si="5"/>
        <v>2193563.0099728014</v>
      </c>
      <c r="L70" s="158">
        <f t="shared" si="6"/>
        <v>4.4864646725677135E-7</v>
      </c>
      <c r="M70" s="160">
        <f t="shared" si="7"/>
        <v>-1.5865704870572751E-2</v>
      </c>
    </row>
    <row r="71" spans="1:13">
      <c r="A71" s="158">
        <v>92</v>
      </c>
      <c r="B71" s="158">
        <v>965.7</v>
      </c>
      <c r="C71" s="158">
        <v>4.0540000000000003</v>
      </c>
      <c r="D71" s="158">
        <v>0.48530000000000001</v>
      </c>
      <c r="E71" s="158">
        <v>0.42559999999999998</v>
      </c>
      <c r="F71" s="158">
        <f t="shared" si="0"/>
        <v>4.4071657864761309E-7</v>
      </c>
      <c r="G71" s="158">
        <f t="shared" si="1"/>
        <v>963.74789471744009</v>
      </c>
      <c r="H71" s="160">
        <f t="shared" si="2"/>
        <v>-2.0214406985191624E-3</v>
      </c>
      <c r="I71" s="161">
        <f t="shared" si="3"/>
        <v>4.0468024589516798</v>
      </c>
      <c r="J71" s="160">
        <f t="shared" si="4"/>
        <v>-1.7754171308141311E-3</v>
      </c>
      <c r="K71" s="162">
        <f t="shared" si="5"/>
        <v>2269031.9548872183</v>
      </c>
      <c r="L71" s="158">
        <f t="shared" si="6"/>
        <v>4.3302614843158717E-7</v>
      </c>
      <c r="M71" s="160">
        <f t="shared" si="7"/>
        <v>-1.7449831906993014E-2</v>
      </c>
    </row>
    <row r="72" spans="1:13">
      <c r="A72" s="158">
        <v>94</v>
      </c>
      <c r="B72" s="158">
        <v>963.7</v>
      </c>
      <c r="C72" s="158">
        <v>4.0599999999999996</v>
      </c>
      <c r="D72" s="158">
        <v>0.4849</v>
      </c>
      <c r="E72" s="158">
        <v>0.4108</v>
      </c>
      <c r="F72" s="158">
        <f t="shared" si="0"/>
        <v>4.262737366400332E-7</v>
      </c>
      <c r="G72" s="158">
        <f t="shared" si="1"/>
        <v>961.42689793856005</v>
      </c>
      <c r="H72" s="160">
        <f t="shared" si="2"/>
        <v>-2.3587237329459371E-3</v>
      </c>
      <c r="I72" s="161">
        <f t="shared" si="3"/>
        <v>4.05137643751232</v>
      </c>
      <c r="J72" s="160">
        <f t="shared" si="4"/>
        <v>-2.1240301693792102E-3</v>
      </c>
      <c r="K72" s="162">
        <f t="shared" si="5"/>
        <v>2345910.4186952286</v>
      </c>
      <c r="L72" s="158">
        <f t="shared" si="6"/>
        <v>4.1820129649042119E-7</v>
      </c>
      <c r="M72" s="160">
        <f t="shared" si="7"/>
        <v>-1.8937221451268495E-2</v>
      </c>
    </row>
    <row r="73" spans="1:13">
      <c r="A73" s="158">
        <v>96</v>
      </c>
      <c r="B73" s="158">
        <v>961.6</v>
      </c>
      <c r="C73" s="158">
        <v>4.0650000000000004</v>
      </c>
      <c r="D73" s="158">
        <v>0.48449999999999999</v>
      </c>
      <c r="E73" s="158">
        <v>0.39679999999999999</v>
      </c>
      <c r="F73" s="158">
        <f t="shared" si="0"/>
        <v>4.1264559068219634E-7</v>
      </c>
      <c r="G73" s="158">
        <f t="shared" si="1"/>
        <v>959.05765456896006</v>
      </c>
      <c r="H73" s="160">
        <f t="shared" si="2"/>
        <v>-2.6438700405989621E-3</v>
      </c>
      <c r="I73" s="161">
        <f t="shared" si="3"/>
        <v>4.0559715577651199</v>
      </c>
      <c r="J73" s="160">
        <f t="shared" si="4"/>
        <v>-2.2210189999706097E-3</v>
      </c>
      <c r="K73" s="162">
        <f t="shared" si="5"/>
        <v>2423387.0967741935</v>
      </c>
      <c r="L73" s="158">
        <f t="shared" si="6"/>
        <v>4.0411730698277767E-7</v>
      </c>
      <c r="M73" s="160">
        <f t="shared" si="7"/>
        <v>-2.0667332674800878E-2</v>
      </c>
    </row>
    <row r="74" spans="1:13">
      <c r="A74" s="158">
        <v>98</v>
      </c>
      <c r="B74" s="158">
        <v>959.5</v>
      </c>
      <c r="C74" s="158">
        <v>4.07</v>
      </c>
      <c r="D74" s="158">
        <v>0.48399999999999999</v>
      </c>
      <c r="E74" s="158">
        <v>0.38350000000000001</v>
      </c>
      <c r="F74" s="158">
        <f t="shared" si="0"/>
        <v>3.9968733715476809E-7</v>
      </c>
      <c r="G74" s="158">
        <f t="shared" si="1"/>
        <v>956.63904390464006</v>
      </c>
      <c r="H74" s="160">
        <f t="shared" si="2"/>
        <v>-2.9817155761958712E-3</v>
      </c>
      <c r="I74" s="161">
        <f t="shared" si="3"/>
        <v>4.0605816739820799</v>
      </c>
      <c r="J74" s="160">
        <f t="shared" si="4"/>
        <v>-2.3140850166880498E-3</v>
      </c>
      <c r="K74" s="162">
        <f t="shared" si="5"/>
        <v>2501955.671447197</v>
      </c>
      <c r="L74" s="158">
        <f t="shared" si="6"/>
        <v>3.9072379775820111E-7</v>
      </c>
      <c r="M74" s="160">
        <f t="shared" si="7"/>
        <v>-2.2426378229481136E-2</v>
      </c>
    </row>
    <row r="75" spans="1:13">
      <c r="A75" s="158">
        <v>100</v>
      </c>
      <c r="B75" s="158">
        <v>957.3</v>
      </c>
      <c r="C75" s="158">
        <v>4.0759999999999996</v>
      </c>
      <c r="D75" s="158">
        <v>0.4834</v>
      </c>
      <c r="E75" s="158">
        <v>0.37090000000000001</v>
      </c>
      <c r="F75" s="158">
        <f>E75/1000/B75</f>
        <v>3.8744385250182809E-7</v>
      </c>
      <c r="G75" s="158">
        <f>0.00000000001*A75^6-0.000000003*A75^5+0.0000002*A75^4-0.0000001*A75^3-0.0034*A75^2-0.4643*A75+1034.7</f>
        <v>954.17000000000007</v>
      </c>
      <c r="H75" s="160">
        <f>(G75-B75)/B75</f>
        <v>-3.269612451686913E-3</v>
      </c>
      <c r="I75" s="161">
        <f>-0.00000000000003*A75^6+ 0.000000000006*A75^5-0.0000000004*A75^4-0.000000003*A75^3+0.00001*A75^2+0.0008*A75+3.8982</f>
        <v>4.0651999999999999</v>
      </c>
      <c r="J75" s="160">
        <f>(I75-C75)/C75</f>
        <v>-2.6496565260058147E-3</v>
      </c>
      <c r="K75" s="162">
        <f>1/F75</f>
        <v>2581019.1426260443</v>
      </c>
      <c r="L75" s="158">
        <f>1/(0.0000002*A75^6 - 0.00003*A75^5 - 0.0033*A75^4 + 0.8477*A75^3 + 134.87*A75^2 + 7340.5*A75 + 145233)</f>
        <v>3.7797423198470866E-7</v>
      </c>
      <c r="M75" s="160">
        <f>(L75-F75)/F75</f>
        <v>-2.4441271828089584E-2</v>
      </c>
    </row>
  </sheetData>
  <mergeCells count="3">
    <mergeCell ref="G8:H8"/>
    <mergeCell ref="I8:J8"/>
    <mergeCell ref="L8:M8"/>
  </mergeCells>
  <phoneticPr fontId="1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84"/>
  <sheetViews>
    <sheetView workbookViewId="0">
      <selection activeCell="H3" sqref="H3"/>
    </sheetView>
  </sheetViews>
  <sheetFormatPr defaultRowHeight="14.25"/>
  <cols>
    <col min="1" max="1" width="8.875" customWidth="1"/>
    <col min="2" max="2" width="6.5" customWidth="1"/>
    <col min="3" max="4" width="7.25" customWidth="1"/>
    <col min="5" max="6" width="7.5" customWidth="1"/>
    <col min="7" max="10" width="7.25" customWidth="1"/>
    <col min="11" max="13" width="8.25" customWidth="1"/>
    <col min="14" max="14" width="7.25" customWidth="1"/>
    <col min="15" max="15" width="7.625" customWidth="1"/>
    <col min="16" max="16" width="8.5" customWidth="1"/>
    <col min="17" max="17" width="7.25" customWidth="1"/>
    <col min="18" max="18" width="5.875" customWidth="1"/>
    <col min="20" max="20" width="6.375" customWidth="1"/>
    <col min="21" max="21" width="7" customWidth="1"/>
  </cols>
  <sheetData>
    <row r="1" spans="1:22">
      <c r="A1" s="102" t="s">
        <v>113</v>
      </c>
      <c r="B1" s="90">
        <f>'PE SDR11'!I5</f>
        <v>1029.9836184916378</v>
      </c>
      <c r="C1" s="104" t="s">
        <v>114</v>
      </c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2">
      <c r="A2" s="105" t="s">
        <v>117</v>
      </c>
      <c r="B2" s="105" t="s">
        <v>112</v>
      </c>
      <c r="C2" s="105" t="s">
        <v>104</v>
      </c>
      <c r="D2" s="89"/>
      <c r="E2" s="89"/>
      <c r="F2" s="95"/>
      <c r="G2" s="89"/>
      <c r="H2" s="91"/>
      <c r="I2" s="91" t="s">
        <v>118</v>
      </c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>
      <c r="A3" s="105" t="s">
        <v>118</v>
      </c>
      <c r="B3" s="105">
        <v>20</v>
      </c>
      <c r="C3" s="103">
        <v>6.26</v>
      </c>
      <c r="D3" s="112"/>
      <c r="E3" s="112"/>
      <c r="F3" s="113"/>
      <c r="G3" s="95"/>
      <c r="H3" s="96" t="s">
        <v>119</v>
      </c>
      <c r="I3" s="91">
        <v>20</v>
      </c>
      <c r="J3" s="91">
        <v>25</v>
      </c>
      <c r="K3" s="91">
        <v>32</v>
      </c>
      <c r="L3" s="91">
        <v>40</v>
      </c>
      <c r="M3" s="91">
        <v>50</v>
      </c>
      <c r="N3" s="91">
        <v>65</v>
      </c>
      <c r="O3" s="91">
        <v>80</v>
      </c>
      <c r="P3" s="91">
        <v>100</v>
      </c>
      <c r="Q3" s="91">
        <v>125</v>
      </c>
      <c r="R3" s="91">
        <v>150</v>
      </c>
      <c r="S3" s="91">
        <v>200</v>
      </c>
      <c r="T3" s="91">
        <v>250</v>
      </c>
      <c r="U3" s="91"/>
      <c r="V3" s="91"/>
    </row>
    <row r="4" spans="1:22">
      <c r="A4" s="105" t="str">
        <f>A3</f>
        <v>MSV-F2</v>
      </c>
      <c r="B4" s="105">
        <v>25</v>
      </c>
      <c r="C4" s="103">
        <v>9.01</v>
      </c>
      <c r="D4" s="112"/>
      <c r="E4" s="112"/>
      <c r="F4" s="113"/>
      <c r="G4" s="95"/>
      <c r="H4" s="91">
        <v>1</v>
      </c>
      <c r="I4" s="98">
        <v>0.54</v>
      </c>
      <c r="J4" s="98">
        <v>1.61</v>
      </c>
      <c r="K4" s="98">
        <v>3.53</v>
      </c>
      <c r="L4" s="98">
        <v>4.1900000000000004</v>
      </c>
      <c r="M4" s="98">
        <v>7.4</v>
      </c>
      <c r="N4" s="98">
        <v>2.6</v>
      </c>
      <c r="O4" s="99">
        <v>5.8</v>
      </c>
      <c r="P4" s="99">
        <v>8.3000000000000007</v>
      </c>
      <c r="Q4" s="99">
        <v>10.3</v>
      </c>
      <c r="R4" s="99">
        <v>21.4</v>
      </c>
      <c r="S4" s="99">
        <v>50</v>
      </c>
      <c r="T4" s="100">
        <v>50</v>
      </c>
      <c r="U4" s="91">
        <f>H4</f>
        <v>1</v>
      </c>
      <c r="V4" s="91"/>
    </row>
    <row r="5" spans="1:22">
      <c r="A5" s="105" t="str">
        <f t="shared" ref="A5:A14" si="0">A4</f>
        <v>MSV-F2</v>
      </c>
      <c r="B5" s="105">
        <v>32</v>
      </c>
      <c r="C5" s="103">
        <v>15.45</v>
      </c>
      <c r="D5" s="112"/>
      <c r="E5" s="112"/>
      <c r="F5" s="113"/>
      <c r="G5" s="95"/>
      <c r="H5" s="91">
        <v>2</v>
      </c>
      <c r="I5" s="98">
        <v>2.48</v>
      </c>
      <c r="J5" s="98">
        <v>6</v>
      </c>
      <c r="K5" s="98">
        <v>7.56</v>
      </c>
      <c r="L5" s="98">
        <v>9.98</v>
      </c>
      <c r="M5" s="98">
        <v>15.8</v>
      </c>
      <c r="N5" s="98">
        <v>8.8000000000000007</v>
      </c>
      <c r="O5" s="99">
        <v>9.9</v>
      </c>
      <c r="P5" s="99">
        <v>32.4</v>
      </c>
      <c r="Q5" s="99">
        <v>35.4</v>
      </c>
      <c r="R5" s="99">
        <v>48.5</v>
      </c>
      <c r="S5" s="99">
        <v>198.2</v>
      </c>
      <c r="T5" s="100">
        <v>130</v>
      </c>
      <c r="U5" s="91">
        <f t="shared" ref="U5:U15" si="1">H5</f>
        <v>2</v>
      </c>
      <c r="V5" s="91"/>
    </row>
    <row r="6" spans="1:22">
      <c r="A6" s="105" t="str">
        <f t="shared" si="0"/>
        <v>MSV-F2</v>
      </c>
      <c r="B6" s="105">
        <v>40</v>
      </c>
      <c r="C6" s="103">
        <v>32.31</v>
      </c>
      <c r="D6" s="112"/>
      <c r="E6" s="112"/>
      <c r="F6" s="113"/>
      <c r="G6" s="95"/>
      <c r="H6" s="91">
        <v>3</v>
      </c>
      <c r="I6" s="98">
        <v>5.1100000000000003</v>
      </c>
      <c r="J6" s="98">
        <v>8.3800000000000008</v>
      </c>
      <c r="K6" s="98">
        <v>12.32</v>
      </c>
      <c r="L6" s="98">
        <v>16.420000000000002</v>
      </c>
      <c r="M6" s="98">
        <v>26.7</v>
      </c>
      <c r="N6" s="98">
        <v>21.6</v>
      </c>
      <c r="O6" s="99">
        <v>24.5</v>
      </c>
      <c r="P6" s="99">
        <v>72.900000000000006</v>
      </c>
      <c r="Q6" s="99">
        <v>73</v>
      </c>
      <c r="R6" s="99">
        <v>99.8</v>
      </c>
      <c r="S6" s="99">
        <v>305.3</v>
      </c>
      <c r="T6" s="99">
        <v>299.39999999999998</v>
      </c>
      <c r="U6" s="91">
        <f t="shared" si="1"/>
        <v>3</v>
      </c>
      <c r="V6" s="91"/>
    </row>
    <row r="7" spans="1:22">
      <c r="A7" s="105" t="str">
        <f t="shared" si="0"/>
        <v>MSV-F2</v>
      </c>
      <c r="B7" s="105">
        <v>50</v>
      </c>
      <c r="C7" s="103">
        <v>53.8</v>
      </c>
      <c r="D7" s="112"/>
      <c r="E7" s="112"/>
      <c r="F7" s="113"/>
      <c r="G7" s="95"/>
      <c r="H7" s="91">
        <v>4</v>
      </c>
      <c r="I7" s="94">
        <v>6.25</v>
      </c>
      <c r="J7" s="94">
        <v>9.01</v>
      </c>
      <c r="K7" s="94">
        <v>15.45</v>
      </c>
      <c r="L7" s="98">
        <v>22.13</v>
      </c>
      <c r="M7" s="98">
        <v>36.9</v>
      </c>
      <c r="N7" s="98">
        <v>39</v>
      </c>
      <c r="O7" s="99">
        <v>48.5</v>
      </c>
      <c r="P7" s="99">
        <v>107.2</v>
      </c>
      <c r="Q7" s="99">
        <v>114.9</v>
      </c>
      <c r="R7" s="99">
        <v>162</v>
      </c>
      <c r="S7" s="99">
        <v>397.5</v>
      </c>
      <c r="T7" s="100">
        <v>420</v>
      </c>
      <c r="U7" s="91">
        <f t="shared" si="1"/>
        <v>4</v>
      </c>
      <c r="V7" s="91"/>
    </row>
    <row r="8" spans="1:22">
      <c r="A8" s="105" t="str">
        <f t="shared" si="0"/>
        <v>MSV-F2</v>
      </c>
      <c r="B8" s="105">
        <v>65</v>
      </c>
      <c r="C8" s="103">
        <v>93.4</v>
      </c>
      <c r="D8" s="112"/>
      <c r="E8" s="112"/>
      <c r="F8" s="113"/>
      <c r="G8" s="95"/>
      <c r="H8" s="91">
        <v>5</v>
      </c>
      <c r="I8" s="98">
        <v>-1</v>
      </c>
      <c r="J8" s="98">
        <v>-1</v>
      </c>
      <c r="K8" s="98">
        <v>-1</v>
      </c>
      <c r="L8" s="98">
        <v>28.14</v>
      </c>
      <c r="M8" s="98">
        <v>46.2</v>
      </c>
      <c r="N8" s="98">
        <v>49.8</v>
      </c>
      <c r="O8" s="99">
        <v>71.3</v>
      </c>
      <c r="P8" s="99">
        <v>128.19999999999999</v>
      </c>
      <c r="Q8" s="99">
        <v>150.5</v>
      </c>
      <c r="R8" s="99">
        <v>214</v>
      </c>
      <c r="S8" s="99">
        <v>474</v>
      </c>
      <c r="T8" s="99">
        <v>553.1</v>
      </c>
      <c r="U8" s="91">
        <f t="shared" si="1"/>
        <v>5</v>
      </c>
      <c r="V8" s="91"/>
    </row>
    <row r="9" spans="1:22">
      <c r="A9" s="105" t="str">
        <f t="shared" si="0"/>
        <v>MSV-F2</v>
      </c>
      <c r="B9" s="105">
        <v>80</v>
      </c>
      <c r="C9" s="103">
        <v>122.3</v>
      </c>
      <c r="D9" s="112"/>
      <c r="E9" s="112"/>
      <c r="F9" s="113"/>
      <c r="G9" s="95"/>
      <c r="H9" s="91">
        <v>6</v>
      </c>
      <c r="I9" s="98">
        <v>-1</v>
      </c>
      <c r="J9" s="98">
        <v>-1</v>
      </c>
      <c r="K9" s="98">
        <v>-1</v>
      </c>
      <c r="L9" s="94">
        <v>32.31</v>
      </c>
      <c r="M9" s="94">
        <v>53.8</v>
      </c>
      <c r="N9" s="98">
        <v>58.5</v>
      </c>
      <c r="O9" s="99">
        <v>87</v>
      </c>
      <c r="P9" s="99">
        <v>152.80000000000001</v>
      </c>
      <c r="Q9" s="99">
        <v>185.2</v>
      </c>
      <c r="R9" s="99">
        <v>260.89999999999998</v>
      </c>
      <c r="S9" s="99">
        <v>530.4</v>
      </c>
      <c r="T9" s="100">
        <v>680</v>
      </c>
      <c r="U9" s="91">
        <f t="shared" si="1"/>
        <v>6</v>
      </c>
      <c r="V9" s="91"/>
    </row>
    <row r="10" spans="1:22">
      <c r="A10" s="105" t="str">
        <f t="shared" si="0"/>
        <v>MSV-F2</v>
      </c>
      <c r="B10" s="105">
        <v>100</v>
      </c>
      <c r="C10" s="103">
        <v>200</v>
      </c>
      <c r="D10" s="112"/>
      <c r="E10" s="112"/>
      <c r="F10" s="113"/>
      <c r="G10" s="95"/>
      <c r="H10" s="91">
        <v>7</v>
      </c>
      <c r="I10" s="98">
        <v>-1</v>
      </c>
      <c r="J10" s="98">
        <v>-1</v>
      </c>
      <c r="K10" s="98">
        <v>-1</v>
      </c>
      <c r="L10" s="98">
        <v>-1</v>
      </c>
      <c r="M10" s="98">
        <v>-1</v>
      </c>
      <c r="N10" s="98">
        <v>69.3</v>
      </c>
      <c r="O10" s="99">
        <v>96.4</v>
      </c>
      <c r="P10" s="99">
        <v>180</v>
      </c>
      <c r="Q10" s="99">
        <v>225.1</v>
      </c>
      <c r="R10" s="99">
        <v>304.10000000000002</v>
      </c>
      <c r="S10" s="99">
        <v>584.79999999999995</v>
      </c>
      <c r="T10" s="99">
        <v>721.2</v>
      </c>
      <c r="U10" s="91">
        <f t="shared" si="1"/>
        <v>7</v>
      </c>
      <c r="V10" s="91"/>
    </row>
    <row r="11" spans="1:22">
      <c r="A11" s="105" t="str">
        <f t="shared" si="0"/>
        <v>MSV-F2</v>
      </c>
      <c r="B11" s="105">
        <v>125</v>
      </c>
      <c r="C11" s="103">
        <v>304.39999999999998</v>
      </c>
      <c r="D11" s="112"/>
      <c r="E11" s="112"/>
      <c r="F11" s="113"/>
      <c r="G11" s="95"/>
      <c r="H11" s="91">
        <v>8</v>
      </c>
      <c r="I11" s="98">
        <v>-1</v>
      </c>
      <c r="J11" s="98">
        <v>-1</v>
      </c>
      <c r="K11" s="98">
        <v>-1</v>
      </c>
      <c r="L11" s="98">
        <v>-1</v>
      </c>
      <c r="M11" s="98">
        <v>-1</v>
      </c>
      <c r="N11" s="98">
        <v>79</v>
      </c>
      <c r="O11" s="99">
        <v>109.3</v>
      </c>
      <c r="P11" s="100">
        <v>200</v>
      </c>
      <c r="Q11" s="99">
        <v>261.10000000000002</v>
      </c>
      <c r="R11" s="99">
        <v>354.6</v>
      </c>
      <c r="S11" s="99">
        <v>645.9</v>
      </c>
      <c r="T11" s="99">
        <v>788.1</v>
      </c>
      <c r="U11" s="91">
        <f t="shared" si="1"/>
        <v>8</v>
      </c>
      <c r="V11" s="91"/>
    </row>
    <row r="12" spans="1:22">
      <c r="A12" s="105" t="str">
        <f t="shared" si="0"/>
        <v>MSV-F2</v>
      </c>
      <c r="B12" s="105">
        <v>150</v>
      </c>
      <c r="C12" s="103">
        <v>400.8</v>
      </c>
      <c r="D12" s="112"/>
      <c r="E12" s="112"/>
      <c r="F12" s="113"/>
      <c r="G12" s="95"/>
      <c r="H12" s="91">
        <v>9</v>
      </c>
      <c r="I12" s="98">
        <v>-1</v>
      </c>
      <c r="J12" s="98">
        <v>-1</v>
      </c>
      <c r="K12" s="98">
        <v>-1</v>
      </c>
      <c r="L12" s="98">
        <v>-1</v>
      </c>
      <c r="M12" s="98">
        <v>-1</v>
      </c>
      <c r="N12" s="98">
        <v>87.8</v>
      </c>
      <c r="O12" s="100">
        <v>122.3</v>
      </c>
      <c r="P12" s="98">
        <v>-1</v>
      </c>
      <c r="Q12" s="99">
        <v>294.2</v>
      </c>
      <c r="R12" s="99">
        <v>370</v>
      </c>
      <c r="S12" s="99">
        <v>660</v>
      </c>
      <c r="T12" s="99">
        <v>851.1</v>
      </c>
      <c r="U12" s="91">
        <f t="shared" si="1"/>
        <v>9</v>
      </c>
      <c r="V12" s="91"/>
    </row>
    <row r="13" spans="1:22">
      <c r="A13" s="105" t="str">
        <f t="shared" si="0"/>
        <v>MSV-F2</v>
      </c>
      <c r="B13" s="105">
        <v>200</v>
      </c>
      <c r="C13" s="103">
        <v>685.6</v>
      </c>
      <c r="D13" s="112"/>
      <c r="E13" s="112"/>
      <c r="F13" s="113"/>
      <c r="G13" s="95"/>
      <c r="H13" s="91">
        <v>9.5</v>
      </c>
      <c r="I13" s="98">
        <v>-1</v>
      </c>
      <c r="J13" s="98">
        <v>-1</v>
      </c>
      <c r="K13" s="98">
        <v>-1</v>
      </c>
      <c r="L13" s="98">
        <v>-1</v>
      </c>
      <c r="M13" s="98">
        <v>-1</v>
      </c>
      <c r="N13" s="94">
        <v>93.4</v>
      </c>
      <c r="O13" s="98">
        <v>-1</v>
      </c>
      <c r="P13" s="98">
        <v>-1</v>
      </c>
      <c r="Q13" s="100">
        <v>304.39999999999998</v>
      </c>
      <c r="R13" s="100">
        <v>400.8</v>
      </c>
      <c r="S13" s="99">
        <v>680</v>
      </c>
      <c r="T13" s="100">
        <v>880</v>
      </c>
      <c r="U13" s="91">
        <f t="shared" si="1"/>
        <v>9.5</v>
      </c>
      <c r="V13" s="91"/>
    </row>
    <row r="14" spans="1:22">
      <c r="A14" s="105" t="str">
        <f t="shared" si="0"/>
        <v>MSV-F2</v>
      </c>
      <c r="B14" s="105">
        <v>250</v>
      </c>
      <c r="C14" s="103">
        <v>952.3</v>
      </c>
      <c r="D14" s="112"/>
      <c r="E14" s="112"/>
      <c r="F14" s="113"/>
      <c r="G14" s="95"/>
      <c r="H14" s="91">
        <v>10</v>
      </c>
      <c r="I14" s="98">
        <v>-1</v>
      </c>
      <c r="J14" s="98">
        <v>-1</v>
      </c>
      <c r="K14" s="98">
        <v>-1</v>
      </c>
      <c r="L14" s="98">
        <v>-1</v>
      </c>
      <c r="M14" s="98">
        <v>-1</v>
      </c>
      <c r="N14" s="98">
        <v>-1</v>
      </c>
      <c r="O14" s="98">
        <v>-1</v>
      </c>
      <c r="P14" s="98">
        <v>-1</v>
      </c>
      <c r="Q14" s="98">
        <v>-1</v>
      </c>
      <c r="R14" s="98">
        <v>-1</v>
      </c>
      <c r="S14" s="97">
        <v>685.6</v>
      </c>
      <c r="T14" s="99">
        <v>926.1</v>
      </c>
      <c r="U14" s="91">
        <f t="shared" si="1"/>
        <v>10</v>
      </c>
      <c r="V14" s="91"/>
    </row>
    <row r="15" spans="1:22">
      <c r="A15" s="91"/>
      <c r="B15" s="91"/>
      <c r="C15" s="91"/>
      <c r="D15" s="91"/>
      <c r="E15" s="91"/>
      <c r="F15" s="91"/>
      <c r="H15" s="91">
        <v>12</v>
      </c>
      <c r="I15" s="98">
        <v>-1</v>
      </c>
      <c r="J15" s="98">
        <v>-1</v>
      </c>
      <c r="K15" s="98">
        <v>-1</v>
      </c>
      <c r="L15" s="98">
        <v>-1</v>
      </c>
      <c r="M15" s="98">
        <v>-1</v>
      </c>
      <c r="N15" s="98">
        <v>-1</v>
      </c>
      <c r="O15" s="98">
        <v>-1</v>
      </c>
      <c r="P15" s="98">
        <v>-1</v>
      </c>
      <c r="Q15" s="98">
        <v>-1</v>
      </c>
      <c r="R15" s="98">
        <v>-1</v>
      </c>
      <c r="S15" s="98">
        <v>-1</v>
      </c>
      <c r="T15" s="100">
        <v>952.3</v>
      </c>
      <c r="U15" s="91">
        <f t="shared" si="1"/>
        <v>12</v>
      </c>
      <c r="V15" s="91"/>
    </row>
    <row r="16" spans="1:22">
      <c r="A16" s="91"/>
      <c r="B16" s="91"/>
      <c r="C16" s="91"/>
      <c r="D16" s="91"/>
      <c r="E16" s="91"/>
      <c r="F16" s="91"/>
      <c r="H16" s="91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114"/>
      <c r="U16" s="91"/>
      <c r="V16" s="91"/>
    </row>
    <row r="17" spans="1:22" ht="15.75">
      <c r="A17" s="106" t="s">
        <v>115</v>
      </c>
      <c r="B17" s="106" t="s">
        <v>120</v>
      </c>
      <c r="C17" s="105" t="s">
        <v>133</v>
      </c>
      <c r="D17" s="106" t="s">
        <v>112</v>
      </c>
      <c r="E17" s="105" t="s">
        <v>116</v>
      </c>
      <c r="F17" s="91"/>
      <c r="G17" s="109"/>
      <c r="H17" s="111" t="s">
        <v>121</v>
      </c>
      <c r="I17" s="111" t="s">
        <v>122</v>
      </c>
      <c r="J17" s="111" t="s">
        <v>123</v>
      </c>
      <c r="K17" s="111" t="s">
        <v>124</v>
      </c>
      <c r="L17" s="111" t="s">
        <v>125</v>
      </c>
      <c r="M17" s="111" t="s">
        <v>126</v>
      </c>
      <c r="N17" s="111" t="s">
        <v>127</v>
      </c>
      <c r="O17" s="111" t="s">
        <v>128</v>
      </c>
      <c r="P17" s="111" t="s">
        <v>129</v>
      </c>
      <c r="Q17" s="111" t="s">
        <v>130</v>
      </c>
      <c r="R17" s="111" t="s">
        <v>131</v>
      </c>
      <c r="S17" s="111" t="s">
        <v>132</v>
      </c>
      <c r="V17" s="91"/>
    </row>
    <row r="18" spans="1:22">
      <c r="A18" s="101">
        <f>'PE SDR11'!J9</f>
        <v>0.85888234357874438</v>
      </c>
      <c r="B18" s="101">
        <f>'PE SDR11'!T9</f>
        <v>10</v>
      </c>
      <c r="C18" s="101">
        <f t="shared" ref="C18:C38" si="2">A18/(1000*B18/100/$B$1)^0.5</f>
        <v>2.756441840891827</v>
      </c>
      <c r="D18" s="107">
        <f>'PE SDR11'!U9</f>
        <v>25</v>
      </c>
      <c r="E18" s="108">
        <f t="shared" ref="E18:E38" si="3">($C18&lt;=H18)*1+($C18&gt;H18)*($C18&lt;=I18)*2+($C18&gt;I18)*($C18&lt;=J18)*3+($C18&gt;J18)*($C18&lt;=K18)*4+($C18&gt;K18)*($C18&lt;=L18)*5+($C18&gt;L18)*($C18&lt;=M18)*6+($C18&gt;M18)*($C18&lt;=N18)*7+($C18&gt;N18)*($C18&lt;=O18)*8+($C18&gt;O18)*($C18&lt;=P18)*9+($C18&gt;P18)*($C18&lt;=Q18)*10+($C18&gt;Q18)*($C18&lt;=R18)*11+($C18&gt;R18)*($C18&lt;=S18)*12</f>
        <v>2</v>
      </c>
      <c r="G18" s="110"/>
      <c r="H18" s="91">
        <f t="shared" ref="H18:H38" si="4">HLOOKUP($D18,$I$3:$T$15,2,FALSE)</f>
        <v>1.61</v>
      </c>
      <c r="I18" s="91">
        <f t="shared" ref="I18:I38" si="5">HLOOKUP($D18,$I$3:$T$15,3,FALSE)</f>
        <v>6</v>
      </c>
      <c r="J18" s="91">
        <f t="shared" ref="J18:J38" si="6">HLOOKUP($D18,$I$3:$T$15,4,FALSE)</f>
        <v>8.3800000000000008</v>
      </c>
      <c r="K18" s="91">
        <f t="shared" ref="K18:K38" si="7">HLOOKUP($D18,$I$3:$T$15,5,FALSE)</f>
        <v>9.01</v>
      </c>
      <c r="L18" s="91">
        <f t="shared" ref="L18:L38" si="8">HLOOKUP($D18,$I$3:$T$15,6,FALSE)</f>
        <v>-1</v>
      </c>
      <c r="M18" s="91">
        <f t="shared" ref="M18:M38" si="9">HLOOKUP($D18,$I$3:$T$15,7,FALSE)</f>
        <v>-1</v>
      </c>
      <c r="N18" s="91">
        <f t="shared" ref="N18:N38" si="10">HLOOKUP($D18,$I$3:$T$15,8,FALSE)</f>
        <v>-1</v>
      </c>
      <c r="O18" s="91">
        <f t="shared" ref="O18:O38" si="11">HLOOKUP($D18,$I$3:$T$15,9,FALSE)</f>
        <v>-1</v>
      </c>
      <c r="P18" s="91">
        <f t="shared" ref="P18:P38" si="12">HLOOKUP($D18,$I$3:$T$15,10,FALSE)</f>
        <v>-1</v>
      </c>
      <c r="Q18" s="91">
        <f t="shared" ref="Q18:Q38" si="13">HLOOKUP($D18,$I$3:$T$15,11,FALSE)</f>
        <v>-1</v>
      </c>
      <c r="R18" s="91">
        <f t="shared" ref="R18:R38" si="14">HLOOKUP($D18,$I$3:$T$15,12,FALSE)</f>
        <v>-1</v>
      </c>
      <c r="S18" s="91">
        <f t="shared" ref="S18:S38" si="15">HLOOKUP($D18,$I$3:$T$15,13,FALSE)</f>
        <v>-1</v>
      </c>
      <c r="V18" s="91"/>
    </row>
    <row r="19" spans="1:22">
      <c r="A19" s="101">
        <f>'PE SDR11'!J10</f>
        <v>0.57258822905249618</v>
      </c>
      <c r="B19" s="101">
        <f>'PE SDR11'!T10</f>
        <v>14.024437700305263</v>
      </c>
      <c r="C19" s="101">
        <f t="shared" si="2"/>
        <v>1.5517253165683076</v>
      </c>
      <c r="D19" s="107">
        <f>'PE SDR11'!U10</f>
        <v>20</v>
      </c>
      <c r="E19" s="108">
        <f t="shared" si="3"/>
        <v>2</v>
      </c>
      <c r="G19" s="110"/>
      <c r="H19" s="91">
        <f t="shared" si="4"/>
        <v>0.54</v>
      </c>
      <c r="I19" s="91">
        <f t="shared" si="5"/>
        <v>2.48</v>
      </c>
      <c r="J19" s="91">
        <f t="shared" si="6"/>
        <v>5.1100000000000003</v>
      </c>
      <c r="K19" s="91">
        <f t="shared" si="7"/>
        <v>6.25</v>
      </c>
      <c r="L19" s="91">
        <f t="shared" si="8"/>
        <v>-1</v>
      </c>
      <c r="M19" s="91">
        <f t="shared" si="9"/>
        <v>-1</v>
      </c>
      <c r="N19" s="91">
        <f t="shared" si="10"/>
        <v>-1</v>
      </c>
      <c r="O19" s="91">
        <f t="shared" si="11"/>
        <v>-1</v>
      </c>
      <c r="P19" s="91">
        <f t="shared" si="12"/>
        <v>-1</v>
      </c>
      <c r="Q19" s="91">
        <f t="shared" si="13"/>
        <v>-1</v>
      </c>
      <c r="R19" s="91">
        <f t="shared" si="14"/>
        <v>-1</v>
      </c>
      <c r="S19" s="91">
        <f t="shared" si="15"/>
        <v>-1</v>
      </c>
      <c r="V19" s="91"/>
    </row>
    <row r="20" spans="1:22">
      <c r="A20" s="101">
        <f>'PE SDR11'!J11</f>
        <v>0.60837499336827727</v>
      </c>
      <c r="B20" s="101">
        <f>'PE SDR11'!T11</f>
        <v>19.397874256514783</v>
      </c>
      <c r="C20" s="101">
        <f t="shared" si="2"/>
        <v>1.4018754920749323</v>
      </c>
      <c r="D20" s="107">
        <f>'PE SDR11'!U11</f>
        <v>20</v>
      </c>
      <c r="E20" s="108">
        <f t="shared" si="3"/>
        <v>2</v>
      </c>
      <c r="G20" s="110"/>
      <c r="H20" s="91">
        <f t="shared" si="4"/>
        <v>0.54</v>
      </c>
      <c r="I20" s="91">
        <f t="shared" si="5"/>
        <v>2.48</v>
      </c>
      <c r="J20" s="91">
        <f t="shared" si="6"/>
        <v>5.1100000000000003</v>
      </c>
      <c r="K20" s="91">
        <f t="shared" si="7"/>
        <v>6.25</v>
      </c>
      <c r="L20" s="91">
        <f t="shared" si="8"/>
        <v>-1</v>
      </c>
      <c r="M20" s="91">
        <f t="shared" si="9"/>
        <v>-1</v>
      </c>
      <c r="N20" s="91">
        <f t="shared" si="10"/>
        <v>-1</v>
      </c>
      <c r="O20" s="91">
        <f t="shared" si="11"/>
        <v>-1</v>
      </c>
      <c r="P20" s="91">
        <f t="shared" si="12"/>
        <v>-1</v>
      </c>
      <c r="Q20" s="91">
        <f t="shared" si="13"/>
        <v>-1</v>
      </c>
      <c r="R20" s="91">
        <f t="shared" si="14"/>
        <v>-1</v>
      </c>
      <c r="S20" s="91">
        <f t="shared" si="15"/>
        <v>-1</v>
      </c>
      <c r="V20" s="91"/>
    </row>
    <row r="21" spans="1:22">
      <c r="A21" s="101">
        <f>'PE SDR11'!J12</f>
        <v>0.60837499336827727</v>
      </c>
      <c r="B21" s="101">
        <f>'PE SDR11'!T12</f>
        <v>29.729276955002959</v>
      </c>
      <c r="C21" s="101">
        <f t="shared" si="2"/>
        <v>1.1323856046974263</v>
      </c>
      <c r="D21" s="107">
        <f>'PE SDR11'!U12</f>
        <v>20</v>
      </c>
      <c r="E21" s="108">
        <f t="shared" si="3"/>
        <v>2</v>
      </c>
      <c r="G21" s="110"/>
      <c r="H21" s="91">
        <f t="shared" si="4"/>
        <v>0.54</v>
      </c>
      <c r="I21" s="91">
        <f t="shared" si="5"/>
        <v>2.48</v>
      </c>
      <c r="J21" s="91">
        <f t="shared" si="6"/>
        <v>5.1100000000000003</v>
      </c>
      <c r="K21" s="91">
        <f t="shared" si="7"/>
        <v>6.25</v>
      </c>
      <c r="L21" s="91">
        <f t="shared" si="8"/>
        <v>-1</v>
      </c>
      <c r="M21" s="91">
        <f t="shared" si="9"/>
        <v>-1</v>
      </c>
      <c r="N21" s="91">
        <f t="shared" si="10"/>
        <v>-1</v>
      </c>
      <c r="O21" s="91">
        <f t="shared" si="11"/>
        <v>-1</v>
      </c>
      <c r="P21" s="91">
        <f t="shared" si="12"/>
        <v>-1</v>
      </c>
      <c r="Q21" s="91">
        <f t="shared" si="13"/>
        <v>-1</v>
      </c>
      <c r="R21" s="91">
        <f t="shared" si="14"/>
        <v>-1</v>
      </c>
      <c r="S21" s="91">
        <f t="shared" si="15"/>
        <v>-1</v>
      </c>
      <c r="V21" s="91"/>
    </row>
    <row r="22" spans="1:22">
      <c r="A22" s="101">
        <f>'PE SDR11'!J13</f>
        <v>0.60837499336827727</v>
      </c>
      <c r="B22" s="101">
        <f>'PE SDR11'!T13</f>
        <v>33.641732263823386</v>
      </c>
      <c r="C22" s="101">
        <f t="shared" si="2"/>
        <v>1.0645040991938208</v>
      </c>
      <c r="D22" s="107">
        <f>'PE SDR11'!U13</f>
        <v>20</v>
      </c>
      <c r="E22" s="108">
        <f t="shared" si="3"/>
        <v>2</v>
      </c>
      <c r="G22" s="110"/>
      <c r="H22" s="91">
        <f t="shared" si="4"/>
        <v>0.54</v>
      </c>
      <c r="I22" s="91">
        <f t="shared" si="5"/>
        <v>2.48</v>
      </c>
      <c r="J22" s="91">
        <f t="shared" si="6"/>
        <v>5.1100000000000003</v>
      </c>
      <c r="K22" s="91">
        <f t="shared" si="7"/>
        <v>6.25</v>
      </c>
      <c r="L22" s="91">
        <f t="shared" si="8"/>
        <v>-1</v>
      </c>
      <c r="M22" s="91">
        <f t="shared" si="9"/>
        <v>-1</v>
      </c>
      <c r="N22" s="91">
        <f t="shared" si="10"/>
        <v>-1</v>
      </c>
      <c r="O22" s="91">
        <f t="shared" si="11"/>
        <v>-1</v>
      </c>
      <c r="P22" s="91">
        <f t="shared" si="12"/>
        <v>-1</v>
      </c>
      <c r="Q22" s="91">
        <f t="shared" si="13"/>
        <v>-1</v>
      </c>
      <c r="R22" s="91">
        <f t="shared" si="14"/>
        <v>-1</v>
      </c>
      <c r="S22" s="91">
        <f t="shared" si="15"/>
        <v>-1</v>
      </c>
      <c r="V22" s="91"/>
    </row>
    <row r="23" spans="1:22">
      <c r="A23" s="101">
        <f>'PE SDR11'!J14</f>
        <v>0.60837499336827727</v>
      </c>
      <c r="B23" s="101">
        <f>'PE SDR11'!T14</f>
        <v>37.56883138389324</v>
      </c>
      <c r="C23" s="101">
        <f t="shared" si="2"/>
        <v>1.0073320922158779</v>
      </c>
      <c r="D23" s="107">
        <f>'PE SDR11'!U14</f>
        <v>20</v>
      </c>
      <c r="E23" s="108">
        <f t="shared" si="3"/>
        <v>2</v>
      </c>
      <c r="G23" s="110"/>
      <c r="H23" s="91">
        <f t="shared" si="4"/>
        <v>0.54</v>
      </c>
      <c r="I23" s="91">
        <f t="shared" si="5"/>
        <v>2.48</v>
      </c>
      <c r="J23" s="91">
        <f t="shared" si="6"/>
        <v>5.1100000000000003</v>
      </c>
      <c r="K23" s="91">
        <f t="shared" si="7"/>
        <v>6.25</v>
      </c>
      <c r="L23" s="91">
        <f t="shared" si="8"/>
        <v>-1</v>
      </c>
      <c r="M23" s="91">
        <f t="shared" si="9"/>
        <v>-1</v>
      </c>
      <c r="N23" s="91">
        <f t="shared" si="10"/>
        <v>-1</v>
      </c>
      <c r="O23" s="91">
        <f t="shared" si="11"/>
        <v>-1</v>
      </c>
      <c r="P23" s="91">
        <f t="shared" si="12"/>
        <v>-1</v>
      </c>
      <c r="Q23" s="91">
        <f t="shared" si="13"/>
        <v>-1</v>
      </c>
      <c r="R23" s="91">
        <f t="shared" si="14"/>
        <v>-1</v>
      </c>
      <c r="S23" s="91">
        <f t="shared" si="15"/>
        <v>-1</v>
      </c>
      <c r="V23" s="91"/>
    </row>
    <row r="24" spans="1:22">
      <c r="A24" s="101">
        <f>'PE SDR11'!J15</f>
        <v>0.60837499336827727</v>
      </c>
      <c r="B24" s="101">
        <f>'PE SDR11'!T15</f>
        <v>40.25339309706041</v>
      </c>
      <c r="C24" s="101">
        <f t="shared" si="2"/>
        <v>0.97316227733550076</v>
      </c>
      <c r="D24" s="107">
        <f>'PE SDR11'!U15</f>
        <v>20</v>
      </c>
      <c r="E24" s="108">
        <f t="shared" si="3"/>
        <v>2</v>
      </c>
      <c r="G24" s="110"/>
      <c r="H24" s="91">
        <f t="shared" si="4"/>
        <v>0.54</v>
      </c>
      <c r="I24" s="91">
        <f t="shared" si="5"/>
        <v>2.48</v>
      </c>
      <c r="J24" s="91">
        <f t="shared" si="6"/>
        <v>5.1100000000000003</v>
      </c>
      <c r="K24" s="91">
        <f t="shared" si="7"/>
        <v>6.25</v>
      </c>
      <c r="L24" s="91">
        <f t="shared" si="8"/>
        <v>-1</v>
      </c>
      <c r="M24" s="91">
        <f t="shared" si="9"/>
        <v>-1</v>
      </c>
      <c r="N24" s="91">
        <f t="shared" si="10"/>
        <v>-1</v>
      </c>
      <c r="O24" s="91">
        <f t="shared" si="11"/>
        <v>-1</v>
      </c>
      <c r="P24" s="91">
        <f t="shared" si="12"/>
        <v>-1</v>
      </c>
      <c r="Q24" s="91">
        <f t="shared" si="13"/>
        <v>-1</v>
      </c>
      <c r="R24" s="91">
        <f t="shared" si="14"/>
        <v>-1</v>
      </c>
      <c r="S24" s="91">
        <f t="shared" si="15"/>
        <v>-1</v>
      </c>
      <c r="V24" s="91"/>
    </row>
    <row r="25" spans="1:22">
      <c r="A25" s="101">
        <f>'PE SDR11'!J16</f>
        <v>0.60837499336827727</v>
      </c>
      <c r="B25" s="101">
        <f>'PE SDR11'!T16</f>
        <v>42.309412452747495</v>
      </c>
      <c r="C25" s="101">
        <f t="shared" si="2"/>
        <v>0.94922248263597253</v>
      </c>
      <c r="D25" s="107">
        <f>'PE SDR11'!U16</f>
        <v>20</v>
      </c>
      <c r="E25" s="108">
        <f t="shared" si="3"/>
        <v>2</v>
      </c>
      <c r="G25" s="110"/>
      <c r="H25" s="91">
        <f t="shared" si="4"/>
        <v>0.54</v>
      </c>
      <c r="I25" s="91">
        <f t="shared" si="5"/>
        <v>2.48</v>
      </c>
      <c r="J25" s="91">
        <f t="shared" si="6"/>
        <v>5.1100000000000003</v>
      </c>
      <c r="K25" s="91">
        <f t="shared" si="7"/>
        <v>6.25</v>
      </c>
      <c r="L25" s="91">
        <f t="shared" si="8"/>
        <v>-1</v>
      </c>
      <c r="M25" s="91">
        <f t="shared" si="9"/>
        <v>-1</v>
      </c>
      <c r="N25" s="91">
        <f t="shared" si="10"/>
        <v>-1</v>
      </c>
      <c r="O25" s="91">
        <f t="shared" si="11"/>
        <v>-1</v>
      </c>
      <c r="P25" s="91">
        <f t="shared" si="12"/>
        <v>-1</v>
      </c>
      <c r="Q25" s="91">
        <f t="shared" si="13"/>
        <v>-1</v>
      </c>
      <c r="R25" s="91">
        <f t="shared" si="14"/>
        <v>-1</v>
      </c>
      <c r="S25" s="91">
        <f t="shared" si="15"/>
        <v>-1</v>
      </c>
      <c r="V25" s="91"/>
    </row>
    <row r="26" spans="1:22">
      <c r="A26" s="101">
        <f>'PE SDR11'!J17</f>
        <v>0.93045587221030635</v>
      </c>
      <c r="B26" s="101">
        <f>'PE SDR11'!T17</f>
        <v>37.169786807390658</v>
      </c>
      <c r="C26" s="101">
        <f t="shared" si="2"/>
        <v>1.5488733408506619</v>
      </c>
      <c r="D26" s="107">
        <f>'PE SDR11'!U17</f>
        <v>25</v>
      </c>
      <c r="E26" s="108">
        <f t="shared" si="3"/>
        <v>1</v>
      </c>
      <c r="G26" s="110"/>
      <c r="H26" s="91">
        <f t="shared" si="4"/>
        <v>1.61</v>
      </c>
      <c r="I26" s="91">
        <f t="shared" si="5"/>
        <v>6</v>
      </c>
      <c r="J26" s="91">
        <f t="shared" si="6"/>
        <v>8.3800000000000008</v>
      </c>
      <c r="K26" s="91">
        <f t="shared" si="7"/>
        <v>9.01</v>
      </c>
      <c r="L26" s="91">
        <f t="shared" si="8"/>
        <v>-1</v>
      </c>
      <c r="M26" s="91">
        <f t="shared" si="9"/>
        <v>-1</v>
      </c>
      <c r="N26" s="91">
        <f t="shared" si="10"/>
        <v>-1</v>
      </c>
      <c r="O26" s="91">
        <f t="shared" si="11"/>
        <v>-1</v>
      </c>
      <c r="P26" s="91">
        <f t="shared" si="12"/>
        <v>-1</v>
      </c>
      <c r="Q26" s="91">
        <f t="shared" si="13"/>
        <v>-1</v>
      </c>
      <c r="R26" s="91">
        <f t="shared" si="14"/>
        <v>-1</v>
      </c>
      <c r="S26" s="91">
        <f t="shared" si="15"/>
        <v>-1</v>
      </c>
      <c r="V26" s="91"/>
    </row>
    <row r="27" spans="1:22">
      <c r="A27" s="101">
        <f>'PE SDR11'!J18</f>
        <v>0.85888234357874438</v>
      </c>
      <c r="B27" s="101">
        <f>'PE SDR11'!T18</f>
        <v>47.05696343844987</v>
      </c>
      <c r="C27" s="101">
        <f t="shared" si="2"/>
        <v>1.2706820181318477</v>
      </c>
      <c r="D27" s="107">
        <f>'PE SDR11'!U18</f>
        <v>25</v>
      </c>
      <c r="E27" s="108">
        <f t="shared" si="3"/>
        <v>1</v>
      </c>
      <c r="G27" s="110"/>
      <c r="H27" s="91">
        <f t="shared" si="4"/>
        <v>1.61</v>
      </c>
      <c r="I27" s="91">
        <f t="shared" si="5"/>
        <v>6</v>
      </c>
      <c r="J27" s="91">
        <f t="shared" si="6"/>
        <v>8.3800000000000008</v>
      </c>
      <c r="K27" s="91">
        <f t="shared" si="7"/>
        <v>9.01</v>
      </c>
      <c r="L27" s="91">
        <f t="shared" si="8"/>
        <v>-1</v>
      </c>
      <c r="M27" s="91">
        <f t="shared" si="9"/>
        <v>-1</v>
      </c>
      <c r="N27" s="91">
        <f t="shared" si="10"/>
        <v>-1</v>
      </c>
      <c r="O27" s="91">
        <f t="shared" si="11"/>
        <v>-1</v>
      </c>
      <c r="P27" s="91">
        <f t="shared" si="12"/>
        <v>-1</v>
      </c>
      <c r="Q27" s="91">
        <f t="shared" si="13"/>
        <v>-1</v>
      </c>
      <c r="R27" s="91">
        <f t="shared" si="14"/>
        <v>-1</v>
      </c>
      <c r="S27" s="91">
        <f t="shared" si="15"/>
        <v>-1</v>
      </c>
      <c r="V27" s="91"/>
    </row>
    <row r="28" spans="1:22">
      <c r="A28" s="101">
        <f>'PE SDR11'!J19</f>
        <v>0.85888234357874438</v>
      </c>
      <c r="B28" s="101">
        <f>'PE SDR11'!T19</f>
        <v>50.406740396529074</v>
      </c>
      <c r="C28" s="101">
        <f t="shared" si="2"/>
        <v>1.2277346880978548</v>
      </c>
      <c r="D28" s="107">
        <f>'PE SDR11'!U19</f>
        <v>25</v>
      </c>
      <c r="E28" s="108">
        <f t="shared" si="3"/>
        <v>1</v>
      </c>
      <c r="G28" s="110"/>
      <c r="H28" s="91">
        <f t="shared" si="4"/>
        <v>1.61</v>
      </c>
      <c r="I28" s="91">
        <f t="shared" si="5"/>
        <v>6</v>
      </c>
      <c r="J28" s="91">
        <f t="shared" si="6"/>
        <v>8.3800000000000008</v>
      </c>
      <c r="K28" s="91">
        <f t="shared" si="7"/>
        <v>9.01</v>
      </c>
      <c r="L28" s="91">
        <f t="shared" si="8"/>
        <v>-1</v>
      </c>
      <c r="M28" s="91">
        <f t="shared" si="9"/>
        <v>-1</v>
      </c>
      <c r="N28" s="91">
        <f t="shared" si="10"/>
        <v>-1</v>
      </c>
      <c r="O28" s="91">
        <f t="shared" si="11"/>
        <v>-1</v>
      </c>
      <c r="P28" s="91">
        <f t="shared" si="12"/>
        <v>-1</v>
      </c>
      <c r="Q28" s="91">
        <f t="shared" si="13"/>
        <v>-1</v>
      </c>
      <c r="R28" s="91">
        <f t="shared" si="14"/>
        <v>-1</v>
      </c>
      <c r="S28" s="91">
        <f t="shared" si="15"/>
        <v>-1</v>
      </c>
      <c r="V28" s="91"/>
    </row>
    <row r="29" spans="1:22">
      <c r="A29" s="101">
        <f>'PE SDR11'!J20</f>
        <v>0.57258822905249618</v>
      </c>
      <c r="B29" s="101">
        <f>'PE SDR11'!T20</f>
        <v>44.874277551028406</v>
      </c>
      <c r="C29" s="101">
        <f t="shared" si="2"/>
        <v>0.86747873931878161</v>
      </c>
      <c r="D29" s="107">
        <f>'PE SDR11'!U20</f>
        <v>25</v>
      </c>
      <c r="E29" s="108">
        <f t="shared" si="3"/>
        <v>1</v>
      </c>
      <c r="G29" s="110"/>
      <c r="H29" s="91">
        <f t="shared" si="4"/>
        <v>1.61</v>
      </c>
      <c r="I29" s="91">
        <f t="shared" si="5"/>
        <v>6</v>
      </c>
      <c r="J29" s="91">
        <f t="shared" si="6"/>
        <v>8.3800000000000008</v>
      </c>
      <c r="K29" s="91">
        <f t="shared" si="7"/>
        <v>9.01</v>
      </c>
      <c r="L29" s="91">
        <f t="shared" si="8"/>
        <v>-1</v>
      </c>
      <c r="M29" s="91">
        <f t="shared" si="9"/>
        <v>-1</v>
      </c>
      <c r="N29" s="91">
        <f t="shared" si="10"/>
        <v>-1</v>
      </c>
      <c r="O29" s="91">
        <f t="shared" si="11"/>
        <v>-1</v>
      </c>
      <c r="P29" s="91">
        <f t="shared" si="12"/>
        <v>-1</v>
      </c>
      <c r="Q29" s="91">
        <f t="shared" si="13"/>
        <v>-1</v>
      </c>
      <c r="R29" s="91">
        <f t="shared" si="14"/>
        <v>-1</v>
      </c>
      <c r="S29" s="91">
        <f t="shared" si="15"/>
        <v>-1</v>
      </c>
      <c r="V29" s="91"/>
    </row>
    <row r="30" spans="1:22">
      <c r="A30" s="101">
        <f>'PE SDR11'!J21</f>
        <v>0.57258822905249618</v>
      </c>
      <c r="B30" s="101">
        <f>'PE SDR11'!T21</f>
        <v>49.048274985186765</v>
      </c>
      <c r="C30" s="101">
        <f t="shared" si="2"/>
        <v>0.82974702804977518</v>
      </c>
      <c r="D30" s="107">
        <f>'PE SDR11'!U21</f>
        <v>25</v>
      </c>
      <c r="E30" s="108">
        <f t="shared" si="3"/>
        <v>1</v>
      </c>
      <c r="G30" s="109"/>
      <c r="H30" s="91">
        <f t="shared" si="4"/>
        <v>1.61</v>
      </c>
      <c r="I30" s="91">
        <f t="shared" si="5"/>
        <v>6</v>
      </c>
      <c r="J30" s="91">
        <f t="shared" si="6"/>
        <v>8.3800000000000008</v>
      </c>
      <c r="K30" s="91">
        <f t="shared" si="7"/>
        <v>9.01</v>
      </c>
      <c r="L30" s="91">
        <f t="shared" si="8"/>
        <v>-1</v>
      </c>
      <c r="M30" s="91">
        <f t="shared" si="9"/>
        <v>-1</v>
      </c>
      <c r="N30" s="91">
        <f t="shared" si="10"/>
        <v>-1</v>
      </c>
      <c r="O30" s="91">
        <f t="shared" si="11"/>
        <v>-1</v>
      </c>
      <c r="P30" s="91">
        <f t="shared" si="12"/>
        <v>-1</v>
      </c>
      <c r="Q30" s="91">
        <f t="shared" si="13"/>
        <v>-1</v>
      </c>
      <c r="R30" s="91">
        <f t="shared" si="14"/>
        <v>-1</v>
      </c>
      <c r="S30" s="91">
        <f t="shared" si="15"/>
        <v>-1</v>
      </c>
    </row>
    <row r="31" spans="1:22">
      <c r="A31" s="101">
        <f>'PE SDR11'!J22</f>
        <v>0.64416175768405837</v>
      </c>
      <c r="B31" s="101">
        <f>'PE SDR11'!T22</f>
        <v>48.120673213543412</v>
      </c>
      <c r="C31" s="101">
        <f t="shared" si="2"/>
        <v>0.94241946962069478</v>
      </c>
      <c r="D31" s="107">
        <f>'PE SDR11'!U22</f>
        <v>25</v>
      </c>
      <c r="E31" s="108">
        <f t="shared" si="3"/>
        <v>1</v>
      </c>
      <c r="G31" s="109"/>
      <c r="H31" s="91">
        <f t="shared" si="4"/>
        <v>1.61</v>
      </c>
      <c r="I31" s="91">
        <f t="shared" si="5"/>
        <v>6</v>
      </c>
      <c r="J31" s="91">
        <f t="shared" si="6"/>
        <v>8.3800000000000008</v>
      </c>
      <c r="K31" s="91">
        <f t="shared" si="7"/>
        <v>9.01</v>
      </c>
      <c r="L31" s="91">
        <f t="shared" si="8"/>
        <v>-1</v>
      </c>
      <c r="M31" s="91">
        <f t="shared" si="9"/>
        <v>-1</v>
      </c>
      <c r="N31" s="91">
        <f t="shared" si="10"/>
        <v>-1</v>
      </c>
      <c r="O31" s="91">
        <f t="shared" si="11"/>
        <v>-1</v>
      </c>
      <c r="P31" s="91">
        <f t="shared" si="12"/>
        <v>-1</v>
      </c>
      <c r="Q31" s="91">
        <f t="shared" si="13"/>
        <v>-1</v>
      </c>
      <c r="R31" s="91">
        <f t="shared" si="14"/>
        <v>-1</v>
      </c>
      <c r="S31" s="91">
        <f t="shared" si="15"/>
        <v>-1</v>
      </c>
    </row>
    <row r="32" spans="1:22">
      <c r="A32" s="101">
        <f>'PE SDR11'!J23</f>
        <v>0.57258822905249618</v>
      </c>
      <c r="B32" s="101">
        <f>'PE SDR11'!T23</f>
        <v>59.479685813721545</v>
      </c>
      <c r="C32" s="101">
        <f t="shared" si="2"/>
        <v>0.75348262415320633</v>
      </c>
      <c r="D32" s="107">
        <f>'PE SDR11'!U23</f>
        <v>25</v>
      </c>
      <c r="E32" s="108">
        <f t="shared" si="3"/>
        <v>1</v>
      </c>
      <c r="G32" s="109"/>
      <c r="H32" s="91">
        <f t="shared" si="4"/>
        <v>1.61</v>
      </c>
      <c r="I32" s="91">
        <f t="shared" si="5"/>
        <v>6</v>
      </c>
      <c r="J32" s="91">
        <f t="shared" si="6"/>
        <v>8.3800000000000008</v>
      </c>
      <c r="K32" s="91">
        <f t="shared" si="7"/>
        <v>9.01</v>
      </c>
      <c r="L32" s="91">
        <f t="shared" si="8"/>
        <v>-1</v>
      </c>
      <c r="M32" s="91">
        <f t="shared" si="9"/>
        <v>-1</v>
      </c>
      <c r="N32" s="91">
        <f t="shared" si="10"/>
        <v>-1</v>
      </c>
      <c r="O32" s="91">
        <f t="shared" si="11"/>
        <v>-1</v>
      </c>
      <c r="P32" s="91">
        <f t="shared" si="12"/>
        <v>-1</v>
      </c>
      <c r="Q32" s="91">
        <f t="shared" si="13"/>
        <v>-1</v>
      </c>
      <c r="R32" s="91">
        <f t="shared" si="14"/>
        <v>-1</v>
      </c>
      <c r="S32" s="91">
        <f t="shared" si="15"/>
        <v>-1</v>
      </c>
    </row>
    <row r="33" spans="1:19">
      <c r="A33" s="101">
        <f>'PE SDR11'!J24</f>
        <v>0.66205513984194875</v>
      </c>
      <c r="B33" s="101">
        <f>'PE SDR11'!T24</f>
        <v>53.973665002062695</v>
      </c>
      <c r="C33" s="101">
        <f t="shared" si="2"/>
        <v>0.91457297825862349</v>
      </c>
      <c r="D33" s="107">
        <f>'PE SDR11'!U24</f>
        <v>25</v>
      </c>
      <c r="E33" s="108">
        <f t="shared" si="3"/>
        <v>1</v>
      </c>
      <c r="G33" s="109"/>
      <c r="H33" s="91">
        <f t="shared" si="4"/>
        <v>1.61</v>
      </c>
      <c r="I33" s="91">
        <f t="shared" si="5"/>
        <v>6</v>
      </c>
      <c r="J33" s="91">
        <f t="shared" si="6"/>
        <v>8.3800000000000008</v>
      </c>
      <c r="K33" s="91">
        <f t="shared" si="7"/>
        <v>9.01</v>
      </c>
      <c r="L33" s="91">
        <f t="shared" si="8"/>
        <v>-1</v>
      </c>
      <c r="M33" s="91">
        <f t="shared" si="9"/>
        <v>-1</v>
      </c>
      <c r="N33" s="91">
        <f t="shared" si="10"/>
        <v>-1</v>
      </c>
      <c r="O33" s="91">
        <f t="shared" si="11"/>
        <v>-1</v>
      </c>
      <c r="P33" s="91">
        <f t="shared" si="12"/>
        <v>-1</v>
      </c>
      <c r="Q33" s="91">
        <f t="shared" si="13"/>
        <v>-1</v>
      </c>
      <c r="R33" s="91">
        <f t="shared" si="14"/>
        <v>-1</v>
      </c>
      <c r="S33" s="91">
        <f t="shared" si="15"/>
        <v>-1</v>
      </c>
    </row>
    <row r="34" spans="1:19">
      <c r="A34" s="101">
        <f>'PE SDR11'!J25</f>
        <v>0.60837499336827727</v>
      </c>
      <c r="B34" s="101">
        <f>'PE SDR11'!T25</f>
        <v>64.650589572918733</v>
      </c>
      <c r="C34" s="101">
        <f t="shared" si="2"/>
        <v>0.76789222156765291</v>
      </c>
      <c r="D34" s="107">
        <f>'PE SDR11'!U25</f>
        <v>25</v>
      </c>
      <c r="E34" s="108">
        <f t="shared" si="3"/>
        <v>1</v>
      </c>
      <c r="G34" s="109"/>
      <c r="H34" s="91">
        <f t="shared" si="4"/>
        <v>1.61</v>
      </c>
      <c r="I34" s="91">
        <f t="shared" si="5"/>
        <v>6</v>
      </c>
      <c r="J34" s="91">
        <f t="shared" si="6"/>
        <v>8.3800000000000008</v>
      </c>
      <c r="K34" s="91">
        <f t="shared" si="7"/>
        <v>9.01</v>
      </c>
      <c r="L34" s="91">
        <f t="shared" si="8"/>
        <v>-1</v>
      </c>
      <c r="M34" s="91">
        <f t="shared" si="9"/>
        <v>-1</v>
      </c>
      <c r="N34" s="91">
        <f t="shared" si="10"/>
        <v>-1</v>
      </c>
      <c r="O34" s="91">
        <f t="shared" si="11"/>
        <v>-1</v>
      </c>
      <c r="P34" s="91">
        <f t="shared" si="12"/>
        <v>-1</v>
      </c>
      <c r="Q34" s="91">
        <f t="shared" si="13"/>
        <v>-1</v>
      </c>
      <c r="R34" s="91">
        <f t="shared" si="14"/>
        <v>-1</v>
      </c>
      <c r="S34" s="91">
        <f t="shared" si="15"/>
        <v>-1</v>
      </c>
    </row>
    <row r="35" spans="1:19">
      <c r="A35" s="101">
        <f>'PE SDR11'!J26</f>
        <v>0.57258822905249618</v>
      </c>
      <c r="B35" s="101">
        <f>'PE SDR11'!T26</f>
        <v>71.827053900107387</v>
      </c>
      <c r="C35" s="101">
        <f t="shared" si="2"/>
        <v>0.68566747310664111</v>
      </c>
      <c r="D35" s="107">
        <f>'PE SDR11'!U26</f>
        <v>25</v>
      </c>
      <c r="E35" s="108">
        <f t="shared" si="3"/>
        <v>1</v>
      </c>
      <c r="G35" s="109"/>
      <c r="H35" s="91">
        <f t="shared" si="4"/>
        <v>1.61</v>
      </c>
      <c r="I35" s="91">
        <f t="shared" si="5"/>
        <v>6</v>
      </c>
      <c r="J35" s="91">
        <f t="shared" si="6"/>
        <v>8.3800000000000008</v>
      </c>
      <c r="K35" s="91">
        <f t="shared" si="7"/>
        <v>9.01</v>
      </c>
      <c r="L35" s="91">
        <f t="shared" si="8"/>
        <v>-1</v>
      </c>
      <c r="M35" s="91">
        <f t="shared" si="9"/>
        <v>-1</v>
      </c>
      <c r="N35" s="91">
        <f t="shared" si="10"/>
        <v>-1</v>
      </c>
      <c r="O35" s="91">
        <f t="shared" si="11"/>
        <v>-1</v>
      </c>
      <c r="P35" s="91">
        <f t="shared" si="12"/>
        <v>-1</v>
      </c>
      <c r="Q35" s="91">
        <f t="shared" si="13"/>
        <v>-1</v>
      </c>
      <c r="R35" s="91">
        <f t="shared" si="14"/>
        <v>-1</v>
      </c>
      <c r="S35" s="91">
        <f t="shared" si="15"/>
        <v>-1</v>
      </c>
    </row>
    <row r="36" spans="1:19">
      <c r="A36" s="101">
        <f>'PE SDR11'!J27</f>
        <v>0.57258822905249618</v>
      </c>
      <c r="B36" s="101">
        <f>'PE SDR11'!T27</f>
        <v>76.857336923766852</v>
      </c>
      <c r="C36" s="101">
        <f t="shared" si="2"/>
        <v>0.66284946242078813</v>
      </c>
      <c r="D36" s="107">
        <f>'PE SDR11'!U27</f>
        <v>25</v>
      </c>
      <c r="E36" s="108">
        <f t="shared" si="3"/>
        <v>1</v>
      </c>
      <c r="G36" s="109"/>
      <c r="H36" s="91">
        <f t="shared" si="4"/>
        <v>1.61</v>
      </c>
      <c r="I36" s="91">
        <f t="shared" si="5"/>
        <v>6</v>
      </c>
      <c r="J36" s="91">
        <f t="shared" si="6"/>
        <v>8.3800000000000008</v>
      </c>
      <c r="K36" s="91">
        <f t="shared" si="7"/>
        <v>9.01</v>
      </c>
      <c r="L36" s="91">
        <f t="shared" si="8"/>
        <v>-1</v>
      </c>
      <c r="M36" s="91">
        <f t="shared" si="9"/>
        <v>-1</v>
      </c>
      <c r="N36" s="91">
        <f t="shared" si="10"/>
        <v>-1</v>
      </c>
      <c r="O36" s="91">
        <f t="shared" si="11"/>
        <v>-1</v>
      </c>
      <c r="P36" s="91">
        <f t="shared" si="12"/>
        <v>-1</v>
      </c>
      <c r="Q36" s="91">
        <f t="shared" si="13"/>
        <v>-1</v>
      </c>
      <c r="R36" s="91">
        <f t="shared" si="14"/>
        <v>-1</v>
      </c>
      <c r="S36" s="91">
        <f t="shared" si="15"/>
        <v>-1</v>
      </c>
    </row>
    <row r="37" spans="1:19">
      <c r="A37" s="101">
        <f>'PE SDR11'!J28</f>
        <v>0.88572241681558006</v>
      </c>
      <c r="B37" s="101">
        <f>'PE SDR11'!T28</f>
        <v>71.852878196412178</v>
      </c>
      <c r="C37" s="101">
        <f t="shared" si="2"/>
        <v>1.0604512552438878</v>
      </c>
      <c r="D37" s="107">
        <f>'PE SDR11'!U28</f>
        <v>25</v>
      </c>
      <c r="E37" s="108">
        <f t="shared" si="3"/>
        <v>1</v>
      </c>
      <c r="G37" s="109"/>
      <c r="H37" s="91">
        <f t="shared" si="4"/>
        <v>1.61</v>
      </c>
      <c r="I37" s="91">
        <f t="shared" si="5"/>
        <v>6</v>
      </c>
      <c r="J37" s="91">
        <f t="shared" si="6"/>
        <v>8.3800000000000008</v>
      </c>
      <c r="K37" s="91">
        <f t="shared" si="7"/>
        <v>9.01</v>
      </c>
      <c r="L37" s="91">
        <f t="shared" si="8"/>
        <v>-1</v>
      </c>
      <c r="M37" s="91">
        <f t="shared" si="9"/>
        <v>-1</v>
      </c>
      <c r="N37" s="91">
        <f t="shared" si="10"/>
        <v>-1</v>
      </c>
      <c r="O37" s="91">
        <f t="shared" si="11"/>
        <v>-1</v>
      </c>
      <c r="P37" s="91">
        <f t="shared" si="12"/>
        <v>-1</v>
      </c>
      <c r="Q37" s="91">
        <f t="shared" si="13"/>
        <v>-1</v>
      </c>
      <c r="R37" s="91">
        <f t="shared" si="14"/>
        <v>-1</v>
      </c>
      <c r="S37" s="91">
        <f t="shared" si="15"/>
        <v>-1</v>
      </c>
    </row>
    <row r="38" spans="1:19">
      <c r="A38" s="101">
        <f>'PE SDR11'!J29</f>
        <v>1.7893382157890506E-3</v>
      </c>
      <c r="B38" s="101">
        <f>'PE SDR11'!T29</f>
        <v>48.521065307177949</v>
      </c>
      <c r="C38" s="101">
        <f t="shared" si="2"/>
        <v>2.6070084118008804E-3</v>
      </c>
      <c r="D38" s="107">
        <f>'PE SDR11'!U29</f>
        <v>40</v>
      </c>
      <c r="E38" s="108">
        <f t="shared" si="3"/>
        <v>1</v>
      </c>
      <c r="G38" s="109"/>
      <c r="H38" s="91">
        <f t="shared" si="4"/>
        <v>4.1900000000000004</v>
      </c>
      <c r="I38" s="91">
        <f t="shared" si="5"/>
        <v>9.98</v>
      </c>
      <c r="J38" s="91">
        <f t="shared" si="6"/>
        <v>16.420000000000002</v>
      </c>
      <c r="K38" s="91">
        <f t="shared" si="7"/>
        <v>22.13</v>
      </c>
      <c r="L38" s="91">
        <f t="shared" si="8"/>
        <v>28.14</v>
      </c>
      <c r="M38" s="91">
        <f t="shared" si="9"/>
        <v>32.31</v>
      </c>
      <c r="N38" s="91">
        <f t="shared" si="10"/>
        <v>-1</v>
      </c>
      <c r="O38" s="91">
        <f t="shared" si="11"/>
        <v>-1</v>
      </c>
      <c r="P38" s="91">
        <f t="shared" si="12"/>
        <v>-1</v>
      </c>
      <c r="Q38" s="91">
        <f t="shared" si="13"/>
        <v>-1</v>
      </c>
      <c r="R38" s="91">
        <f t="shared" si="14"/>
        <v>-1</v>
      </c>
      <c r="S38" s="91">
        <f t="shared" si="15"/>
        <v>-1</v>
      </c>
    </row>
    <row r="72" spans="2:6">
      <c r="F72">
        <f>SUM(F73:F84)</f>
        <v>0</v>
      </c>
    </row>
    <row r="73" spans="2:6">
      <c r="B73" s="92">
        <v>20</v>
      </c>
      <c r="C73" s="93">
        <v>6.26</v>
      </c>
      <c r="D73" s="94">
        <f>D3</f>
        <v>0</v>
      </c>
      <c r="E73" t="b">
        <f>AND((D73&lt;=C73),(D73&gt;0))</f>
        <v>0</v>
      </c>
      <c r="F73">
        <f>B73*E73</f>
        <v>0</v>
      </c>
    </row>
    <row r="74" spans="2:6">
      <c r="B74" s="92">
        <v>25</v>
      </c>
      <c r="C74" s="93">
        <v>9.01</v>
      </c>
      <c r="D74" s="94">
        <f>D73</f>
        <v>0</v>
      </c>
      <c r="E74" t="b">
        <f>AND((D74&lt;=C74),(D74&gt;C73))</f>
        <v>0</v>
      </c>
      <c r="F74">
        <f t="shared" ref="F74:F84" si="16">B74*E74</f>
        <v>0</v>
      </c>
    </row>
    <row r="75" spans="2:6">
      <c r="B75" s="92">
        <v>32</v>
      </c>
      <c r="C75" s="93">
        <v>15.45</v>
      </c>
      <c r="D75" s="94">
        <f t="shared" ref="D75:D84" si="17">D74</f>
        <v>0</v>
      </c>
      <c r="E75" t="b">
        <f t="shared" ref="E75:E84" si="18">AND((D75&lt;=C75),(D75&gt;C74))</f>
        <v>0</v>
      </c>
      <c r="F75">
        <f t="shared" si="16"/>
        <v>0</v>
      </c>
    </row>
    <row r="76" spans="2:6">
      <c r="B76" s="92">
        <v>40</v>
      </c>
      <c r="C76" s="93">
        <v>32.31</v>
      </c>
      <c r="D76" s="94">
        <f t="shared" si="17"/>
        <v>0</v>
      </c>
      <c r="E76" t="b">
        <f t="shared" si="18"/>
        <v>0</v>
      </c>
      <c r="F76">
        <f t="shared" si="16"/>
        <v>0</v>
      </c>
    </row>
    <row r="77" spans="2:6">
      <c r="B77" s="92">
        <v>50</v>
      </c>
      <c r="C77" s="93">
        <v>53.8</v>
      </c>
      <c r="D77" s="94">
        <f t="shared" si="17"/>
        <v>0</v>
      </c>
      <c r="E77" t="b">
        <f t="shared" si="18"/>
        <v>0</v>
      </c>
      <c r="F77">
        <f t="shared" si="16"/>
        <v>0</v>
      </c>
    </row>
    <row r="78" spans="2:6">
      <c r="B78" s="92">
        <v>65</v>
      </c>
      <c r="C78" s="93">
        <v>93.4</v>
      </c>
      <c r="D78" s="94">
        <f t="shared" si="17"/>
        <v>0</v>
      </c>
      <c r="E78" t="b">
        <f t="shared" si="18"/>
        <v>0</v>
      </c>
      <c r="F78">
        <f t="shared" si="16"/>
        <v>0</v>
      </c>
    </row>
    <row r="79" spans="2:6">
      <c r="B79" s="92">
        <v>80</v>
      </c>
      <c r="C79" s="93">
        <v>122.3</v>
      </c>
      <c r="D79" s="94">
        <f t="shared" si="17"/>
        <v>0</v>
      </c>
      <c r="E79" t="b">
        <f t="shared" si="18"/>
        <v>0</v>
      </c>
      <c r="F79">
        <f t="shared" si="16"/>
        <v>0</v>
      </c>
    </row>
    <row r="80" spans="2:6">
      <c r="B80" s="92">
        <v>100</v>
      </c>
      <c r="C80" s="93">
        <v>200</v>
      </c>
      <c r="D80" s="94">
        <f t="shared" si="17"/>
        <v>0</v>
      </c>
      <c r="E80" t="b">
        <f t="shared" si="18"/>
        <v>0</v>
      </c>
      <c r="F80">
        <f t="shared" si="16"/>
        <v>0</v>
      </c>
    </row>
    <row r="81" spans="2:6">
      <c r="B81" s="92">
        <v>125</v>
      </c>
      <c r="C81" s="93">
        <v>304.39999999999998</v>
      </c>
      <c r="D81" s="94">
        <f t="shared" si="17"/>
        <v>0</v>
      </c>
      <c r="E81" t="b">
        <f t="shared" si="18"/>
        <v>0</v>
      </c>
      <c r="F81">
        <f t="shared" si="16"/>
        <v>0</v>
      </c>
    </row>
    <row r="82" spans="2:6">
      <c r="B82" s="92">
        <v>150</v>
      </c>
      <c r="C82" s="93">
        <v>400.8</v>
      </c>
      <c r="D82" s="94">
        <f t="shared" si="17"/>
        <v>0</v>
      </c>
      <c r="E82" t="b">
        <f t="shared" si="18"/>
        <v>0</v>
      </c>
      <c r="F82">
        <f t="shared" si="16"/>
        <v>0</v>
      </c>
    </row>
    <row r="83" spans="2:6">
      <c r="B83" s="92">
        <v>200</v>
      </c>
      <c r="C83" s="93">
        <v>685.6</v>
      </c>
      <c r="D83" s="94">
        <f t="shared" si="17"/>
        <v>0</v>
      </c>
      <c r="E83" t="b">
        <f t="shared" si="18"/>
        <v>0</v>
      </c>
      <c r="F83">
        <f t="shared" si="16"/>
        <v>0</v>
      </c>
    </row>
    <row r="84" spans="2:6">
      <c r="B84" s="92">
        <v>250</v>
      </c>
      <c r="C84" s="93">
        <v>952.3</v>
      </c>
      <c r="D84" s="94">
        <f t="shared" si="17"/>
        <v>0</v>
      </c>
      <c r="E84" t="b">
        <f t="shared" si="18"/>
        <v>0</v>
      </c>
      <c r="F84">
        <f t="shared" si="16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CU</vt:lpstr>
      <vt:lpstr>STAL PN</vt:lpstr>
      <vt:lpstr>PE SDR11</vt:lpstr>
      <vt:lpstr>PE SDR7.2</vt:lpstr>
      <vt:lpstr>STAL EN</vt:lpstr>
      <vt:lpstr>wlasc</vt:lpstr>
      <vt:lpstr>ZAWORY MSV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2009-05-06T15:56:35Z</dcterms:created>
  <dcterms:modified xsi:type="dcterms:W3CDTF">2023-12-14T12:50:01Z</dcterms:modified>
</cp:coreProperties>
</file>