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8460" windowHeight="6285"/>
  </bookViews>
  <sheets>
    <sheet name="wykres" sheetId="1" r:id="rId1"/>
  </sheets>
  <calcPr calcId="124519"/>
</workbook>
</file>

<file path=xl/calcChain.xml><?xml version="1.0" encoding="utf-8"?>
<calcChain xmlns="http://schemas.openxmlformats.org/spreadsheetml/2006/main">
  <c r="A6" i="1"/>
  <c r="A7" s="1"/>
  <c r="B6" l="1"/>
  <c r="C6"/>
  <c r="B7"/>
  <c r="A8"/>
  <c r="C7"/>
  <c r="B8" l="1"/>
  <c r="C8"/>
  <c r="A9"/>
  <c r="A10" l="1"/>
  <c r="B9"/>
  <c r="C9"/>
  <c r="B10" l="1"/>
  <c r="C10"/>
  <c r="A11"/>
  <c r="A12" l="1"/>
  <c r="B11"/>
  <c r="C11"/>
  <c r="A13" l="1"/>
  <c r="C12"/>
  <c r="B12"/>
  <c r="A14" l="1"/>
  <c r="C13"/>
  <c r="B13"/>
  <c r="A15" l="1"/>
  <c r="C14"/>
  <c r="B14"/>
  <c r="B15" l="1"/>
  <c r="C15"/>
  <c r="A16"/>
  <c r="A17" l="1"/>
  <c r="B16"/>
  <c r="C16"/>
  <c r="A18" l="1"/>
  <c r="B17"/>
  <c r="C17"/>
  <c r="A19" l="1"/>
  <c r="B18"/>
  <c r="C18"/>
  <c r="A20" l="1"/>
  <c r="B19"/>
  <c r="C19"/>
  <c r="A21" l="1"/>
  <c r="B20"/>
  <c r="C20"/>
  <c r="A22" l="1"/>
  <c r="B21"/>
  <c r="C21"/>
  <c r="A23" l="1"/>
  <c r="C22"/>
  <c r="B22"/>
  <c r="B23" l="1"/>
  <c r="C23"/>
  <c r="A24"/>
  <c r="C24" l="1"/>
  <c r="B24"/>
  <c r="A25"/>
  <c r="A26" l="1"/>
  <c r="B25"/>
  <c r="C25"/>
  <c r="A27" l="1"/>
  <c r="C26"/>
  <c r="B26"/>
  <c r="A28" l="1"/>
  <c r="B27"/>
  <c r="C27"/>
  <c r="A29" l="1"/>
  <c r="B28"/>
  <c r="C28"/>
  <c r="A30" l="1"/>
  <c r="B29"/>
  <c r="C29"/>
  <c r="A31" l="1"/>
  <c r="B30"/>
  <c r="C30"/>
  <c r="B31" l="1"/>
  <c r="C31"/>
  <c r="A32"/>
  <c r="A33" l="1"/>
  <c r="B32"/>
  <c r="C32"/>
  <c r="A34" l="1"/>
  <c r="C33"/>
  <c r="B33"/>
  <c r="A35" l="1"/>
  <c r="B34"/>
  <c r="C34"/>
  <c r="B35" l="1"/>
  <c r="A36"/>
  <c r="C36" s="1"/>
  <c r="C35"/>
  <c r="A37" l="1"/>
  <c r="C37" s="1"/>
  <c r="B36"/>
  <c r="A38" l="1"/>
  <c r="C38" s="1"/>
  <c r="B37"/>
  <c r="A39" l="1"/>
  <c r="B38"/>
  <c r="B39" l="1"/>
  <c r="C39"/>
  <c r="A40"/>
  <c r="B40" l="1"/>
  <c r="C40"/>
  <c r="A41"/>
  <c r="B41" l="1"/>
  <c r="C41"/>
  <c r="A42"/>
  <c r="B42" l="1"/>
  <c r="C42"/>
  <c r="A43"/>
  <c r="C43" l="1"/>
  <c r="B43"/>
  <c r="A44"/>
  <c r="B44" l="1"/>
  <c r="C44"/>
  <c r="A45"/>
  <c r="B45" l="1"/>
  <c r="C45"/>
  <c r="A46"/>
  <c r="A47" l="1"/>
  <c r="B46"/>
  <c r="C46"/>
  <c r="C47" l="1"/>
  <c r="A48"/>
  <c r="A49" s="1"/>
  <c r="B47"/>
  <c r="C49" l="1"/>
  <c r="A50"/>
  <c r="B49"/>
  <c r="C48"/>
  <c r="B48"/>
  <c r="A51" l="1"/>
  <c r="C50"/>
  <c r="B50"/>
  <c r="C51" l="1"/>
  <c r="B51"/>
  <c r="A52"/>
  <c r="C52" l="1"/>
  <c r="B52"/>
</calcChain>
</file>

<file path=xl/sharedStrings.xml><?xml version="1.0" encoding="utf-8"?>
<sst xmlns="http://schemas.openxmlformats.org/spreadsheetml/2006/main" count="7" uniqueCount="7">
  <si>
    <r>
      <t>t</t>
    </r>
    <r>
      <rPr>
        <vertAlign val="subscript"/>
        <sz val="10"/>
        <rFont val="Calibri"/>
        <family val="2"/>
        <charset val="238"/>
        <scheme val="minor"/>
      </rPr>
      <t>zo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</si>
  <si>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</si>
  <si>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</si>
  <si>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</si>
  <si>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eśr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</si>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</sst>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  <charset val="238"/>
    </font>
    <font>
      <sz val="10"/>
      <name val="Times New Roman CE"/>
      <family val="1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Border="1"/>
    <xf numFmtId="164" fontId="3" fillId="3" borderId="1" xfId="0" applyNumberFormat="1" applyFont="1" applyFill="1" applyBorder="1"/>
    <xf numFmtId="0" fontId="3" fillId="3" borderId="1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tx>
            <c:strRef>
              <c:f>wykres!$B$5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wykres!$A$6:$A$42</c:f>
              <c:numCache>
                <c:formatCode>General</c:formatCode>
                <c:ptCount val="37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</c:numCache>
            </c:numRef>
          </c:xVal>
          <c:yVal>
            <c:numRef>
              <c:f>wykres!$B$6:$B$42</c:f>
              <c:numCache>
                <c:formatCode>0.0</c:formatCode>
                <c:ptCount val="37"/>
                <c:pt idx="0">
                  <c:v>60</c:v>
                </c:pt>
                <c:pt idx="1">
                  <c:v>59.189102516382633</c:v>
                </c:pt>
                <c:pt idx="2">
                  <c:v>58.375403743051962</c:v>
                </c:pt>
                <c:pt idx="3">
                  <c:v>57.55881941347883</c:v>
                </c:pt>
                <c:pt idx="4">
                  <c:v>56.739260493946219</c:v>
                </c:pt>
                <c:pt idx="5">
                  <c:v>55.916632780873002</c:v>
                </c:pt>
                <c:pt idx="6">
                  <c:v>55.090836452279731</c:v>
                </c:pt>
                <c:pt idx="7">
                  <c:v>54.261765566749538</c:v>
                </c:pt>
                <c:pt idx="8">
                  <c:v>53.429307502055664</c:v>
                </c:pt>
                <c:pt idx="9">
                  <c:v>52.593342324193763</c:v>
                </c:pt>
                <c:pt idx="10">
                  <c:v>51.753742075810521</c:v>
                </c:pt>
                <c:pt idx="11">
                  <c:v>50.910369970878087</c:v>
                </c:pt>
                <c:pt idx="12">
                  <c:v>50.063079479822903</c:v>
                </c:pt>
                <c:pt idx="13">
                  <c:v>49.211713286039071</c:v>
                </c:pt>
                <c:pt idx="14">
                  <c:v>48.356102090620638</c:v>
                </c:pt>
                <c:pt idx="15">
                  <c:v>47.49606323699291</c:v>
                </c:pt>
                <c:pt idx="16">
                  <c:v>46.631399120586551</c:v>
                </c:pt>
                <c:pt idx="17">
                  <c:v>45.761895340342591</c:v>
                </c:pt>
                <c:pt idx="18">
                  <c:v>44.887318538059617</c:v>
                </c:pt>
                <c:pt idx="19">
                  <c:v>44.00741385756595</c:v>
                </c:pt>
                <c:pt idx="20">
                  <c:v>43.12190193725008</c:v>
                </c:pt>
                <c:pt idx="21">
                  <c:v>42.230475324955528</c:v>
                </c:pt>
                <c:pt idx="22">
                  <c:v>41.332794171247642</c:v>
                </c:pt>
                <c:pt idx="23">
                  <c:v>40.428481012091389</c:v>
                </c:pt>
                <c:pt idx="24">
                  <c:v>39.517114389828848</c:v>
                </c:pt>
                <c:pt idx="25">
                  <c:v>38.598220974115073</c:v>
                </c:pt>
                <c:pt idx="26">
                  <c:v>37.671265719943612</c:v>
                </c:pt>
                <c:pt idx="27">
                  <c:v>36.735639418748008</c:v>
                </c:pt>
                <c:pt idx="28">
                  <c:v>35.790642729488503</c:v>
                </c:pt>
                <c:pt idx="29">
                  <c:v>34.835465367457573</c:v>
                </c:pt>
                <c:pt idx="30">
                  <c:v>33.869158489629477</c:v>
                </c:pt>
                <c:pt idx="31">
                  <c:v>32.890597287249683</c:v>
                </c:pt>
                <c:pt idx="32">
                  <c:v>31.898429083627356</c:v>
                </c:pt>
                <c:pt idx="33">
                  <c:v>30.890999264806176</c:v>
                </c:pt>
                <c:pt idx="34">
                  <c:v>29.866241969708248</c:v>
                </c:pt>
                <c:pt idx="35">
                  <c:v>28.821512072192945</c:v>
                </c:pt>
                <c:pt idx="36">
                  <c:v>27.753313549690937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wykres!$C$5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wykres!$A$6:$A$42</c:f>
              <c:numCache>
                <c:formatCode>General</c:formatCode>
                <c:ptCount val="37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</c:numCache>
            </c:numRef>
          </c:xVal>
          <c:yVal>
            <c:numRef>
              <c:f>wykres!$C$6:$C$42</c:f>
              <c:numCache>
                <c:formatCode>0.0</c:formatCode>
                <c:ptCount val="37"/>
                <c:pt idx="0">
                  <c:v>40</c:v>
                </c:pt>
                <c:pt idx="1">
                  <c:v>39.665292992573114</c:v>
                </c:pt>
                <c:pt idx="2">
                  <c:v>39.327784695432911</c:v>
                </c:pt>
                <c:pt idx="3">
                  <c:v>38.98739084205026</c:v>
                </c:pt>
                <c:pt idx="4">
                  <c:v>38.644022398708124</c:v>
                </c:pt>
                <c:pt idx="5">
                  <c:v>38.297585161825381</c:v>
                </c:pt>
                <c:pt idx="6">
                  <c:v>37.947979309422593</c:v>
                </c:pt>
                <c:pt idx="7">
                  <c:v>37.595098900082874</c:v>
                </c:pt>
                <c:pt idx="8">
                  <c:v>37.238831311579474</c:v>
                </c:pt>
                <c:pt idx="9">
                  <c:v>36.879056609908048</c:v>
                </c:pt>
                <c:pt idx="10">
                  <c:v>36.515646837715281</c:v>
                </c:pt>
                <c:pt idx="11">
                  <c:v>36.14846520897332</c:v>
                </c:pt>
                <c:pt idx="12">
                  <c:v>35.777365194108619</c:v>
                </c:pt>
                <c:pt idx="13">
                  <c:v>35.402189476515261</c:v>
                </c:pt>
                <c:pt idx="14">
                  <c:v>35.022768757287309</c:v>
                </c:pt>
                <c:pt idx="15">
                  <c:v>34.638920379850049</c:v>
                </c:pt>
                <c:pt idx="16">
                  <c:v>34.250446739634171</c:v>
                </c:pt>
                <c:pt idx="17">
                  <c:v>33.857133435580685</c:v>
                </c:pt>
                <c:pt idx="18">
                  <c:v>33.458747109488186</c:v>
                </c:pt>
                <c:pt idx="19">
                  <c:v>33.055032905185001</c:v>
                </c:pt>
                <c:pt idx="20">
                  <c:v>32.645711461059605</c:v>
                </c:pt>
                <c:pt idx="21">
                  <c:v>32.230475324955528</c:v>
                </c:pt>
                <c:pt idx="22">
                  <c:v>31.808984647438116</c:v>
                </c:pt>
                <c:pt idx="23">
                  <c:v>31.380861964472341</c:v>
                </c:pt>
                <c:pt idx="24">
                  <c:v>30.945685818400278</c:v>
                </c:pt>
                <c:pt idx="25">
                  <c:v>30.502982878876978</c:v>
                </c:pt>
                <c:pt idx="26">
                  <c:v>30.052218100895992</c:v>
                </c:pt>
                <c:pt idx="27">
                  <c:v>29.592782275890865</c:v>
                </c:pt>
                <c:pt idx="28">
                  <c:v>29.123976062821839</c:v>
                </c:pt>
                <c:pt idx="29">
                  <c:v>28.644989176981383</c:v>
                </c:pt>
                <c:pt idx="30">
                  <c:v>28.154872775343762</c:v>
                </c:pt>
                <c:pt idx="31">
                  <c:v>27.652502049154446</c:v>
                </c:pt>
                <c:pt idx="32">
                  <c:v>27.136524321722593</c:v>
                </c:pt>
                <c:pt idx="33">
                  <c:v>26.605284979091891</c:v>
                </c:pt>
                <c:pt idx="34">
                  <c:v>26.056718160184438</c:v>
                </c:pt>
                <c:pt idx="35">
                  <c:v>25.488178738859613</c:v>
                </c:pt>
                <c:pt idx="36">
                  <c:v>24.896170692548079</c:v>
                </c:pt>
              </c:numCache>
            </c:numRef>
          </c:yVal>
          <c:smooth val="1"/>
        </c:ser>
        <c:axId val="107822080"/>
        <c:axId val="107840256"/>
      </c:scatterChart>
      <c:valAx>
        <c:axId val="107822080"/>
        <c:scaling>
          <c:orientation val="minMax"/>
        </c:scaling>
        <c:axPos val="b"/>
        <c:majorGridlines/>
        <c:numFmt formatCode="General" sourceLinked="1"/>
        <c:tickLblPos val="nextTo"/>
        <c:crossAx val="107840256"/>
        <c:crosses val="autoZero"/>
        <c:crossBetween val="midCat"/>
      </c:valAx>
      <c:valAx>
        <c:axId val="107840256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latin typeface="+mn-lt"/>
              </a:defRPr>
            </a:pPr>
            <a:endParaRPr lang="pl-PL"/>
          </a:p>
        </c:txPr>
        <c:crossAx val="1078220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4</xdr:row>
      <xdr:rowOff>95249</xdr:rowOff>
    </xdr:from>
    <xdr:to>
      <xdr:col>13</xdr:col>
      <xdr:colOff>581025</xdr:colOff>
      <xdr:row>22</xdr:row>
      <xdr:rowOff>85724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tabSelected="1" workbookViewId="0">
      <selection activeCell="D3" sqref="D3"/>
    </sheetView>
  </sheetViews>
  <sheetFormatPr defaultRowHeight="12.75"/>
  <sheetData>
    <row r="1" spans="1:4" ht="15.75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60</v>
      </c>
      <c r="B2" s="3">
        <v>40</v>
      </c>
      <c r="C2" s="3">
        <v>20</v>
      </c>
      <c r="D2" s="4">
        <v>-22</v>
      </c>
    </row>
    <row r="4" spans="1:4">
      <c r="A4" s="1"/>
      <c r="B4" s="1"/>
      <c r="C4" s="1"/>
      <c r="D4" s="1"/>
    </row>
    <row r="5" spans="1:4" ht="15.75">
      <c r="A5" s="2" t="s">
        <v>4</v>
      </c>
      <c r="B5" s="2" t="s">
        <v>5</v>
      </c>
      <c r="C5" s="2" t="s">
        <v>6</v>
      </c>
    </row>
    <row r="6" spans="1:4">
      <c r="A6" s="6">
        <f>D2</f>
        <v>-22</v>
      </c>
      <c r="B6" s="5">
        <f t="shared" ref="B6:B38" si="0">($C$2+($C$2-A6)/($C$2-$D$2)*($A$2-$B$2)/2+($A$2+$B$2-2*$C$2)/2*(($C$2-A6)/($C$2-$D$2))^0.8)</f>
        <v>60</v>
      </c>
      <c r="C6" s="5">
        <f t="shared" ref="C6:C35" si="1">$C$2+($C$2-A6)/($C$2-$D$2)*($A$2-$B$2)/2+($A$2+$B$2-2*$C$2)/2*(($C$2-A6)/($C$2-$D$2))^0.8-($C$2-A6)/($C$2-$D$2)*($A$2-$B$2)</f>
        <v>40</v>
      </c>
    </row>
    <row r="7" spans="1:4">
      <c r="A7" s="6">
        <f>A6+1</f>
        <v>-21</v>
      </c>
      <c r="B7" s="5">
        <f t="shared" si="0"/>
        <v>59.189102516382633</v>
      </c>
      <c r="C7" s="5">
        <f t="shared" si="1"/>
        <v>39.665292992573114</v>
      </c>
    </row>
    <row r="8" spans="1:4">
      <c r="A8" s="6">
        <f t="shared" ref="A8:A48" si="2">A7+1</f>
        <v>-20</v>
      </c>
      <c r="B8" s="5">
        <f t="shared" si="0"/>
        <v>58.375403743051962</v>
      </c>
      <c r="C8" s="5">
        <f t="shared" si="1"/>
        <v>39.327784695432911</v>
      </c>
    </row>
    <row r="9" spans="1:4">
      <c r="A9" s="6">
        <f t="shared" si="2"/>
        <v>-19</v>
      </c>
      <c r="B9" s="5">
        <f t="shared" si="0"/>
        <v>57.55881941347883</v>
      </c>
      <c r="C9" s="5">
        <f t="shared" si="1"/>
        <v>38.98739084205026</v>
      </c>
    </row>
    <row r="10" spans="1:4">
      <c r="A10" s="6">
        <f t="shared" si="2"/>
        <v>-18</v>
      </c>
      <c r="B10" s="5">
        <f t="shared" si="0"/>
        <v>56.739260493946219</v>
      </c>
      <c r="C10" s="5">
        <f t="shared" si="1"/>
        <v>38.644022398708124</v>
      </c>
    </row>
    <row r="11" spans="1:4">
      <c r="A11" s="6">
        <f t="shared" si="2"/>
        <v>-17</v>
      </c>
      <c r="B11" s="5">
        <f t="shared" si="0"/>
        <v>55.916632780873002</v>
      </c>
      <c r="C11" s="5">
        <f t="shared" si="1"/>
        <v>38.297585161825381</v>
      </c>
    </row>
    <row r="12" spans="1:4">
      <c r="A12" s="6">
        <f t="shared" si="2"/>
        <v>-16</v>
      </c>
      <c r="B12" s="5">
        <f t="shared" si="0"/>
        <v>55.090836452279731</v>
      </c>
      <c r="C12" s="5">
        <f t="shared" si="1"/>
        <v>37.947979309422593</v>
      </c>
    </row>
    <row r="13" spans="1:4">
      <c r="A13" s="6">
        <f t="shared" si="2"/>
        <v>-15</v>
      </c>
      <c r="B13" s="5">
        <f t="shared" si="0"/>
        <v>54.261765566749538</v>
      </c>
      <c r="C13" s="5">
        <f t="shared" si="1"/>
        <v>37.595098900082874</v>
      </c>
    </row>
    <row r="14" spans="1:4">
      <c r="A14" s="6">
        <f t="shared" si="2"/>
        <v>-14</v>
      </c>
      <c r="B14" s="5">
        <f t="shared" si="0"/>
        <v>53.429307502055664</v>
      </c>
      <c r="C14" s="5">
        <f t="shared" si="1"/>
        <v>37.238831311579474</v>
      </c>
    </row>
    <row r="15" spans="1:4">
      <c r="A15" s="6">
        <f t="shared" si="2"/>
        <v>-13</v>
      </c>
      <c r="B15" s="5">
        <f t="shared" si="0"/>
        <v>52.593342324193763</v>
      </c>
      <c r="C15" s="5">
        <f t="shared" si="1"/>
        <v>36.879056609908048</v>
      </c>
    </row>
    <row r="16" spans="1:4">
      <c r="A16" s="6">
        <f t="shared" si="2"/>
        <v>-12</v>
      </c>
      <c r="B16" s="5">
        <f t="shared" si="0"/>
        <v>51.753742075810521</v>
      </c>
      <c r="C16" s="5">
        <f t="shared" si="1"/>
        <v>36.515646837715281</v>
      </c>
    </row>
    <row r="17" spans="1:3">
      <c r="A17" s="6">
        <f t="shared" si="2"/>
        <v>-11</v>
      </c>
      <c r="B17" s="5">
        <f t="shared" si="0"/>
        <v>50.910369970878087</v>
      </c>
      <c r="C17" s="5">
        <f t="shared" si="1"/>
        <v>36.14846520897332</v>
      </c>
    </row>
    <row r="18" spans="1:3">
      <c r="A18" s="6">
        <f t="shared" si="2"/>
        <v>-10</v>
      </c>
      <c r="B18" s="5">
        <f t="shared" si="0"/>
        <v>50.063079479822903</v>
      </c>
      <c r="C18" s="5">
        <f t="shared" si="1"/>
        <v>35.777365194108619</v>
      </c>
    </row>
    <row r="19" spans="1:3">
      <c r="A19" s="6">
        <f t="shared" si="2"/>
        <v>-9</v>
      </c>
      <c r="B19" s="5">
        <f t="shared" si="0"/>
        <v>49.211713286039071</v>
      </c>
      <c r="C19" s="5">
        <f t="shared" si="1"/>
        <v>35.402189476515261</v>
      </c>
    </row>
    <row r="20" spans="1:3">
      <c r="A20" s="6">
        <f t="shared" si="2"/>
        <v>-8</v>
      </c>
      <c r="B20" s="5">
        <f t="shared" si="0"/>
        <v>48.356102090620638</v>
      </c>
      <c r="C20" s="5">
        <f t="shared" si="1"/>
        <v>35.022768757287309</v>
      </c>
    </row>
    <row r="21" spans="1:3">
      <c r="A21" s="6">
        <f t="shared" si="2"/>
        <v>-7</v>
      </c>
      <c r="B21" s="5">
        <f t="shared" si="0"/>
        <v>47.49606323699291</v>
      </c>
      <c r="C21" s="5">
        <f t="shared" si="1"/>
        <v>34.638920379850049</v>
      </c>
    </row>
    <row r="22" spans="1:3">
      <c r="A22" s="6">
        <f t="shared" si="2"/>
        <v>-6</v>
      </c>
      <c r="B22" s="5">
        <f t="shared" si="0"/>
        <v>46.631399120586551</v>
      </c>
      <c r="C22" s="5">
        <f t="shared" si="1"/>
        <v>34.250446739634171</v>
      </c>
    </row>
    <row r="23" spans="1:3">
      <c r="A23" s="6">
        <f t="shared" si="2"/>
        <v>-5</v>
      </c>
      <c r="B23" s="5">
        <f t="shared" si="0"/>
        <v>45.761895340342591</v>
      </c>
      <c r="C23" s="5">
        <f t="shared" si="1"/>
        <v>33.857133435580685</v>
      </c>
    </row>
    <row r="24" spans="1:3">
      <c r="A24" s="6">
        <f t="shared" si="2"/>
        <v>-4</v>
      </c>
      <c r="B24" s="5">
        <f t="shared" si="0"/>
        <v>44.887318538059617</v>
      </c>
      <c r="C24" s="5">
        <f t="shared" si="1"/>
        <v>33.458747109488186</v>
      </c>
    </row>
    <row r="25" spans="1:3">
      <c r="A25" s="6">
        <f t="shared" si="2"/>
        <v>-3</v>
      </c>
      <c r="B25" s="5">
        <f t="shared" si="0"/>
        <v>44.00741385756595</v>
      </c>
      <c r="C25" s="5">
        <f t="shared" si="1"/>
        <v>33.055032905185001</v>
      </c>
    </row>
    <row r="26" spans="1:3">
      <c r="A26" s="6">
        <f t="shared" si="2"/>
        <v>-2</v>
      </c>
      <c r="B26" s="5">
        <f t="shared" si="0"/>
        <v>43.12190193725008</v>
      </c>
      <c r="C26" s="5">
        <f t="shared" si="1"/>
        <v>32.645711461059605</v>
      </c>
    </row>
    <row r="27" spans="1:3">
      <c r="A27" s="6">
        <f t="shared" si="2"/>
        <v>-1</v>
      </c>
      <c r="B27" s="5">
        <f t="shared" si="0"/>
        <v>42.230475324955528</v>
      </c>
      <c r="C27" s="5">
        <f t="shared" si="1"/>
        <v>32.230475324955528</v>
      </c>
    </row>
    <row r="28" spans="1:3">
      <c r="A28" s="6">
        <f t="shared" si="2"/>
        <v>0</v>
      </c>
      <c r="B28" s="5">
        <f t="shared" si="0"/>
        <v>41.332794171247642</v>
      </c>
      <c r="C28" s="5">
        <f t="shared" si="1"/>
        <v>31.808984647438116</v>
      </c>
    </row>
    <row r="29" spans="1:3">
      <c r="A29" s="6">
        <f t="shared" si="2"/>
        <v>1</v>
      </c>
      <c r="B29" s="5">
        <f t="shared" si="0"/>
        <v>40.428481012091389</v>
      </c>
      <c r="C29" s="5">
        <f t="shared" si="1"/>
        <v>31.380861964472341</v>
      </c>
    </row>
    <row r="30" spans="1:3">
      <c r="A30" s="6">
        <f t="shared" si="2"/>
        <v>2</v>
      </c>
      <c r="B30" s="5">
        <f t="shared" si="0"/>
        <v>39.517114389828848</v>
      </c>
      <c r="C30" s="5">
        <f t="shared" si="1"/>
        <v>30.945685818400278</v>
      </c>
    </row>
    <row r="31" spans="1:3">
      <c r="A31" s="6">
        <f t="shared" si="2"/>
        <v>3</v>
      </c>
      <c r="B31" s="5">
        <f t="shared" si="0"/>
        <v>38.598220974115073</v>
      </c>
      <c r="C31" s="5">
        <f t="shared" si="1"/>
        <v>30.502982878876978</v>
      </c>
    </row>
    <row r="32" spans="1:3">
      <c r="A32" s="6">
        <f t="shared" si="2"/>
        <v>4</v>
      </c>
      <c r="B32" s="5">
        <f t="shared" si="0"/>
        <v>37.671265719943612</v>
      </c>
      <c r="C32" s="5">
        <f t="shared" si="1"/>
        <v>30.052218100895992</v>
      </c>
    </row>
    <row r="33" spans="1:3">
      <c r="A33" s="6">
        <f t="shared" si="2"/>
        <v>5</v>
      </c>
      <c r="B33" s="5">
        <f t="shared" si="0"/>
        <v>36.735639418748008</v>
      </c>
      <c r="C33" s="5">
        <f t="shared" si="1"/>
        <v>29.592782275890865</v>
      </c>
    </row>
    <row r="34" spans="1:3">
      <c r="A34" s="6">
        <f t="shared" si="2"/>
        <v>6</v>
      </c>
      <c r="B34" s="5">
        <f t="shared" si="0"/>
        <v>35.790642729488503</v>
      </c>
      <c r="C34" s="5">
        <f t="shared" si="1"/>
        <v>29.123976062821839</v>
      </c>
    </row>
    <row r="35" spans="1:3">
      <c r="A35" s="6">
        <f t="shared" si="2"/>
        <v>7</v>
      </c>
      <c r="B35" s="5">
        <f t="shared" si="0"/>
        <v>34.835465367457573</v>
      </c>
      <c r="C35" s="5">
        <f t="shared" si="1"/>
        <v>28.644989176981383</v>
      </c>
    </row>
    <row r="36" spans="1:3">
      <c r="A36" s="6">
        <f t="shared" si="2"/>
        <v>8</v>
      </c>
      <c r="B36" s="5">
        <f t="shared" si="0"/>
        <v>33.869158489629477</v>
      </c>
      <c r="C36" s="5">
        <f t="shared" ref="C36:C48" si="3">IF(A36&gt;16,"",$C$2+($C$2-A36)/($C$2-$D$2)*($A$2-$B$2)/2+($A$2+$B$2-2*$C$2)/2*(($C$2-A36)/($C$2-$D$2))^0.8-($C$2-A36)/($C$2-$D$2)*($A$2-$B$2))</f>
        <v>28.154872775343762</v>
      </c>
    </row>
    <row r="37" spans="1:3">
      <c r="A37" s="6">
        <f t="shared" si="2"/>
        <v>9</v>
      </c>
      <c r="B37" s="5">
        <f t="shared" si="0"/>
        <v>32.890597287249683</v>
      </c>
      <c r="C37" s="5">
        <f t="shared" si="3"/>
        <v>27.652502049154446</v>
      </c>
    </row>
    <row r="38" spans="1:3">
      <c r="A38" s="6">
        <f t="shared" si="2"/>
        <v>10</v>
      </c>
      <c r="B38" s="5">
        <f t="shared" si="0"/>
        <v>31.898429083627356</v>
      </c>
      <c r="C38" s="5">
        <f t="shared" ref="C38:C45" si="4">IF(A38&gt;=17,"",$C$2+($C$2-A38)/($C$2-$D$2)*($A$2-$B$2)/2+($A$2+$B$2-2*$C$2)/2*(($C$2-A38)/($C$2-$D$2))^0.8-($C$2-A38)/($C$2-$D$2)*($A$2-$B$2))</f>
        <v>27.136524321722593</v>
      </c>
    </row>
    <row r="39" spans="1:3">
      <c r="A39" s="6">
        <f t="shared" si="2"/>
        <v>11</v>
      </c>
      <c r="B39" s="5">
        <f t="shared" ref="B39:B45" si="5">IF(A39&gt;=17,"",($C$2+($C$2-A39)/($C$2-$D$2)*($A$2-$B$2)/2+($A$2+$B$2-2*$C$2)/2*(($C$2-A39)/($C$2-$D$2))^0.8))</f>
        <v>30.890999264806176</v>
      </c>
      <c r="C39" s="5">
        <f t="shared" si="4"/>
        <v>26.605284979091891</v>
      </c>
    </row>
    <row r="40" spans="1:3">
      <c r="A40" s="6">
        <f t="shared" si="2"/>
        <v>12</v>
      </c>
      <c r="B40" s="5">
        <f t="shared" si="5"/>
        <v>29.866241969708248</v>
      </c>
      <c r="C40" s="5">
        <f t="shared" si="4"/>
        <v>26.056718160184438</v>
      </c>
    </row>
    <row r="41" spans="1:3">
      <c r="A41" s="6">
        <f t="shared" si="2"/>
        <v>13</v>
      </c>
      <c r="B41" s="5">
        <f t="shared" si="5"/>
        <v>28.821512072192945</v>
      </c>
      <c r="C41" s="5">
        <f t="shared" si="4"/>
        <v>25.488178738859613</v>
      </c>
    </row>
    <row r="42" spans="1:3">
      <c r="A42" s="6">
        <f t="shared" si="2"/>
        <v>14</v>
      </c>
      <c r="B42" s="5">
        <f t="shared" si="5"/>
        <v>27.753313549690937</v>
      </c>
      <c r="C42" s="5">
        <f t="shared" si="4"/>
        <v>24.896170692548079</v>
      </c>
    </row>
    <row r="43" spans="1:3">
      <c r="A43" s="6">
        <f t="shared" si="2"/>
        <v>15</v>
      </c>
      <c r="B43" s="5">
        <f t="shared" si="5"/>
        <v>26.656831106518865</v>
      </c>
      <c r="C43" s="5">
        <f t="shared" si="4"/>
        <v>24.275878725566486</v>
      </c>
    </row>
    <row r="44" spans="1:3">
      <c r="A44" s="6">
        <f t="shared" si="2"/>
        <v>16</v>
      </c>
      <c r="B44" s="5">
        <f t="shared" si="5"/>
        <v>25.525050479353727</v>
      </c>
      <c r="C44" s="5">
        <f t="shared" si="4"/>
        <v>23.620288574591822</v>
      </c>
    </row>
    <row r="45" spans="1:3">
      <c r="A45" s="6">
        <f t="shared" si="2"/>
        <v>17</v>
      </c>
      <c r="B45" s="5" t="str">
        <f t="shared" si="5"/>
        <v/>
      </c>
      <c r="C45" s="5" t="str">
        <f t="shared" si="4"/>
        <v/>
      </c>
    </row>
    <row r="46" spans="1:3">
      <c r="A46" s="6">
        <f t="shared" si="2"/>
        <v>18</v>
      </c>
      <c r="B46" s="5" t="str">
        <f t="shared" ref="B46:B52" si="6">IF(A46&gt;=17,"",($C$2+($C$2-A46)/($C$2-$D$2)*($A$2-$B$2)/2+($A$2+$B$2-2*$C$2)/2*(($C$2-A46)/($C$2-$D$2))^0.8))</f>
        <v/>
      </c>
      <c r="C46" s="5" t="str">
        <f>IF(A46&gt;=17,"",$C$2+($C$2-A46)/($C$2-$D$2)*($A$2-$B$2)/2+($A$2+$B$2-2*$C$2)/2*(($C$2-A46)/($C$2-$D$2))^0.8-($C$2-A46)/($C$2-$D$2)*($A$2-$B$2))</f>
        <v/>
      </c>
    </row>
    <row r="47" spans="1:3">
      <c r="A47" s="6">
        <f t="shared" si="2"/>
        <v>19</v>
      </c>
      <c r="B47" s="5" t="str">
        <f t="shared" si="6"/>
        <v/>
      </c>
      <c r="C47" s="5" t="str">
        <f>IF(A47&gt;=17,"",$C$2+($C$2-A47)/($C$2-$D$2)*($A$2-$B$2)/2+($A$2+$B$2-2*$C$2)/2*(($C$2-A47)/($C$2-$D$2))^0.8-($C$2-A47)/($C$2-$D$2)*($A$2-$B$2))</f>
        <v/>
      </c>
    </row>
    <row r="48" spans="1:3">
      <c r="A48" s="6">
        <f t="shared" si="2"/>
        <v>20</v>
      </c>
      <c r="B48" s="5" t="str">
        <f t="shared" si="6"/>
        <v/>
      </c>
      <c r="C48" s="5" t="str">
        <f t="shared" si="3"/>
        <v/>
      </c>
    </row>
    <row r="49" spans="1:3">
      <c r="A49" s="6">
        <f t="shared" ref="A49:A52" si="7">A48+1</f>
        <v>21</v>
      </c>
      <c r="B49" s="5" t="str">
        <f t="shared" si="6"/>
        <v/>
      </c>
      <c r="C49" s="5" t="str">
        <f t="shared" ref="C49" si="8">IF(A49&gt;=17,"",$C$2+($C$2-A49)/($C$2-$D$2)*($A$2-$B$2)/2+($A$2+$B$2-2*$C$2)/2*(($C$2-A49)/($C$2-$D$2))^0.8-($C$2-A49)/($C$2-$D$2)*($A$2-$B$2))</f>
        <v/>
      </c>
    </row>
    <row r="50" spans="1:3">
      <c r="A50" s="6">
        <f t="shared" si="7"/>
        <v>22</v>
      </c>
      <c r="B50" s="5" t="str">
        <f t="shared" si="6"/>
        <v/>
      </c>
      <c r="C50" s="5" t="str">
        <f t="shared" ref="C50" si="9">IF(A50&gt;16,"",$C$2+($C$2-A50)/($C$2-$D$2)*($A$2-$B$2)/2+($A$2+$B$2-2*$C$2)/2*(($C$2-A50)/($C$2-$D$2))^0.8-($C$2-A50)/($C$2-$D$2)*($A$2-$B$2))</f>
        <v/>
      </c>
    </row>
    <row r="51" spans="1:3">
      <c r="A51" s="6">
        <f t="shared" si="7"/>
        <v>23</v>
      </c>
      <c r="B51" s="5" t="str">
        <f t="shared" si="6"/>
        <v/>
      </c>
      <c r="C51" s="5" t="str">
        <f t="shared" ref="C51" si="10">IF(A51&gt;=17,"",$C$2+($C$2-A51)/($C$2-$D$2)*($A$2-$B$2)/2+($A$2+$B$2-2*$C$2)/2*(($C$2-A51)/($C$2-$D$2))^0.8-($C$2-A51)/($C$2-$D$2)*($A$2-$B$2))</f>
        <v/>
      </c>
    </row>
    <row r="52" spans="1:3">
      <c r="A52" s="6">
        <f t="shared" si="7"/>
        <v>24</v>
      </c>
      <c r="B52" s="5" t="str">
        <f t="shared" si="6"/>
        <v/>
      </c>
      <c r="C52" s="5" t="str">
        <f t="shared" ref="C52" si="11">IF(A52&gt;16,"",$C$2+($C$2-A52)/($C$2-$D$2)*($A$2-$B$2)/2+($A$2+$B$2-2*$C$2)/2*(($C$2-A52)/($C$2-$D$2))^0.8-($C$2-A52)/($C$2-$D$2)*($A$2-$B$2))</f>
        <v/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2011-12-01T07:43:28Z</dcterms:created>
  <dcterms:modified xsi:type="dcterms:W3CDTF">2023-12-14T11:57:05Z</dcterms:modified>
</cp:coreProperties>
</file>