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420" windowHeight="5220" tabRatio="641" activeTab="5"/>
  </bookViews>
  <sheets>
    <sheet name="tabele" sheetId="6" r:id="rId1"/>
    <sheet name="lato" sheetId="1" r:id="rId2"/>
    <sheet name="jesień" sheetId="5" r:id="rId3"/>
    <sheet name="Wyniki" sheetId="3" r:id="rId4"/>
    <sheet name="s" sheetId="7" r:id="rId5"/>
    <sheet name="model_osw" sheetId="9" r:id="rId6"/>
    <sheet name="Arkusz1" sheetId="10" r:id="rId7"/>
  </sheets>
  <externalReferences>
    <externalReference r:id="rId8"/>
  </externalReferences>
  <definedNames>
    <definedName name="_xlnm.Print_Area" localSheetId="1">lato!$A$4:$P$137</definedName>
  </definedNames>
  <calcPr calcId="124519"/>
</workbook>
</file>

<file path=xl/calcChain.xml><?xml version="1.0" encoding="utf-8"?>
<calcChain xmlns="http://schemas.openxmlformats.org/spreadsheetml/2006/main">
  <c r="C33" i="9"/>
  <c r="D33" s="1"/>
  <c r="C32"/>
  <c r="D32" s="1"/>
  <c r="H14" s="1"/>
  <c r="C31"/>
  <c r="D31" s="1"/>
  <c r="H13" s="1"/>
  <c r="C30"/>
  <c r="D30" s="1"/>
  <c r="H12" s="1"/>
  <c r="C29"/>
  <c r="D29" s="1"/>
  <c r="H11" s="1"/>
  <c r="C28"/>
  <c r="D28" s="1"/>
  <c r="H10" s="1"/>
  <c r="C27"/>
  <c r="D27" s="1"/>
  <c r="H9" s="1"/>
  <c r="C26"/>
  <c r="D26" s="1"/>
  <c r="H8" s="1"/>
  <c r="C25"/>
  <c r="D25" s="1"/>
  <c r="H7" s="1"/>
  <c r="C24"/>
  <c r="D24" s="1"/>
  <c r="H6" s="1"/>
  <c r="C23"/>
  <c r="D23" s="1"/>
  <c r="H5" s="1"/>
  <c r="C22"/>
  <c r="D22" s="1"/>
  <c r="H4" s="1"/>
  <c r="C21"/>
  <c r="D21" s="1"/>
  <c r="H3" s="1"/>
  <c r="C20"/>
  <c r="D20" s="1"/>
  <c r="F14" s="1"/>
  <c r="C19"/>
  <c r="D19" s="1"/>
  <c r="F13" s="1"/>
  <c r="C15"/>
  <c r="C14"/>
  <c r="C13"/>
  <c r="F12"/>
  <c r="C12"/>
  <c r="C11"/>
  <c r="F11" s="1"/>
  <c r="F10"/>
  <c r="C10"/>
  <c r="C9"/>
  <c r="F9" s="1"/>
  <c r="F8"/>
  <c r="C8"/>
  <c r="C7"/>
  <c r="F7" s="1"/>
  <c r="F6"/>
  <c r="C6"/>
  <c r="C5"/>
  <c r="F5" s="1"/>
  <c r="F4"/>
  <c r="C4"/>
  <c r="C3"/>
  <c r="F3" s="1"/>
  <c r="H15" l="1"/>
  <c r="P174" i="1" l="1"/>
  <c r="P173"/>
  <c r="P172"/>
  <c r="P171"/>
  <c r="P170"/>
  <c r="P169"/>
  <c r="P168"/>
  <c r="P167"/>
  <c r="P166"/>
  <c r="P165"/>
  <c r="P164"/>
  <c r="P163"/>
  <c r="P162"/>
  <c r="P159"/>
  <c r="P158"/>
  <c r="P157"/>
  <c r="P156"/>
  <c r="P155"/>
  <c r="P154"/>
  <c r="P153"/>
  <c r="P152"/>
  <c r="P151"/>
  <c r="P150"/>
  <c r="P149"/>
  <c r="P148"/>
  <c r="P147"/>
  <c r="P144"/>
  <c r="P143"/>
  <c r="P142"/>
  <c r="P141"/>
  <c r="P140"/>
  <c r="P139"/>
  <c r="P138"/>
  <c r="P137"/>
  <c r="P136"/>
  <c r="P135"/>
  <c r="P134"/>
  <c r="P133"/>
  <c r="P132"/>
  <c r="P129"/>
  <c r="P128"/>
  <c r="P127"/>
  <c r="P126"/>
  <c r="P125"/>
  <c r="P124"/>
  <c r="P123"/>
  <c r="P122"/>
  <c r="P121"/>
  <c r="P120"/>
  <c r="P119"/>
  <c r="P118"/>
  <c r="P117"/>
  <c r="P114"/>
  <c r="P113"/>
  <c r="P112"/>
  <c r="P111"/>
  <c r="P110"/>
  <c r="P109"/>
  <c r="P108"/>
  <c r="P107"/>
  <c r="P106"/>
  <c r="P105"/>
  <c r="P104"/>
  <c r="P103"/>
  <c r="P102"/>
  <c r="P99"/>
  <c r="P98"/>
  <c r="P97"/>
  <c r="P96"/>
  <c r="P95"/>
  <c r="P94"/>
  <c r="P93"/>
  <c r="P92"/>
  <c r="P91"/>
  <c r="P90"/>
  <c r="P89"/>
  <c r="P88"/>
  <c r="P87"/>
  <c r="P84"/>
  <c r="P83"/>
  <c r="P82"/>
  <c r="P81"/>
  <c r="P80"/>
  <c r="P79"/>
  <c r="P78"/>
  <c r="P77"/>
  <c r="P76"/>
  <c r="P75"/>
  <c r="P74"/>
  <c r="P73"/>
  <c r="P72"/>
  <c r="P69"/>
  <c r="H15" i="3" s="1"/>
  <c r="P68" i="1"/>
  <c r="H14" i="3" s="1"/>
  <c r="P67" i="1"/>
  <c r="H13" i="3" s="1"/>
  <c r="P66" i="1"/>
  <c r="H12" i="3" s="1"/>
  <c r="P65" i="1"/>
  <c r="H11" i="3" s="1"/>
  <c r="P64" i="1"/>
  <c r="H10" i="3" s="1"/>
  <c r="P63" i="1"/>
  <c r="H9" i="3" s="1"/>
  <c r="P62" i="1"/>
  <c r="H8" i="3" s="1"/>
  <c r="P61" i="1"/>
  <c r="H7" i="3" s="1"/>
  <c r="P60" i="1"/>
  <c r="H6" i="3" s="1"/>
  <c r="P59" i="1"/>
  <c r="H5" i="3" s="1"/>
  <c r="P58" i="1"/>
  <c r="H4" i="3" s="1"/>
  <c r="P57" i="1"/>
  <c r="H3" i="3" s="1"/>
  <c r="M6" i="5"/>
  <c r="M7"/>
  <c r="M8"/>
  <c r="M9"/>
  <c r="M10"/>
  <c r="M11"/>
  <c r="M12"/>
  <c r="M13"/>
  <c r="M14"/>
  <c r="M15"/>
  <c r="M16"/>
  <c r="M17"/>
  <c r="M5"/>
  <c r="D19" i="3" s="1"/>
  <c r="H6" i="5"/>
  <c r="H7"/>
  <c r="H8"/>
  <c r="H9"/>
  <c r="H10"/>
  <c r="H11"/>
  <c r="H12"/>
  <c r="H13"/>
  <c r="H14"/>
  <c r="H15"/>
  <c r="H16"/>
  <c r="H17"/>
  <c r="B5"/>
  <c r="B6"/>
  <c r="B7"/>
  <c r="B4"/>
  <c r="D14" i="1"/>
  <c r="D16"/>
  <c r="C12" i="3"/>
  <c r="B4" i="1"/>
  <c r="D17" s="1"/>
  <c r="X42"/>
  <c r="X43"/>
  <c r="X44"/>
  <c r="X45"/>
  <c r="X46"/>
  <c r="X47"/>
  <c r="X48"/>
  <c r="V49"/>
  <c r="Q42"/>
  <c r="R42" i="5" s="1"/>
  <c r="M48"/>
  <c r="M41"/>
  <c r="M42"/>
  <c r="M43"/>
  <c r="M44"/>
  <c r="M49"/>
  <c r="F180" s="1"/>
  <c r="G180" s="1"/>
  <c r="I48"/>
  <c r="I51"/>
  <c r="F171" s="1"/>
  <c r="I52"/>
  <c r="G163" s="1"/>
  <c r="B41"/>
  <c r="B42"/>
  <c r="B43"/>
  <c r="B44"/>
  <c r="I49"/>
  <c r="N165" s="1"/>
  <c r="O165" s="1"/>
  <c r="H48"/>
  <c r="H51"/>
  <c r="F157" s="1"/>
  <c r="H50"/>
  <c r="H52"/>
  <c r="G151" s="1"/>
  <c r="H49"/>
  <c r="N151" s="1"/>
  <c r="O151" s="1"/>
  <c r="G48"/>
  <c r="G51"/>
  <c r="F140" s="1"/>
  <c r="G50"/>
  <c r="G52"/>
  <c r="G139" s="1"/>
  <c r="G49"/>
  <c r="N133" s="1"/>
  <c r="O133" s="1"/>
  <c r="F141"/>
  <c r="F48"/>
  <c r="F51"/>
  <c r="F127" s="1"/>
  <c r="F50"/>
  <c r="F52"/>
  <c r="G127" s="1"/>
  <c r="F49"/>
  <c r="N119" s="1"/>
  <c r="O119" s="1"/>
  <c r="E48"/>
  <c r="E51"/>
  <c r="F102" s="1"/>
  <c r="E52"/>
  <c r="G103" s="1"/>
  <c r="E49"/>
  <c r="N106" s="1"/>
  <c r="O106" s="1"/>
  <c r="E50"/>
  <c r="D48"/>
  <c r="D51"/>
  <c r="F88" s="1"/>
  <c r="D52"/>
  <c r="G90" s="1"/>
  <c r="D49"/>
  <c r="N90" s="1"/>
  <c r="O90" s="1"/>
  <c r="D50"/>
  <c r="C48"/>
  <c r="C51"/>
  <c r="F73" s="1"/>
  <c r="C52"/>
  <c r="G76" s="1"/>
  <c r="C49"/>
  <c r="N76" s="1"/>
  <c r="O76" s="1"/>
  <c r="C50"/>
  <c r="B48"/>
  <c r="B51"/>
  <c r="F58" s="1"/>
  <c r="B52"/>
  <c r="G62" s="1"/>
  <c r="B49"/>
  <c r="N58" s="1"/>
  <c r="O58" s="1"/>
  <c r="B21"/>
  <c r="B22"/>
  <c r="C21"/>
  <c r="C22"/>
  <c r="D21"/>
  <c r="D22"/>
  <c r="E21"/>
  <c r="E22"/>
  <c r="F21"/>
  <c r="F22"/>
  <c r="G21"/>
  <c r="G22"/>
  <c r="H21"/>
  <c r="H22"/>
  <c r="I21"/>
  <c r="I22"/>
  <c r="M21"/>
  <c r="M22"/>
  <c r="N72"/>
  <c r="O72" s="1"/>
  <c r="G162"/>
  <c r="H5"/>
  <c r="J3"/>
  <c r="C19" i="3"/>
  <c r="P4" i="5"/>
  <c r="R5" s="1"/>
  <c r="E19" i="3" s="1"/>
  <c r="C20"/>
  <c r="C21"/>
  <c r="C22"/>
  <c r="C23"/>
  <c r="C24"/>
  <c r="J14" i="5"/>
  <c r="B28" i="3" s="1"/>
  <c r="R15" i="5"/>
  <c r="E29" i="3" s="1"/>
  <c r="J6" i="1"/>
  <c r="B4" i="3" s="1"/>
  <c r="J7" i="1"/>
  <c r="B5" i="3" s="1"/>
  <c r="J8" i="1"/>
  <c r="J9"/>
  <c r="J10"/>
  <c r="B8" i="3" s="1"/>
  <c r="J11" i="1"/>
  <c r="B9" i="3" s="1"/>
  <c r="J12" i="1"/>
  <c r="J13"/>
  <c r="J14"/>
  <c r="B12" i="3" s="1"/>
  <c r="J15" i="1"/>
  <c r="J16"/>
  <c r="J17"/>
  <c r="J5"/>
  <c r="M45"/>
  <c r="B45"/>
  <c r="S6"/>
  <c r="S7"/>
  <c r="E5" i="3" s="1"/>
  <c r="S8" i="1"/>
  <c r="E6" i="3" s="1"/>
  <c r="S9" i="1"/>
  <c r="S10"/>
  <c r="S11"/>
  <c r="E9" i="3" s="1"/>
  <c r="S12" i="1"/>
  <c r="E10" i="3" s="1"/>
  <c r="S13" i="1"/>
  <c r="S14"/>
  <c r="S15"/>
  <c r="E13" i="3" s="1"/>
  <c r="S16" i="1"/>
  <c r="E14" i="3" s="1"/>
  <c r="S17" i="1"/>
  <c r="S5"/>
  <c r="N163"/>
  <c r="N164"/>
  <c r="N165"/>
  <c r="N166"/>
  <c r="N167"/>
  <c r="N168"/>
  <c r="N169"/>
  <c r="N170"/>
  <c r="N171"/>
  <c r="N172"/>
  <c r="N173"/>
  <c r="N174"/>
  <c r="N162"/>
  <c r="N148"/>
  <c r="N149"/>
  <c r="N150"/>
  <c r="N151"/>
  <c r="N152"/>
  <c r="N153"/>
  <c r="N154"/>
  <c r="N155"/>
  <c r="N156"/>
  <c r="N157"/>
  <c r="N158"/>
  <c r="N159"/>
  <c r="N147"/>
  <c r="N133"/>
  <c r="N134"/>
  <c r="N135"/>
  <c r="N136"/>
  <c r="N137"/>
  <c r="N138"/>
  <c r="N139"/>
  <c r="N140"/>
  <c r="N141"/>
  <c r="N142"/>
  <c r="N143"/>
  <c r="N144"/>
  <c r="N132"/>
  <c r="N118"/>
  <c r="N119"/>
  <c r="N120"/>
  <c r="N121"/>
  <c r="N122"/>
  <c r="N123"/>
  <c r="N124"/>
  <c r="N125"/>
  <c r="N126"/>
  <c r="N127"/>
  <c r="N128"/>
  <c r="N129"/>
  <c r="N117"/>
  <c r="N103"/>
  <c r="N104"/>
  <c r="N105"/>
  <c r="N106"/>
  <c r="N107"/>
  <c r="N108"/>
  <c r="N109"/>
  <c r="N110"/>
  <c r="N111"/>
  <c r="N112"/>
  <c r="N113"/>
  <c r="N114"/>
  <c r="N102"/>
  <c r="N88"/>
  <c r="N89"/>
  <c r="N90"/>
  <c r="N91"/>
  <c r="N92"/>
  <c r="N93"/>
  <c r="N94"/>
  <c r="N95"/>
  <c r="N96"/>
  <c r="N97"/>
  <c r="N98"/>
  <c r="N99"/>
  <c r="N87"/>
  <c r="N73"/>
  <c r="N74"/>
  <c r="N75"/>
  <c r="N76"/>
  <c r="N77"/>
  <c r="N78"/>
  <c r="N79"/>
  <c r="N80"/>
  <c r="N81"/>
  <c r="N82"/>
  <c r="N83"/>
  <c r="N84"/>
  <c r="N72"/>
  <c r="O72" s="1"/>
  <c r="C178" i="5"/>
  <c r="C179" s="1"/>
  <c r="C180" s="1"/>
  <c r="C181" s="1"/>
  <c r="C182" s="1"/>
  <c r="C183" s="1"/>
  <c r="C184" s="1"/>
  <c r="C185" s="1"/>
  <c r="C186" s="1"/>
  <c r="C187" s="1"/>
  <c r="C188" s="1"/>
  <c r="C189" s="1"/>
  <c r="J164"/>
  <c r="J165" s="1"/>
  <c r="K164"/>
  <c r="K165" s="1"/>
  <c r="J166"/>
  <c r="J167" s="1"/>
  <c r="J168" s="1"/>
  <c r="J169" s="1"/>
  <c r="J170" s="1"/>
  <c r="J171" s="1"/>
  <c r="J172" s="1"/>
  <c r="J173" s="1"/>
  <c r="J174" s="1"/>
  <c r="K166"/>
  <c r="K167" s="1"/>
  <c r="K168" s="1"/>
  <c r="K169" s="1"/>
  <c r="K170" s="1"/>
  <c r="K171" s="1"/>
  <c r="K172" s="1"/>
  <c r="K173" s="1"/>
  <c r="K174" s="1"/>
  <c r="K163"/>
  <c r="J163"/>
  <c r="J149"/>
  <c r="J150" s="1"/>
  <c r="J151" s="1"/>
  <c r="J152" s="1"/>
  <c r="J153" s="1"/>
  <c r="J154" s="1"/>
  <c r="J155" s="1"/>
  <c r="J156" s="1"/>
  <c r="J157" s="1"/>
  <c r="J158" s="1"/>
  <c r="J159" s="1"/>
  <c r="K148"/>
  <c r="K149" s="1"/>
  <c r="K150" s="1"/>
  <c r="K151" s="1"/>
  <c r="K152" s="1"/>
  <c r="K153" s="1"/>
  <c r="K154" s="1"/>
  <c r="K155" s="1"/>
  <c r="K156" s="1"/>
  <c r="K157" s="1"/>
  <c r="K158" s="1"/>
  <c r="K159" s="1"/>
  <c r="J148"/>
  <c r="K133"/>
  <c r="K134" s="1"/>
  <c r="K135" s="1"/>
  <c r="K136" s="1"/>
  <c r="K137" s="1"/>
  <c r="K138" s="1"/>
  <c r="K139" s="1"/>
  <c r="K140" s="1"/>
  <c r="K141" s="1"/>
  <c r="K142" s="1"/>
  <c r="K143" s="1"/>
  <c r="K144" s="1"/>
  <c r="J133"/>
  <c r="J134" s="1"/>
  <c r="J135" s="1"/>
  <c r="J136" s="1"/>
  <c r="J137" s="1"/>
  <c r="J138" s="1"/>
  <c r="J139" s="1"/>
  <c r="J140" s="1"/>
  <c r="J141" s="1"/>
  <c r="J142" s="1"/>
  <c r="J143" s="1"/>
  <c r="J144" s="1"/>
  <c r="J118"/>
  <c r="J119" s="1"/>
  <c r="J120" s="1"/>
  <c r="J121" s="1"/>
  <c r="J122" s="1"/>
  <c r="J123" s="1"/>
  <c r="J124" s="1"/>
  <c r="J125" s="1"/>
  <c r="J126" s="1"/>
  <c r="J127" s="1"/>
  <c r="J128" s="1"/>
  <c r="J129" s="1"/>
  <c r="K118"/>
  <c r="K119" s="1"/>
  <c r="K120" s="1"/>
  <c r="K121" s="1"/>
  <c r="K122" s="1"/>
  <c r="K123" s="1"/>
  <c r="K124" s="1"/>
  <c r="K125" s="1"/>
  <c r="K126" s="1"/>
  <c r="K127" s="1"/>
  <c r="K128" s="1"/>
  <c r="K129" s="1"/>
  <c r="K103"/>
  <c r="K104" s="1"/>
  <c r="K105" s="1"/>
  <c r="K106" s="1"/>
  <c r="K107" s="1"/>
  <c r="K108" s="1"/>
  <c r="K109" s="1"/>
  <c r="K110" s="1"/>
  <c r="K111" s="1"/>
  <c r="K112" s="1"/>
  <c r="K113" s="1"/>
  <c r="K114" s="1"/>
  <c r="J103"/>
  <c r="J104" s="1"/>
  <c r="J105" s="1"/>
  <c r="J106" s="1"/>
  <c r="J107" s="1"/>
  <c r="J108" s="1"/>
  <c r="J109" s="1"/>
  <c r="J110" s="1"/>
  <c r="J111" s="1"/>
  <c r="J112" s="1"/>
  <c r="J113" s="1"/>
  <c r="J114" s="1"/>
  <c r="K88"/>
  <c r="K89" s="1"/>
  <c r="K90" s="1"/>
  <c r="K91" s="1"/>
  <c r="K92" s="1"/>
  <c r="K93" s="1"/>
  <c r="K94" s="1"/>
  <c r="K95" s="1"/>
  <c r="K96" s="1"/>
  <c r="K97" s="1"/>
  <c r="K98" s="1"/>
  <c r="K99" s="1"/>
  <c r="J88"/>
  <c r="J89" s="1"/>
  <c r="J90" s="1"/>
  <c r="J91" s="1"/>
  <c r="J92" s="1"/>
  <c r="J93" s="1"/>
  <c r="J94" s="1"/>
  <c r="J95" s="1"/>
  <c r="J96" s="1"/>
  <c r="J97" s="1"/>
  <c r="J98" s="1"/>
  <c r="J99" s="1"/>
  <c r="K73"/>
  <c r="K74" s="1"/>
  <c r="K75" s="1"/>
  <c r="K76" s="1"/>
  <c r="K77" s="1"/>
  <c r="K78" s="1"/>
  <c r="K79" s="1"/>
  <c r="K80" s="1"/>
  <c r="K81" s="1"/>
  <c r="K82" s="1"/>
  <c r="K83" s="1"/>
  <c r="K84" s="1"/>
  <c r="J73"/>
  <c r="J74" s="1"/>
  <c r="J75" s="1"/>
  <c r="J76" s="1"/>
  <c r="J77" s="1"/>
  <c r="J78" s="1"/>
  <c r="J79" s="1"/>
  <c r="J80" s="1"/>
  <c r="J81" s="1"/>
  <c r="J82" s="1"/>
  <c r="J83" s="1"/>
  <c r="J84" s="1"/>
  <c r="K58"/>
  <c r="K59" s="1"/>
  <c r="K60" s="1"/>
  <c r="K61" s="1"/>
  <c r="K62" s="1"/>
  <c r="K63" s="1"/>
  <c r="K64" s="1"/>
  <c r="K65" s="1"/>
  <c r="K66" s="1"/>
  <c r="K67" s="1"/>
  <c r="K68" s="1"/>
  <c r="K69" s="1"/>
  <c r="J58"/>
  <c r="J59" s="1"/>
  <c r="J60" s="1"/>
  <c r="J61" s="1"/>
  <c r="J62" s="1"/>
  <c r="J63" s="1"/>
  <c r="J64" s="1"/>
  <c r="J65" s="1"/>
  <c r="J66" s="1"/>
  <c r="J67" s="1"/>
  <c r="J68" s="1"/>
  <c r="J69" s="1"/>
  <c r="C178" i="1"/>
  <c r="C179" s="1"/>
  <c r="C180" s="1"/>
  <c r="C181" s="1"/>
  <c r="C182" s="1"/>
  <c r="C183" s="1"/>
  <c r="C184" s="1"/>
  <c r="C185" s="1"/>
  <c r="C186" s="1"/>
  <c r="C187" s="1"/>
  <c r="C188" s="1"/>
  <c r="C189" s="1"/>
  <c r="K148"/>
  <c r="K149" s="1"/>
  <c r="K150" s="1"/>
  <c r="K151" s="1"/>
  <c r="K152" s="1"/>
  <c r="K153" s="1"/>
  <c r="K154" s="1"/>
  <c r="K155" s="1"/>
  <c r="K156" s="1"/>
  <c r="K157" s="1"/>
  <c r="K158" s="1"/>
  <c r="K159" s="1"/>
  <c r="J148"/>
  <c r="J149" s="1"/>
  <c r="J150" s="1"/>
  <c r="J151" s="1"/>
  <c r="J152" s="1"/>
  <c r="J153" s="1"/>
  <c r="J154" s="1"/>
  <c r="J155" s="1"/>
  <c r="J156" s="1"/>
  <c r="J157" s="1"/>
  <c r="J158" s="1"/>
  <c r="J159" s="1"/>
  <c r="K133"/>
  <c r="K134" s="1"/>
  <c r="K135" s="1"/>
  <c r="K136" s="1"/>
  <c r="K137" s="1"/>
  <c r="K138" s="1"/>
  <c r="K139" s="1"/>
  <c r="K140" s="1"/>
  <c r="K141" s="1"/>
  <c r="K142" s="1"/>
  <c r="K143" s="1"/>
  <c r="K144" s="1"/>
  <c r="J133"/>
  <c r="J134" s="1"/>
  <c r="J135" s="1"/>
  <c r="J136" s="1"/>
  <c r="J137" s="1"/>
  <c r="J138" s="1"/>
  <c r="J139" s="1"/>
  <c r="J140" s="1"/>
  <c r="J141" s="1"/>
  <c r="J142" s="1"/>
  <c r="J143" s="1"/>
  <c r="J144" s="1"/>
  <c r="J118"/>
  <c r="J119" s="1"/>
  <c r="J120" s="1"/>
  <c r="J121" s="1"/>
  <c r="J122" s="1"/>
  <c r="J123" s="1"/>
  <c r="J124" s="1"/>
  <c r="J125" s="1"/>
  <c r="J126" s="1"/>
  <c r="J127" s="1"/>
  <c r="J128" s="1"/>
  <c r="J129" s="1"/>
  <c r="K118"/>
  <c r="K119" s="1"/>
  <c r="K120" s="1"/>
  <c r="K121" s="1"/>
  <c r="K122" s="1"/>
  <c r="K123" s="1"/>
  <c r="K124" s="1"/>
  <c r="K125" s="1"/>
  <c r="K126" s="1"/>
  <c r="K127" s="1"/>
  <c r="K128" s="1"/>
  <c r="K129" s="1"/>
  <c r="K103"/>
  <c r="K104" s="1"/>
  <c r="K105" s="1"/>
  <c r="K106" s="1"/>
  <c r="K107" s="1"/>
  <c r="K108" s="1"/>
  <c r="K109" s="1"/>
  <c r="K110" s="1"/>
  <c r="K111" s="1"/>
  <c r="K112" s="1"/>
  <c r="K113" s="1"/>
  <c r="K114" s="1"/>
  <c r="J103"/>
  <c r="J104" s="1"/>
  <c r="J105" s="1"/>
  <c r="J106" s="1"/>
  <c r="J107" s="1"/>
  <c r="J108" s="1"/>
  <c r="J109" s="1"/>
  <c r="J110" s="1"/>
  <c r="J111" s="1"/>
  <c r="J112" s="1"/>
  <c r="J113" s="1"/>
  <c r="J114" s="1"/>
  <c r="K88"/>
  <c r="K89" s="1"/>
  <c r="K90" s="1"/>
  <c r="K91" s="1"/>
  <c r="K92" s="1"/>
  <c r="K93" s="1"/>
  <c r="K94" s="1"/>
  <c r="K95" s="1"/>
  <c r="K96" s="1"/>
  <c r="K97" s="1"/>
  <c r="K98" s="1"/>
  <c r="K99" s="1"/>
  <c r="J88"/>
  <c r="J89" s="1"/>
  <c r="J90" s="1"/>
  <c r="J91" s="1"/>
  <c r="J92" s="1"/>
  <c r="J93" s="1"/>
  <c r="J94" s="1"/>
  <c r="J95" s="1"/>
  <c r="J96" s="1"/>
  <c r="J97" s="1"/>
  <c r="J98" s="1"/>
  <c r="J99" s="1"/>
  <c r="K74"/>
  <c r="K75" s="1"/>
  <c r="K76" s="1"/>
  <c r="K77" s="1"/>
  <c r="K78" s="1"/>
  <c r="K79" s="1"/>
  <c r="K80" s="1"/>
  <c r="K81" s="1"/>
  <c r="K82" s="1"/>
  <c r="K83" s="1"/>
  <c r="K84" s="1"/>
  <c r="K73"/>
  <c r="J74"/>
  <c r="J75" s="1"/>
  <c r="J76" s="1"/>
  <c r="J77" s="1"/>
  <c r="J78" s="1"/>
  <c r="J79" s="1"/>
  <c r="J80" s="1"/>
  <c r="J81" s="1"/>
  <c r="J82" s="1"/>
  <c r="J83" s="1"/>
  <c r="J84" s="1"/>
  <c r="J73"/>
  <c r="K59"/>
  <c r="K60" s="1"/>
  <c r="K61" s="1"/>
  <c r="K62" s="1"/>
  <c r="K63" s="1"/>
  <c r="K64" s="1"/>
  <c r="K65" s="1"/>
  <c r="K66" s="1"/>
  <c r="K67" s="1"/>
  <c r="K68" s="1"/>
  <c r="K69" s="1"/>
  <c r="K58"/>
  <c r="J59"/>
  <c r="J60" s="1"/>
  <c r="J61" s="1"/>
  <c r="J62" s="1"/>
  <c r="J63" s="1"/>
  <c r="J64" s="1"/>
  <c r="J65" s="1"/>
  <c r="J66" s="1"/>
  <c r="J67" s="1"/>
  <c r="J68" s="1"/>
  <c r="J69" s="1"/>
  <c r="J58"/>
  <c r="J27"/>
  <c r="J28"/>
  <c r="J29"/>
  <c r="F6" i="3" s="1"/>
  <c r="J30" i="1"/>
  <c r="J31"/>
  <c r="J32"/>
  <c r="J33"/>
  <c r="F10" i="3" s="1"/>
  <c r="J34" i="1"/>
  <c r="J35"/>
  <c r="J36"/>
  <c r="J37"/>
  <c r="J38"/>
  <c r="F15" i="3" s="1"/>
  <c r="J26" i="1"/>
  <c r="F3" i="3" s="1"/>
  <c r="O174" i="1"/>
  <c r="O173"/>
  <c r="O172"/>
  <c r="O171"/>
  <c r="O170"/>
  <c r="O169"/>
  <c r="O168"/>
  <c r="O167"/>
  <c r="O166"/>
  <c r="O165"/>
  <c r="O164"/>
  <c r="O163"/>
  <c r="O162"/>
  <c r="O159"/>
  <c r="O158"/>
  <c r="O157"/>
  <c r="O156"/>
  <c r="O155"/>
  <c r="O154"/>
  <c r="O153"/>
  <c r="O152"/>
  <c r="O151"/>
  <c r="O150"/>
  <c r="O149"/>
  <c r="O148"/>
  <c r="O147"/>
  <c r="O144"/>
  <c r="O143"/>
  <c r="O142"/>
  <c r="O141"/>
  <c r="O140"/>
  <c r="O139"/>
  <c r="O138"/>
  <c r="O137"/>
  <c r="O136"/>
  <c r="O135"/>
  <c r="O134"/>
  <c r="O133"/>
  <c r="O132"/>
  <c r="O129"/>
  <c r="O128"/>
  <c r="O127"/>
  <c r="O126"/>
  <c r="O125"/>
  <c r="O124"/>
  <c r="O123"/>
  <c r="O122"/>
  <c r="O121"/>
  <c r="O120"/>
  <c r="O119"/>
  <c r="O118"/>
  <c r="O117"/>
  <c r="O114"/>
  <c r="O113"/>
  <c r="O112"/>
  <c r="O111"/>
  <c r="O110"/>
  <c r="O109"/>
  <c r="O108"/>
  <c r="O107"/>
  <c r="O106"/>
  <c r="O105"/>
  <c r="O104"/>
  <c r="O103"/>
  <c r="O102"/>
  <c r="O99"/>
  <c r="O98"/>
  <c r="O97"/>
  <c r="O96"/>
  <c r="O95"/>
  <c r="O94"/>
  <c r="O93"/>
  <c r="O92"/>
  <c r="O91"/>
  <c r="O90"/>
  <c r="O89"/>
  <c r="O88"/>
  <c r="O87"/>
  <c r="O84"/>
  <c r="O83"/>
  <c r="O82"/>
  <c r="O81"/>
  <c r="O80"/>
  <c r="O79"/>
  <c r="O78"/>
  <c r="O77"/>
  <c r="O76"/>
  <c r="O75"/>
  <c r="O74"/>
  <c r="O73"/>
  <c r="M27"/>
  <c r="M28"/>
  <c r="M29"/>
  <c r="M30"/>
  <c r="G7" i="3" s="1"/>
  <c r="M31" i="1"/>
  <c r="M32"/>
  <c r="G9" i="3" s="1"/>
  <c r="M33" i="1"/>
  <c r="G10" i="3" s="1"/>
  <c r="M34" i="1"/>
  <c r="G11" i="3" s="1"/>
  <c r="M35" i="1"/>
  <c r="M36"/>
  <c r="M37"/>
  <c r="M38"/>
  <c r="G15" i="3" s="1"/>
  <c r="M26" i="1"/>
  <c r="G3" i="3" s="1"/>
  <c r="B14"/>
  <c r="D14"/>
  <c r="F14"/>
  <c r="G14"/>
  <c r="N68" i="1"/>
  <c r="O68" s="1"/>
  <c r="G68"/>
  <c r="F68"/>
  <c r="B178"/>
  <c r="B179" s="1"/>
  <c r="B180" s="1"/>
  <c r="B181" s="1"/>
  <c r="B182" s="1"/>
  <c r="B183" s="1"/>
  <c r="B184" s="1"/>
  <c r="B185" s="1"/>
  <c r="B186" s="1"/>
  <c r="B187" s="1"/>
  <c r="B188" s="1"/>
  <c r="B189" s="1"/>
  <c r="F188"/>
  <c r="G188" s="1"/>
  <c r="B15" i="3"/>
  <c r="D15"/>
  <c r="E15"/>
  <c r="N69" i="1"/>
  <c r="O69" s="1"/>
  <c r="G69"/>
  <c r="H69" s="1"/>
  <c r="I69" s="1"/>
  <c r="F69"/>
  <c r="F189"/>
  <c r="G189" s="1"/>
  <c r="B3" i="3"/>
  <c r="C3"/>
  <c r="D3"/>
  <c r="E3"/>
  <c r="N57" i="1"/>
  <c r="O57" s="1"/>
  <c r="G57"/>
  <c r="F57"/>
  <c r="F177"/>
  <c r="G177" s="1"/>
  <c r="C4" i="3"/>
  <c r="D4"/>
  <c r="E4"/>
  <c r="F4"/>
  <c r="G4"/>
  <c r="N58" i="1"/>
  <c r="O58" s="1"/>
  <c r="G58"/>
  <c r="H58" s="1"/>
  <c r="I58" s="1"/>
  <c r="F58"/>
  <c r="F178"/>
  <c r="G178" s="1"/>
  <c r="C5" i="3"/>
  <c r="D5"/>
  <c r="F5"/>
  <c r="G5"/>
  <c r="N59" i="1"/>
  <c r="O59"/>
  <c r="G59"/>
  <c r="F59"/>
  <c r="F179"/>
  <c r="G179"/>
  <c r="B6" i="3"/>
  <c r="C6"/>
  <c r="D6"/>
  <c r="G6"/>
  <c r="N60" i="1"/>
  <c r="O60" s="1"/>
  <c r="G60"/>
  <c r="H60" s="1"/>
  <c r="I60" s="1"/>
  <c r="F60"/>
  <c r="F180"/>
  <c r="G180" s="1"/>
  <c r="B7" i="3"/>
  <c r="C7"/>
  <c r="D7"/>
  <c r="E7"/>
  <c r="F7"/>
  <c r="N61" i="1"/>
  <c r="O61"/>
  <c r="G61"/>
  <c r="F61"/>
  <c r="F181"/>
  <c r="G181"/>
  <c r="C8" i="3"/>
  <c r="D8"/>
  <c r="E8"/>
  <c r="F8"/>
  <c r="G8"/>
  <c r="N62" i="1"/>
  <c r="O62" s="1"/>
  <c r="G62"/>
  <c r="F62"/>
  <c r="F182"/>
  <c r="G182" s="1"/>
  <c r="C9" i="3"/>
  <c r="D9"/>
  <c r="F9"/>
  <c r="N63" i="1"/>
  <c r="O63" s="1"/>
  <c r="G63"/>
  <c r="F63"/>
  <c r="F183"/>
  <c r="G183" s="1"/>
  <c r="B10" i="3"/>
  <c r="C10"/>
  <c r="D10"/>
  <c r="N64" i="1"/>
  <c r="O64" s="1"/>
  <c r="G64"/>
  <c r="F64"/>
  <c r="F184"/>
  <c r="G184" s="1"/>
  <c r="B11" i="3"/>
  <c r="C11"/>
  <c r="D11"/>
  <c r="E11"/>
  <c r="F11"/>
  <c r="N65" i="1"/>
  <c r="O65" s="1"/>
  <c r="G65"/>
  <c r="F65"/>
  <c r="F185"/>
  <c r="G185" s="1"/>
  <c r="D12" i="3"/>
  <c r="E12"/>
  <c r="F12"/>
  <c r="G12"/>
  <c r="N66" i="1"/>
  <c r="O66" s="1"/>
  <c r="G66"/>
  <c r="F66"/>
  <c r="F186"/>
  <c r="G186" s="1"/>
  <c r="B13" i="3"/>
  <c r="D13"/>
  <c r="F13"/>
  <c r="G13"/>
  <c r="N67" i="1"/>
  <c r="O67"/>
  <c r="G67"/>
  <c r="F67"/>
  <c r="F187"/>
  <c r="G187"/>
  <c r="E117" i="5"/>
  <c r="G117" s="1"/>
  <c r="D117"/>
  <c r="E132"/>
  <c r="D132"/>
  <c r="E147"/>
  <c r="G147" s="1"/>
  <c r="D147"/>
  <c r="F147" s="1"/>
  <c r="E118"/>
  <c r="D118"/>
  <c r="F118" s="1"/>
  <c r="E133"/>
  <c r="D133"/>
  <c r="E148"/>
  <c r="D148"/>
  <c r="F148" s="1"/>
  <c r="B178"/>
  <c r="B179" s="1"/>
  <c r="B180" s="1"/>
  <c r="B181" s="1"/>
  <c r="B182" s="1"/>
  <c r="B183" s="1"/>
  <c r="B184" s="1"/>
  <c r="B185" s="1"/>
  <c r="B186" s="1"/>
  <c r="B187" s="1"/>
  <c r="B188" s="1"/>
  <c r="B189" s="1"/>
  <c r="E104"/>
  <c r="D104"/>
  <c r="E119"/>
  <c r="D119"/>
  <c r="F119" s="1"/>
  <c r="E134"/>
  <c r="D134"/>
  <c r="E149"/>
  <c r="D149"/>
  <c r="F149" s="1"/>
  <c r="E81"/>
  <c r="G81" s="1"/>
  <c r="D81"/>
  <c r="F81" s="1"/>
  <c r="E96"/>
  <c r="D96"/>
  <c r="E111"/>
  <c r="D111"/>
  <c r="F111" s="1"/>
  <c r="E126"/>
  <c r="D126"/>
  <c r="F126" s="1"/>
  <c r="E82"/>
  <c r="G82" s="1"/>
  <c r="D82"/>
  <c r="F82" s="1"/>
  <c r="E97"/>
  <c r="D97"/>
  <c r="E112"/>
  <c r="D112"/>
  <c r="F112" s="1"/>
  <c r="E83"/>
  <c r="D83"/>
  <c r="F83" s="1"/>
  <c r="E98"/>
  <c r="D98"/>
  <c r="F98" s="1"/>
  <c r="E113"/>
  <c r="D113"/>
  <c r="E84"/>
  <c r="G84" s="1"/>
  <c r="D84"/>
  <c r="F84" s="1"/>
  <c r="E99"/>
  <c r="D99"/>
  <c r="F99" s="1"/>
  <c r="E114"/>
  <c r="D114"/>
  <c r="F114" s="1"/>
  <c r="E105"/>
  <c r="D105"/>
  <c r="E120"/>
  <c r="D120"/>
  <c r="E135"/>
  <c r="D135"/>
  <c r="E150"/>
  <c r="G150" s="1"/>
  <c r="D150"/>
  <c r="F150" s="1"/>
  <c r="E106"/>
  <c r="D106"/>
  <c r="E121"/>
  <c r="D121"/>
  <c r="E136"/>
  <c r="D136"/>
  <c r="E92"/>
  <c r="D92"/>
  <c r="E107"/>
  <c r="D107"/>
  <c r="E122"/>
  <c r="D122"/>
  <c r="F122" s="1"/>
  <c r="E137"/>
  <c r="D137"/>
  <c r="E93"/>
  <c r="D93"/>
  <c r="E108"/>
  <c r="D108"/>
  <c r="E123"/>
  <c r="D123"/>
  <c r="F123" s="1"/>
  <c r="E138"/>
  <c r="D138"/>
  <c r="E94"/>
  <c r="D94"/>
  <c r="F94" s="1"/>
  <c r="E109"/>
  <c r="D109"/>
  <c r="E124"/>
  <c r="D124"/>
  <c r="E80"/>
  <c r="D80"/>
  <c r="F80" s="1"/>
  <c r="E95"/>
  <c r="D95"/>
  <c r="F95" s="1"/>
  <c r="E110"/>
  <c r="D110"/>
  <c r="E125"/>
  <c r="D125"/>
  <c r="E147" i="1"/>
  <c r="D147"/>
  <c r="F147" s="1"/>
  <c r="E148"/>
  <c r="D148"/>
  <c r="F148" s="1"/>
  <c r="E149"/>
  <c r="D149"/>
  <c r="F149" s="1"/>
  <c r="E150"/>
  <c r="D150"/>
  <c r="F150" s="1"/>
  <c r="F151"/>
  <c r="G151"/>
  <c r="F152"/>
  <c r="G152"/>
  <c r="H152"/>
  <c r="I152" s="1"/>
  <c r="F153"/>
  <c r="G153"/>
  <c r="F154"/>
  <c r="G154"/>
  <c r="F155"/>
  <c r="G155"/>
  <c r="H155" s="1"/>
  <c r="I155" s="1"/>
  <c r="F156"/>
  <c r="G156"/>
  <c r="H156" s="1"/>
  <c r="I156" s="1"/>
  <c r="F157"/>
  <c r="G157"/>
  <c r="F158"/>
  <c r="G158"/>
  <c r="F159"/>
  <c r="G159"/>
  <c r="I50" i="5"/>
  <c r="B50"/>
  <c r="E174"/>
  <c r="D174"/>
  <c r="E173"/>
  <c r="D173"/>
  <c r="E172"/>
  <c r="D172"/>
  <c r="E171"/>
  <c r="D171"/>
  <c r="E170"/>
  <c r="D170"/>
  <c r="E169"/>
  <c r="D169"/>
  <c r="E168"/>
  <c r="D168"/>
  <c r="E167"/>
  <c r="D167"/>
  <c r="E166"/>
  <c r="D166"/>
  <c r="E165"/>
  <c r="D165"/>
  <c r="E164"/>
  <c r="D164"/>
  <c r="E163"/>
  <c r="D163"/>
  <c r="E162"/>
  <c r="D162"/>
  <c r="E159"/>
  <c r="D159"/>
  <c r="E158"/>
  <c r="D158"/>
  <c r="E157"/>
  <c r="D157"/>
  <c r="E156"/>
  <c r="D156"/>
  <c r="E155"/>
  <c r="D155"/>
  <c r="E154"/>
  <c r="D154"/>
  <c r="E153"/>
  <c r="D153"/>
  <c r="E152"/>
  <c r="D152"/>
  <c r="E151"/>
  <c r="D151"/>
  <c r="E144"/>
  <c r="D144"/>
  <c r="E143"/>
  <c r="D143"/>
  <c r="E142"/>
  <c r="D142"/>
  <c r="E141"/>
  <c r="D141"/>
  <c r="E140"/>
  <c r="D140"/>
  <c r="E139"/>
  <c r="D139"/>
  <c r="E129"/>
  <c r="D129"/>
  <c r="E128"/>
  <c r="D128"/>
  <c r="E127"/>
  <c r="D127"/>
  <c r="E103"/>
  <c r="D103"/>
  <c r="E102"/>
  <c r="D102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91"/>
  <c r="D91"/>
  <c r="E90"/>
  <c r="D90"/>
  <c r="E89"/>
  <c r="D89"/>
  <c r="E88"/>
  <c r="D88"/>
  <c r="E87"/>
  <c r="D87"/>
  <c r="E79"/>
  <c r="D79"/>
  <c r="E78"/>
  <c r="D78"/>
  <c r="E77"/>
  <c r="D77"/>
  <c r="E76"/>
  <c r="D76"/>
  <c r="E75"/>
  <c r="D75"/>
  <c r="E74"/>
  <c r="D74"/>
  <c r="E73"/>
  <c r="D73"/>
  <c r="E72"/>
  <c r="D72"/>
  <c r="G87" i="1"/>
  <c r="F87"/>
  <c r="E132"/>
  <c r="G132" s="1"/>
  <c r="D132"/>
  <c r="F132"/>
  <c r="G72"/>
  <c r="F72"/>
  <c r="G102"/>
  <c r="F102"/>
  <c r="E117"/>
  <c r="G117" s="1"/>
  <c r="H117" s="1"/>
  <c r="I117" s="1"/>
  <c r="D117"/>
  <c r="F117" s="1"/>
  <c r="G162"/>
  <c r="F162"/>
  <c r="G88"/>
  <c r="F88"/>
  <c r="E133"/>
  <c r="G133" s="1"/>
  <c r="D133"/>
  <c r="F133"/>
  <c r="G73"/>
  <c r="F73"/>
  <c r="H73" s="1"/>
  <c r="I73" s="1"/>
  <c r="G103"/>
  <c r="F103"/>
  <c r="E118"/>
  <c r="G118" s="1"/>
  <c r="H118" s="1"/>
  <c r="I118" s="1"/>
  <c r="D118"/>
  <c r="F118" s="1"/>
  <c r="G163"/>
  <c r="H163" s="1"/>
  <c r="I163" s="1"/>
  <c r="F163"/>
  <c r="G89"/>
  <c r="F89"/>
  <c r="E134"/>
  <c r="G134" s="1"/>
  <c r="H134" s="1"/>
  <c r="I134" s="1"/>
  <c r="D134"/>
  <c r="F134"/>
  <c r="G74"/>
  <c r="F74"/>
  <c r="E104"/>
  <c r="D104"/>
  <c r="F104" s="1"/>
  <c r="G104"/>
  <c r="E119"/>
  <c r="D119"/>
  <c r="F119" s="1"/>
  <c r="G164"/>
  <c r="F164"/>
  <c r="G90"/>
  <c r="F90"/>
  <c r="E135"/>
  <c r="D135"/>
  <c r="F135" s="1"/>
  <c r="G135"/>
  <c r="H135" s="1"/>
  <c r="I135" s="1"/>
  <c r="G75"/>
  <c r="F75"/>
  <c r="E105"/>
  <c r="D105"/>
  <c r="F105" s="1"/>
  <c r="E120"/>
  <c r="D120"/>
  <c r="F120" s="1"/>
  <c r="G120"/>
  <c r="H120" s="1"/>
  <c r="I120" s="1"/>
  <c r="G165"/>
  <c r="F165"/>
  <c r="G91"/>
  <c r="F91"/>
  <c r="E136"/>
  <c r="D136"/>
  <c r="F136" s="1"/>
  <c r="G76"/>
  <c r="F76"/>
  <c r="E106"/>
  <c r="D106"/>
  <c r="F106" s="1"/>
  <c r="E121"/>
  <c r="G121" s="1"/>
  <c r="D121"/>
  <c r="F121"/>
  <c r="G166"/>
  <c r="F166"/>
  <c r="H166" s="1"/>
  <c r="I166" s="1"/>
  <c r="E92"/>
  <c r="G92" s="1"/>
  <c r="D92"/>
  <c r="F92" s="1"/>
  <c r="E137"/>
  <c r="D137"/>
  <c r="F137" s="1"/>
  <c r="G77"/>
  <c r="H77" s="1"/>
  <c r="I77" s="1"/>
  <c r="F77"/>
  <c r="E107"/>
  <c r="D107"/>
  <c r="F107" s="1"/>
  <c r="E122"/>
  <c r="G122" s="1"/>
  <c r="D122"/>
  <c r="F122"/>
  <c r="G167"/>
  <c r="H167" s="1"/>
  <c r="I167" s="1"/>
  <c r="F167"/>
  <c r="E93"/>
  <c r="D93"/>
  <c r="F93" s="1"/>
  <c r="G93"/>
  <c r="E138"/>
  <c r="D138"/>
  <c r="F138" s="1"/>
  <c r="G78"/>
  <c r="F78"/>
  <c r="E108"/>
  <c r="G108" s="1"/>
  <c r="D108"/>
  <c r="F108" s="1"/>
  <c r="E123"/>
  <c r="G123" s="1"/>
  <c r="D123"/>
  <c r="F123"/>
  <c r="G168"/>
  <c r="F168"/>
  <c r="E94"/>
  <c r="G94" s="1"/>
  <c r="D94"/>
  <c r="F94" s="1"/>
  <c r="G139"/>
  <c r="F139"/>
  <c r="G79"/>
  <c r="F79"/>
  <c r="E109"/>
  <c r="D109"/>
  <c r="F109" s="1"/>
  <c r="E124"/>
  <c r="D124"/>
  <c r="F124" s="1"/>
  <c r="G124"/>
  <c r="G169"/>
  <c r="F169"/>
  <c r="E95"/>
  <c r="D95"/>
  <c r="F95" s="1"/>
  <c r="G140"/>
  <c r="F140"/>
  <c r="H140" s="1"/>
  <c r="I140" s="1"/>
  <c r="E80"/>
  <c r="D80"/>
  <c r="F80" s="1"/>
  <c r="E110"/>
  <c r="G110" s="1"/>
  <c r="H110" s="1"/>
  <c r="I110" s="1"/>
  <c r="D110"/>
  <c r="F110"/>
  <c r="E125"/>
  <c r="G125" s="1"/>
  <c r="D125"/>
  <c r="F125" s="1"/>
  <c r="G170"/>
  <c r="F170"/>
  <c r="E96"/>
  <c r="G96" s="1"/>
  <c r="H96" s="1"/>
  <c r="I96" s="1"/>
  <c r="D96"/>
  <c r="F96"/>
  <c r="G141"/>
  <c r="F141"/>
  <c r="E81"/>
  <c r="D81"/>
  <c r="F81" s="1"/>
  <c r="G81"/>
  <c r="H81" s="1"/>
  <c r="I81" s="1"/>
  <c r="E111"/>
  <c r="D111"/>
  <c r="F111" s="1"/>
  <c r="E126"/>
  <c r="G126" s="1"/>
  <c r="D126"/>
  <c r="F126" s="1"/>
  <c r="G171"/>
  <c r="F171"/>
  <c r="E97"/>
  <c r="D97"/>
  <c r="F97" s="1"/>
  <c r="G142"/>
  <c r="F142"/>
  <c r="E82"/>
  <c r="G82" s="1"/>
  <c r="D82"/>
  <c r="F82" s="1"/>
  <c r="E112"/>
  <c r="G112" s="1"/>
  <c r="D112"/>
  <c r="F112"/>
  <c r="G127"/>
  <c r="F127"/>
  <c r="H127" s="1"/>
  <c r="I127" s="1"/>
  <c r="G172"/>
  <c r="F172"/>
  <c r="E98"/>
  <c r="G98" s="1"/>
  <c r="D98"/>
  <c r="F98" s="1"/>
  <c r="G143"/>
  <c r="F143"/>
  <c r="E83"/>
  <c r="G83" s="1"/>
  <c r="D83"/>
  <c r="F83"/>
  <c r="E113"/>
  <c r="G113" s="1"/>
  <c r="D113"/>
  <c r="F113" s="1"/>
  <c r="G128"/>
  <c r="H128" s="1"/>
  <c r="I128" s="1"/>
  <c r="F128"/>
  <c r="G173"/>
  <c r="F173"/>
  <c r="E99"/>
  <c r="G99" s="1"/>
  <c r="D99"/>
  <c r="F99"/>
  <c r="G144"/>
  <c r="F144"/>
  <c r="E84"/>
  <c r="G84" s="1"/>
  <c r="D84"/>
  <c r="F84" s="1"/>
  <c r="E114"/>
  <c r="D114"/>
  <c r="F114" s="1"/>
  <c r="G129"/>
  <c r="F129"/>
  <c r="H129"/>
  <c r="I129" s="1"/>
  <c r="G174"/>
  <c r="F174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174"/>
  <c r="D174"/>
  <c r="E173"/>
  <c r="D173"/>
  <c r="E172"/>
  <c r="D172"/>
  <c r="E171"/>
  <c r="D171"/>
  <c r="E170"/>
  <c r="D170"/>
  <c r="E169"/>
  <c r="D169"/>
  <c r="E168"/>
  <c r="D168"/>
  <c r="E167"/>
  <c r="D167"/>
  <c r="E166"/>
  <c r="D166"/>
  <c r="E165"/>
  <c r="D165"/>
  <c r="E164"/>
  <c r="D164"/>
  <c r="E163"/>
  <c r="D163"/>
  <c r="E162"/>
  <c r="D162"/>
  <c r="E159"/>
  <c r="D159"/>
  <c r="E158"/>
  <c r="D158"/>
  <c r="E157"/>
  <c r="D157"/>
  <c r="E156"/>
  <c r="D156"/>
  <c r="E155"/>
  <c r="D155"/>
  <c r="E154"/>
  <c r="D154"/>
  <c r="E153"/>
  <c r="D153"/>
  <c r="E152"/>
  <c r="D152"/>
  <c r="E151"/>
  <c r="D151"/>
  <c r="D139"/>
  <c r="E139"/>
  <c r="D140"/>
  <c r="E140"/>
  <c r="D141"/>
  <c r="E141"/>
  <c r="D142"/>
  <c r="E142"/>
  <c r="D143"/>
  <c r="E143"/>
  <c r="D144"/>
  <c r="E144"/>
  <c r="E127"/>
  <c r="D127"/>
  <c r="E128"/>
  <c r="D128"/>
  <c r="E129"/>
  <c r="D129"/>
  <c r="D103"/>
  <c r="D102"/>
  <c r="E103"/>
  <c r="E102"/>
  <c r="E73"/>
  <c r="E74"/>
  <c r="E75"/>
  <c r="E76"/>
  <c r="E77"/>
  <c r="E78"/>
  <c r="E79"/>
  <c r="E72"/>
  <c r="D73"/>
  <c r="D74"/>
  <c r="D75"/>
  <c r="D76"/>
  <c r="D77"/>
  <c r="D78"/>
  <c r="D79"/>
  <c r="D72"/>
  <c r="E87"/>
  <c r="E88"/>
  <c r="D87"/>
  <c r="D88"/>
  <c r="E90"/>
  <c r="D90"/>
  <c r="E91"/>
  <c r="D91"/>
  <c r="E89"/>
  <c r="D89"/>
  <c r="D14" i="5" l="1"/>
  <c r="C28" i="3" s="1"/>
  <c r="F110" i="5"/>
  <c r="F109"/>
  <c r="F108"/>
  <c r="F107"/>
  <c r="F106"/>
  <c r="F105"/>
  <c r="F113"/>
  <c r="F177"/>
  <c r="G177" s="1"/>
  <c r="J17"/>
  <c r="B31" i="3" s="1"/>
  <c r="N117" i="5"/>
  <c r="O117" s="1"/>
  <c r="J9"/>
  <c r="B23" i="3" s="1"/>
  <c r="N102" i="5"/>
  <c r="O102" s="1"/>
  <c r="D16"/>
  <c r="C30" i="3" s="1"/>
  <c r="D12" i="5"/>
  <c r="C26" i="3" s="1"/>
  <c r="D17" i="5"/>
  <c r="D13"/>
  <c r="C27" i="3" s="1"/>
  <c r="D15" i="5"/>
  <c r="D11"/>
  <c r="C25" i="3" s="1"/>
  <c r="H113" i="1"/>
  <c r="I113" s="1"/>
  <c r="H82"/>
  <c r="I82" s="1"/>
  <c r="H93"/>
  <c r="I93" s="1"/>
  <c r="H132"/>
  <c r="I132" s="1"/>
  <c r="H83"/>
  <c r="I83" s="1"/>
  <c r="H98"/>
  <c r="I98" s="1"/>
  <c r="H108"/>
  <c r="I108" s="1"/>
  <c r="H122"/>
  <c r="I122" s="1"/>
  <c r="H104"/>
  <c r="I104" s="1"/>
  <c r="H133"/>
  <c r="I133" s="1"/>
  <c r="H125"/>
  <c r="I125" s="1"/>
  <c r="H174"/>
  <c r="I174" s="1"/>
  <c r="H143"/>
  <c r="I143" s="1"/>
  <c r="H172"/>
  <c r="I172" s="1"/>
  <c r="H151"/>
  <c r="I151" s="1"/>
  <c r="H141"/>
  <c r="I141" s="1"/>
  <c r="H162"/>
  <c r="I162" s="1"/>
  <c r="H103"/>
  <c r="I103" s="1"/>
  <c r="H87"/>
  <c r="I87" s="1"/>
  <c r="G72" i="5"/>
  <c r="H72" i="1"/>
  <c r="I72" s="1"/>
  <c r="H102"/>
  <c r="I102" s="1"/>
  <c r="H74"/>
  <c r="I74" s="1"/>
  <c r="H78"/>
  <c r="I78" s="1"/>
  <c r="H88"/>
  <c r="I88" s="1"/>
  <c r="G64" i="5"/>
  <c r="H76" i="1"/>
  <c r="I76" s="1"/>
  <c r="H89"/>
  <c r="I89" s="1"/>
  <c r="H63"/>
  <c r="I63" s="1"/>
  <c r="H61"/>
  <c r="I61" s="1"/>
  <c r="H173"/>
  <c r="I173" s="1"/>
  <c r="H170"/>
  <c r="I170" s="1"/>
  <c r="H159"/>
  <c r="I159" s="1"/>
  <c r="H157"/>
  <c r="I157" s="1"/>
  <c r="H154"/>
  <c r="I154" s="1"/>
  <c r="H158"/>
  <c r="I158" s="1"/>
  <c r="H144"/>
  <c r="I144" s="1"/>
  <c r="H142"/>
  <c r="I142" s="1"/>
  <c r="H168"/>
  <c r="I168" s="1"/>
  <c r="H164"/>
  <c r="I164" s="1"/>
  <c r="H153"/>
  <c r="I153" s="1"/>
  <c r="H90"/>
  <c r="I90" s="1"/>
  <c r="H64"/>
  <c r="I64" s="1"/>
  <c r="F87" i="5"/>
  <c r="G97" i="1"/>
  <c r="H97" s="1"/>
  <c r="I97" s="1"/>
  <c r="G111"/>
  <c r="H111" s="1"/>
  <c r="I111" s="1"/>
  <c r="H169"/>
  <c r="I169" s="1"/>
  <c r="H79"/>
  <c r="I79" s="1"/>
  <c r="G138"/>
  <c r="H138" s="1"/>
  <c r="I138" s="1"/>
  <c r="G106"/>
  <c r="H106" s="1"/>
  <c r="I106" s="1"/>
  <c r="G136"/>
  <c r="H136" s="1"/>
  <c r="I136" s="1"/>
  <c r="H165"/>
  <c r="I165" s="1"/>
  <c r="H75"/>
  <c r="I75" s="1"/>
  <c r="G119"/>
  <c r="H119" s="1"/>
  <c r="I119" s="1"/>
  <c r="G150"/>
  <c r="H150" s="1"/>
  <c r="I150" s="1"/>
  <c r="G148"/>
  <c r="H148" s="1"/>
  <c r="I148" s="1"/>
  <c r="H66"/>
  <c r="I66" s="1"/>
  <c r="H65"/>
  <c r="I65" s="1"/>
  <c r="H59"/>
  <c r="I59" s="1"/>
  <c r="H68"/>
  <c r="I68" s="1"/>
  <c r="J16" i="5"/>
  <c r="B30" i="3" s="1"/>
  <c r="D15" i="1"/>
  <c r="C13" i="3" s="1"/>
  <c r="H99" i="1"/>
  <c r="I99" s="1"/>
  <c r="H112"/>
  <c r="I112" s="1"/>
  <c r="H123"/>
  <c r="I123" s="1"/>
  <c r="H121"/>
  <c r="I121" s="1"/>
  <c r="G114"/>
  <c r="H114" s="1"/>
  <c r="I114" s="1"/>
  <c r="H171"/>
  <c r="I171" s="1"/>
  <c r="G80"/>
  <c r="H80" s="1"/>
  <c r="I80" s="1"/>
  <c r="G95"/>
  <c r="H95" s="1"/>
  <c r="I95" s="1"/>
  <c r="G109"/>
  <c r="H109" s="1"/>
  <c r="I109" s="1"/>
  <c r="H139"/>
  <c r="I139" s="1"/>
  <c r="G107"/>
  <c r="H107" s="1"/>
  <c r="I107" s="1"/>
  <c r="G137"/>
  <c r="H137" s="1"/>
  <c r="I137" s="1"/>
  <c r="H91"/>
  <c r="I91" s="1"/>
  <c r="G105"/>
  <c r="H105" s="1"/>
  <c r="I105" s="1"/>
  <c r="G149"/>
  <c r="H149" s="1"/>
  <c r="I149" s="1"/>
  <c r="G147"/>
  <c r="H147" s="1"/>
  <c r="I147" s="1"/>
  <c r="H67"/>
  <c r="I67" s="1"/>
  <c r="H62"/>
  <c r="I62" s="1"/>
  <c r="H57"/>
  <c r="I57" s="1"/>
  <c r="N128" i="5"/>
  <c r="O128" s="1"/>
  <c r="T53" i="1"/>
  <c r="J14" i="3" s="1"/>
  <c r="X49" i="1"/>
  <c r="R42" s="1"/>
  <c r="N147" i="5"/>
  <c r="O147" s="1"/>
  <c r="N65"/>
  <c r="O65" s="1"/>
  <c r="D28" i="3"/>
  <c r="F76" i="5"/>
  <c r="H76" s="1"/>
  <c r="I76" s="1"/>
  <c r="D31" i="3"/>
  <c r="D29"/>
  <c r="D26"/>
  <c r="D25"/>
  <c r="D24"/>
  <c r="D27"/>
  <c r="N121" i="5"/>
  <c r="O121" s="1"/>
  <c r="N67"/>
  <c r="O67" s="1"/>
  <c r="G61"/>
  <c r="N110"/>
  <c r="O110" s="1"/>
  <c r="N124"/>
  <c r="O124" s="1"/>
  <c r="F143"/>
  <c r="G68"/>
  <c r="N62"/>
  <c r="O62" s="1"/>
  <c r="N125"/>
  <c r="O125" s="1"/>
  <c r="N144"/>
  <c r="O144" s="1"/>
  <c r="G159"/>
  <c r="F66"/>
  <c r="F74"/>
  <c r="R14"/>
  <c r="E28" i="3" s="1"/>
  <c r="R13" i="5"/>
  <c r="E27" i="3" s="1"/>
  <c r="R12" i="5"/>
  <c r="E26" i="3" s="1"/>
  <c r="R11" i="5"/>
  <c r="E25" i="3" s="1"/>
  <c r="D23"/>
  <c r="F79" i="5"/>
  <c r="F90"/>
  <c r="H90" s="1"/>
  <c r="I90" s="1"/>
  <c r="P90" s="1"/>
  <c r="G169"/>
  <c r="D30" i="3"/>
  <c r="D22"/>
  <c r="M26" i="5"/>
  <c r="G19" i="3" s="1"/>
  <c r="N120" i="5"/>
  <c r="O120" s="1"/>
  <c r="G174"/>
  <c r="C14" i="3"/>
  <c r="J8" i="5"/>
  <c r="B22" i="3" s="1"/>
  <c r="N63" i="5"/>
  <c r="O63" s="1"/>
  <c r="N60"/>
  <c r="O60" s="1"/>
  <c r="G129"/>
  <c r="G142"/>
  <c r="G170"/>
  <c r="J15"/>
  <c r="B29" i="3" s="1"/>
  <c r="J11" i="5"/>
  <c r="B25" i="3" s="1"/>
  <c r="N57" i="5"/>
  <c r="O57" s="1"/>
  <c r="N68"/>
  <c r="O68" s="1"/>
  <c r="N66"/>
  <c r="O66" s="1"/>
  <c r="F77"/>
  <c r="N129"/>
  <c r="O129" s="1"/>
  <c r="N126"/>
  <c r="O126" s="1"/>
  <c r="N122"/>
  <c r="O122" s="1"/>
  <c r="N118"/>
  <c r="O118" s="1"/>
  <c r="G143"/>
  <c r="H143" s="1"/>
  <c r="I143" s="1"/>
  <c r="N136"/>
  <c r="O136" s="1"/>
  <c r="N153"/>
  <c r="O153" s="1"/>
  <c r="G172"/>
  <c r="G165"/>
  <c r="J10"/>
  <c r="B24" i="3" s="1"/>
  <c r="J7" i="5"/>
  <c r="B21" i="3" s="1"/>
  <c r="J5" i="5"/>
  <c r="B19" i="3" s="1"/>
  <c r="N69" i="5"/>
  <c r="O69" s="1"/>
  <c r="N64"/>
  <c r="O64" s="1"/>
  <c r="N61"/>
  <c r="O61" s="1"/>
  <c r="N94"/>
  <c r="O94" s="1"/>
  <c r="N127"/>
  <c r="O127" s="1"/>
  <c r="N123"/>
  <c r="O123" s="1"/>
  <c r="G141"/>
  <c r="N157"/>
  <c r="O157" s="1"/>
  <c r="G173"/>
  <c r="H173" s="1"/>
  <c r="I173" s="1"/>
  <c r="G166"/>
  <c r="C15" i="3"/>
  <c r="D20"/>
  <c r="N80" i="5"/>
  <c r="O80" s="1"/>
  <c r="N112"/>
  <c r="O112" s="1"/>
  <c r="F144"/>
  <c r="F139"/>
  <c r="H139" s="1"/>
  <c r="I139" s="1"/>
  <c r="F181"/>
  <c r="G181" s="1"/>
  <c r="J33"/>
  <c r="F26" i="3" s="1"/>
  <c r="N83" i="5"/>
  <c r="O83" s="1"/>
  <c r="N78"/>
  <c r="O78" s="1"/>
  <c r="N74"/>
  <c r="O74" s="1"/>
  <c r="N104"/>
  <c r="O104" s="1"/>
  <c r="F142"/>
  <c r="F170"/>
  <c r="G167"/>
  <c r="F187"/>
  <c r="G187" s="1"/>
  <c r="D21" i="3"/>
  <c r="N75" i="5"/>
  <c r="O75" s="1"/>
  <c r="N107"/>
  <c r="O107" s="1"/>
  <c r="G171"/>
  <c r="G168"/>
  <c r="G164"/>
  <c r="G125"/>
  <c r="G94"/>
  <c r="H94" s="1"/>
  <c r="I94" s="1"/>
  <c r="G93"/>
  <c r="G122"/>
  <c r="G121"/>
  <c r="G114"/>
  <c r="G98"/>
  <c r="H98" s="1"/>
  <c r="I98" s="1"/>
  <c r="G112"/>
  <c r="G111"/>
  <c r="G104"/>
  <c r="F117"/>
  <c r="R17"/>
  <c r="E31" i="3" s="1"/>
  <c r="R16" i="5"/>
  <c r="E30" i="3" s="1"/>
  <c r="J13" i="5"/>
  <c r="B27" i="3" s="1"/>
  <c r="J12" i="5"/>
  <c r="B26" i="3" s="1"/>
  <c r="R8" i="5"/>
  <c r="E22" i="3" s="1"/>
  <c r="R7" i="5"/>
  <c r="E21" i="3" s="1"/>
  <c r="J6" i="5"/>
  <c r="B20" i="3" s="1"/>
  <c r="F162" i="5"/>
  <c r="G102"/>
  <c r="H102" s="1"/>
  <c r="I102" s="1"/>
  <c r="F72"/>
  <c r="H72" s="1"/>
  <c r="I72" s="1"/>
  <c r="N84"/>
  <c r="O84" s="1"/>
  <c r="N79"/>
  <c r="O79" s="1"/>
  <c r="F78"/>
  <c r="F75"/>
  <c r="N98"/>
  <c r="O98" s="1"/>
  <c r="G91"/>
  <c r="F89"/>
  <c r="G88"/>
  <c r="H88" s="1"/>
  <c r="I88" s="1"/>
  <c r="N113"/>
  <c r="O113" s="1"/>
  <c r="N105"/>
  <c r="O105" s="1"/>
  <c r="F103"/>
  <c r="H103" s="1"/>
  <c r="I103" s="1"/>
  <c r="N143"/>
  <c r="O143" s="1"/>
  <c r="N139"/>
  <c r="O139" s="1"/>
  <c r="N137"/>
  <c r="O137" s="1"/>
  <c r="N134"/>
  <c r="O134" s="1"/>
  <c r="F158"/>
  <c r="F155"/>
  <c r="F152"/>
  <c r="F173"/>
  <c r="F168"/>
  <c r="H168" s="1"/>
  <c r="I168" s="1"/>
  <c r="F165"/>
  <c r="F188"/>
  <c r="G188" s="1"/>
  <c r="F184"/>
  <c r="G184" s="1"/>
  <c r="F178"/>
  <c r="G178" s="1"/>
  <c r="G89"/>
  <c r="H89" s="1"/>
  <c r="I89" s="1"/>
  <c r="F154"/>
  <c r="F151"/>
  <c r="H151" s="1"/>
  <c r="I151" s="1"/>
  <c r="F104"/>
  <c r="M37"/>
  <c r="G30" i="3" s="1"/>
  <c r="R10" i="5"/>
  <c r="E24" i="3" s="1"/>
  <c r="R9" i="5"/>
  <c r="E23" i="3" s="1"/>
  <c r="J29" i="5"/>
  <c r="F22" i="3" s="1"/>
  <c r="H162" i="5"/>
  <c r="I162" s="1"/>
  <c r="N132"/>
  <c r="O132" s="1"/>
  <c r="G57"/>
  <c r="G69"/>
  <c r="G65"/>
  <c r="G60"/>
  <c r="F91"/>
  <c r="N89"/>
  <c r="O89" s="1"/>
  <c r="G128"/>
  <c r="G144"/>
  <c r="H144" s="1"/>
  <c r="I144" s="1"/>
  <c r="N142"/>
  <c r="O142" s="1"/>
  <c r="N141"/>
  <c r="O141" s="1"/>
  <c r="F156"/>
  <c r="F153"/>
  <c r="F189"/>
  <c r="G189" s="1"/>
  <c r="F185"/>
  <c r="G185" s="1"/>
  <c r="H185" s="1"/>
  <c r="I27" i="3" s="1"/>
  <c r="F182" i="5"/>
  <c r="G182" s="1"/>
  <c r="F179"/>
  <c r="G179" s="1"/>
  <c r="M45"/>
  <c r="G87"/>
  <c r="H87" s="1"/>
  <c r="I87" s="1"/>
  <c r="G79"/>
  <c r="N140"/>
  <c r="O140" s="1"/>
  <c r="N138"/>
  <c r="O138" s="1"/>
  <c r="N135"/>
  <c r="O135" s="1"/>
  <c r="F159"/>
  <c r="F186"/>
  <c r="G186" s="1"/>
  <c r="F183"/>
  <c r="G183" s="1"/>
  <c r="H183" s="1"/>
  <c r="I25" i="3" s="1"/>
  <c r="F132" i="5"/>
  <c r="M38"/>
  <c r="G31" i="3" s="1"/>
  <c r="M35" i="5"/>
  <c r="G28" i="3" s="1"/>
  <c r="R6" i="5"/>
  <c r="E20" i="3" s="1"/>
  <c r="M27" i="5"/>
  <c r="G20" i="3" s="1"/>
  <c r="N162" i="5"/>
  <c r="O162" s="1"/>
  <c r="J26"/>
  <c r="F19" i="3" s="1"/>
  <c r="N59" i="5"/>
  <c r="O59" s="1"/>
  <c r="G75"/>
  <c r="G158"/>
  <c r="G154"/>
  <c r="H154" s="1"/>
  <c r="I154" s="1"/>
  <c r="N168"/>
  <c r="O168" s="1"/>
  <c r="B45"/>
  <c r="F137"/>
  <c r="H147"/>
  <c r="I147" s="1"/>
  <c r="H117"/>
  <c r="I117" s="1"/>
  <c r="M30"/>
  <c r="G23" i="3" s="1"/>
  <c r="N108" i="5"/>
  <c r="O108" s="1"/>
  <c r="N103"/>
  <c r="O103" s="1"/>
  <c r="H141"/>
  <c r="I141" s="1"/>
  <c r="G140"/>
  <c r="H140" s="1"/>
  <c r="I140" s="1"/>
  <c r="G157"/>
  <c r="H157" s="1"/>
  <c r="I157" s="1"/>
  <c r="G153"/>
  <c r="H153" s="1"/>
  <c r="I153" s="1"/>
  <c r="P153" s="1"/>
  <c r="N149"/>
  <c r="O149" s="1"/>
  <c r="F172"/>
  <c r="H172" s="1"/>
  <c r="I172" s="1"/>
  <c r="F167"/>
  <c r="F164"/>
  <c r="H150"/>
  <c r="I150" s="1"/>
  <c r="H114"/>
  <c r="I114" s="1"/>
  <c r="H84"/>
  <c r="I84" s="1"/>
  <c r="H82"/>
  <c r="I82" s="1"/>
  <c r="H81"/>
  <c r="I81" s="1"/>
  <c r="M36"/>
  <c r="G29" i="3" s="1"/>
  <c r="M34" i="5"/>
  <c r="G27" i="3" s="1"/>
  <c r="M31" i="5"/>
  <c r="G24" i="3" s="1"/>
  <c r="F62" i="5"/>
  <c r="H62" s="1"/>
  <c r="I62" s="1"/>
  <c r="N114"/>
  <c r="O114" s="1"/>
  <c r="N111"/>
  <c r="O111" s="1"/>
  <c r="N109"/>
  <c r="O109" s="1"/>
  <c r="N158"/>
  <c r="O158" s="1"/>
  <c r="N154"/>
  <c r="O154" s="1"/>
  <c r="N150"/>
  <c r="O150" s="1"/>
  <c r="P150" s="1"/>
  <c r="F174"/>
  <c r="H174" s="1"/>
  <c r="I174" s="1"/>
  <c r="N172"/>
  <c r="O172" s="1"/>
  <c r="H171"/>
  <c r="I171" s="1"/>
  <c r="F169"/>
  <c r="F166"/>
  <c r="N164"/>
  <c r="O164" s="1"/>
  <c r="F163"/>
  <c r="H163" s="1"/>
  <c r="I163" s="1"/>
  <c r="H84" i="1"/>
  <c r="I84" s="1"/>
  <c r="H126"/>
  <c r="I126" s="1"/>
  <c r="H94"/>
  <c r="I94" s="1"/>
  <c r="H92"/>
  <c r="I92" s="1"/>
  <c r="H124"/>
  <c r="I124" s="1"/>
  <c r="H179"/>
  <c r="I5" i="3" s="1"/>
  <c r="H183" i="1"/>
  <c r="I9" i="3" s="1"/>
  <c r="H187" i="1"/>
  <c r="I13" i="3" s="1"/>
  <c r="H178" i="1"/>
  <c r="I4" i="3" s="1"/>
  <c r="H182" i="1"/>
  <c r="I8" i="3" s="1"/>
  <c r="H186" i="1"/>
  <c r="I12" i="3" s="1"/>
  <c r="H181" i="1"/>
  <c r="I7" i="3" s="1"/>
  <c r="H185" i="1"/>
  <c r="I11" i="3" s="1"/>
  <c r="H189" i="1"/>
  <c r="I15" i="3" s="1"/>
  <c r="H180" i="1"/>
  <c r="I6" i="3" s="1"/>
  <c r="H184" i="1"/>
  <c r="I10" i="3" s="1"/>
  <c r="H188" i="1"/>
  <c r="I14" i="3" s="1"/>
  <c r="H180" i="5"/>
  <c r="I22" i="3" s="1"/>
  <c r="H184" i="5"/>
  <c r="I26" i="3" s="1"/>
  <c r="H188" i="5"/>
  <c r="I30" i="3" s="1"/>
  <c r="H189" i="5"/>
  <c r="I31" i="3" s="1"/>
  <c r="H182" i="5"/>
  <c r="I24" i="3" s="1"/>
  <c r="H186" i="5"/>
  <c r="I28" i="3" s="1"/>
  <c r="H179" i="5"/>
  <c r="I21" i="3" s="1"/>
  <c r="H187" i="5"/>
  <c r="I29" i="3" s="1"/>
  <c r="G110" i="5"/>
  <c r="H110" s="1"/>
  <c r="I110" s="1"/>
  <c r="G80"/>
  <c r="H80" s="1"/>
  <c r="I80" s="1"/>
  <c r="G109"/>
  <c r="H109" s="1"/>
  <c r="I109" s="1"/>
  <c r="G108"/>
  <c r="H108" s="1"/>
  <c r="I108" s="1"/>
  <c r="G107"/>
  <c r="G136"/>
  <c r="G106"/>
  <c r="H106" s="1"/>
  <c r="I106" s="1"/>
  <c r="G105"/>
  <c r="H105" s="1"/>
  <c r="I105" s="1"/>
  <c r="G113"/>
  <c r="H113" s="1"/>
  <c r="I113" s="1"/>
  <c r="P113" s="1"/>
  <c r="G83"/>
  <c r="H83" s="1"/>
  <c r="I83" s="1"/>
  <c r="G97"/>
  <c r="G126"/>
  <c r="H126" s="1"/>
  <c r="I126" s="1"/>
  <c r="P126" s="1"/>
  <c r="G149"/>
  <c r="H149" s="1"/>
  <c r="I149" s="1"/>
  <c r="P149" s="1"/>
  <c r="P144"/>
  <c r="F133"/>
  <c r="T51" i="1"/>
  <c r="J12" i="3" s="1"/>
  <c r="T47" i="1"/>
  <c r="J8" i="3" s="1"/>
  <c r="T43" i="1"/>
  <c r="J4" i="3" s="1"/>
  <c r="S42" i="5"/>
  <c r="U50" s="1"/>
  <c r="J27" i="3" s="1"/>
  <c r="T52" i="1"/>
  <c r="J13" i="3" s="1"/>
  <c r="T48" i="1"/>
  <c r="J9" i="3" s="1"/>
  <c r="T44" i="1"/>
  <c r="J5" i="3" s="1"/>
  <c r="H177" i="1"/>
  <c r="I3" i="3" s="1"/>
  <c r="G119" i="5"/>
  <c r="H119" s="1"/>
  <c r="I119" s="1"/>
  <c r="P84"/>
  <c r="P157"/>
  <c r="G148"/>
  <c r="H148" s="1"/>
  <c r="I148" s="1"/>
  <c r="G132"/>
  <c r="F92"/>
  <c r="J32"/>
  <c r="F25" i="3" s="1"/>
  <c r="J28" i="5"/>
  <c r="F21" i="3" s="1"/>
  <c r="F69" i="5"/>
  <c r="F65"/>
  <c r="F61"/>
  <c r="H61" s="1"/>
  <c r="I61" s="1"/>
  <c r="P61" s="1"/>
  <c r="G78"/>
  <c r="G74"/>
  <c r="H74" s="1"/>
  <c r="I74" s="1"/>
  <c r="G73"/>
  <c r="H73" s="1"/>
  <c r="I73" s="1"/>
  <c r="N97"/>
  <c r="O97" s="1"/>
  <c r="N93"/>
  <c r="O93" s="1"/>
  <c r="N88"/>
  <c r="O88" s="1"/>
  <c r="H127"/>
  <c r="I127" s="1"/>
  <c r="F136"/>
  <c r="G135"/>
  <c r="G133"/>
  <c r="H133" s="1"/>
  <c r="I133" s="1"/>
  <c r="N171"/>
  <c r="O171" s="1"/>
  <c r="N167"/>
  <c r="O167" s="1"/>
  <c r="N163"/>
  <c r="O163" s="1"/>
  <c r="T42" i="1"/>
  <c r="J3" i="3" s="1"/>
  <c r="T46" i="1"/>
  <c r="J7" i="3" s="1"/>
  <c r="T50" i="1"/>
  <c r="J11" i="3" s="1"/>
  <c r="T54" i="1"/>
  <c r="J15" i="3" s="1"/>
  <c r="U46" i="5"/>
  <c r="J23" i="3" s="1"/>
  <c r="U54" i="5"/>
  <c r="J31" i="3" s="1"/>
  <c r="J38" i="5"/>
  <c r="F31" i="3" s="1"/>
  <c r="J37" i="5"/>
  <c r="F30" i="3" s="1"/>
  <c r="J36" i="5"/>
  <c r="F29" i="3" s="1"/>
  <c r="J35" i="5"/>
  <c r="F28" i="3" s="1"/>
  <c r="M33" i="5"/>
  <c r="G26" i="3" s="1"/>
  <c r="J31" i="5"/>
  <c r="F24" i="3" s="1"/>
  <c r="M29" i="5"/>
  <c r="G22" i="3" s="1"/>
  <c r="J27" i="5"/>
  <c r="F20" i="3" s="1"/>
  <c r="F57" i="5"/>
  <c r="F68"/>
  <c r="H68" s="1"/>
  <c r="I68" s="1"/>
  <c r="P68" s="1"/>
  <c r="G67"/>
  <c r="H65"/>
  <c r="I65" s="1"/>
  <c r="F64"/>
  <c r="G63"/>
  <c r="F60"/>
  <c r="H60" s="1"/>
  <c r="I60" s="1"/>
  <c r="P60" s="1"/>
  <c r="G59"/>
  <c r="G58"/>
  <c r="H58" s="1"/>
  <c r="I58" s="1"/>
  <c r="N82"/>
  <c r="O82" s="1"/>
  <c r="N77"/>
  <c r="O77" s="1"/>
  <c r="G77"/>
  <c r="H77" s="1"/>
  <c r="I77" s="1"/>
  <c r="N73"/>
  <c r="O73" s="1"/>
  <c r="F97"/>
  <c r="N96"/>
  <c r="O96" s="1"/>
  <c r="G96"/>
  <c r="F93"/>
  <c r="H93" s="1"/>
  <c r="I93" s="1"/>
  <c r="P93" s="1"/>
  <c r="N92"/>
  <c r="O92" s="1"/>
  <c r="G92"/>
  <c r="N91"/>
  <c r="O91" s="1"/>
  <c r="H112"/>
  <c r="I112" s="1"/>
  <c r="P112" s="1"/>
  <c r="H104"/>
  <c r="I104" s="1"/>
  <c r="P104" s="1"/>
  <c r="F129"/>
  <c r="H129" s="1"/>
  <c r="I129" s="1"/>
  <c r="F125"/>
  <c r="G124"/>
  <c r="H122"/>
  <c r="I122" s="1"/>
  <c r="P122" s="1"/>
  <c r="F121"/>
  <c r="G120"/>
  <c r="G118"/>
  <c r="H118" s="1"/>
  <c r="I118" s="1"/>
  <c r="G138"/>
  <c r="F135"/>
  <c r="G134"/>
  <c r="N156"/>
  <c r="O156" s="1"/>
  <c r="G156"/>
  <c r="P154"/>
  <c r="N152"/>
  <c r="O152" s="1"/>
  <c r="G152"/>
  <c r="H152" s="1"/>
  <c r="I152" s="1"/>
  <c r="N148"/>
  <c r="O148" s="1"/>
  <c r="N174"/>
  <c r="O174" s="1"/>
  <c r="N170"/>
  <c r="O170" s="1"/>
  <c r="N166"/>
  <c r="O166" s="1"/>
  <c r="T45" i="1"/>
  <c r="J6" i="3" s="1"/>
  <c r="T49" i="1"/>
  <c r="J10" i="3" s="1"/>
  <c r="U45" i="5"/>
  <c r="J22" i="3" s="1"/>
  <c r="U49" i="5"/>
  <c r="J26" i="3" s="1"/>
  <c r="U53" i="5"/>
  <c r="J30" i="3" s="1"/>
  <c r="C31"/>
  <c r="C29"/>
  <c r="J34" i="5"/>
  <c r="F27" i="3" s="1"/>
  <c r="M32" i="5"/>
  <c r="G25" i="3" s="1"/>
  <c r="J30" i="5"/>
  <c r="F23" i="3" s="1"/>
  <c r="M28" i="5"/>
  <c r="G21" i="3" s="1"/>
  <c r="N87" i="5"/>
  <c r="O87" s="1"/>
  <c r="F67"/>
  <c r="G66"/>
  <c r="F63"/>
  <c r="F59"/>
  <c r="N81"/>
  <c r="O81" s="1"/>
  <c r="N99"/>
  <c r="O99" s="1"/>
  <c r="G99"/>
  <c r="H99" s="1"/>
  <c r="I99" s="1"/>
  <c r="F96"/>
  <c r="N95"/>
  <c r="O95" s="1"/>
  <c r="G95"/>
  <c r="H95" s="1"/>
  <c r="I95" s="1"/>
  <c r="H111"/>
  <c r="I111" s="1"/>
  <c r="P111" s="1"/>
  <c r="F128"/>
  <c r="H128" s="1"/>
  <c r="I128" s="1"/>
  <c r="F124"/>
  <c r="G123"/>
  <c r="H123" s="1"/>
  <c r="I123" s="1"/>
  <c r="P123" s="1"/>
  <c r="F120"/>
  <c r="F138"/>
  <c r="G137"/>
  <c r="F134"/>
  <c r="N159"/>
  <c r="O159" s="1"/>
  <c r="N155"/>
  <c r="O155" s="1"/>
  <c r="G155"/>
  <c r="N173"/>
  <c r="O173" s="1"/>
  <c r="N169"/>
  <c r="O169" s="1"/>
  <c r="U44"/>
  <c r="J21" i="3" s="1"/>
  <c r="U48" i="5"/>
  <c r="J25" i="3" s="1"/>
  <c r="H107" i="5" l="1"/>
  <c r="I107" s="1"/>
  <c r="P107" s="1"/>
  <c r="P129"/>
  <c r="H178"/>
  <c r="I20" i="3" s="1"/>
  <c r="P168" i="5"/>
  <c r="H125"/>
  <c r="I125" s="1"/>
  <c r="P125" s="1"/>
  <c r="H181"/>
  <c r="I23" i="3" s="1"/>
  <c r="H165" i="5"/>
  <c r="I165" s="1"/>
  <c r="P165" s="1"/>
  <c r="H177"/>
  <c r="I19" i="3" s="1"/>
  <c r="H121" i="5"/>
  <c r="I121" s="1"/>
  <c r="P121" s="1"/>
  <c r="H64"/>
  <c r="I64" s="1"/>
  <c r="P64" s="1"/>
  <c r="P109"/>
  <c r="H167"/>
  <c r="I167" s="1"/>
  <c r="H137"/>
  <c r="I137" s="1"/>
  <c r="P137" s="1"/>
  <c r="H66"/>
  <c r="I66" s="1"/>
  <c r="P66" s="1"/>
  <c r="H69"/>
  <c r="I69" s="1"/>
  <c r="H158"/>
  <c r="I158" s="1"/>
  <c r="H142"/>
  <c r="I142" s="1"/>
  <c r="P142" s="1"/>
  <c r="P110"/>
  <c r="H57"/>
  <c r="I57" s="1"/>
  <c r="P57" s="1"/>
  <c r="P103"/>
  <c r="H159"/>
  <c r="I159" s="1"/>
  <c r="P159" s="1"/>
  <c r="K13" i="3"/>
  <c r="P89" i="5"/>
  <c r="H170"/>
  <c r="I170" s="1"/>
  <c r="P170" s="1"/>
  <c r="P81"/>
  <c r="H132"/>
  <c r="I132" s="1"/>
  <c r="H155"/>
  <c r="I155" s="1"/>
  <c r="P155" s="1"/>
  <c r="H156"/>
  <c r="I156" s="1"/>
  <c r="P156" s="1"/>
  <c r="H166"/>
  <c r="I166" s="1"/>
  <c r="H164"/>
  <c r="I164" s="1"/>
  <c r="P164" s="1"/>
  <c r="H169"/>
  <c r="I169" s="1"/>
  <c r="P169" s="1"/>
  <c r="H78"/>
  <c r="I78" s="1"/>
  <c r="P78" s="1"/>
  <c r="P76"/>
  <c r="H75"/>
  <c r="I75" s="1"/>
  <c r="P75" s="1"/>
  <c r="H79"/>
  <c r="I79" s="1"/>
  <c r="P79" s="1"/>
  <c r="K4" i="3"/>
  <c r="K11"/>
  <c r="P172" i="5"/>
  <c r="H91"/>
  <c r="I91" s="1"/>
  <c r="P91" s="1"/>
  <c r="K5" i="3"/>
  <c r="K15"/>
  <c r="P162" i="5"/>
  <c r="P173"/>
  <c r="P128"/>
  <c r="P95"/>
  <c r="P174"/>
  <c r="P77"/>
  <c r="H59"/>
  <c r="I59" s="1"/>
  <c r="P59" s="1"/>
  <c r="P65"/>
  <c r="P163"/>
  <c r="P133"/>
  <c r="P127"/>
  <c r="P158"/>
  <c r="P88"/>
  <c r="P87"/>
  <c r="P83"/>
  <c r="H136"/>
  <c r="I136" s="1"/>
  <c r="P136" s="1"/>
  <c r="P80"/>
  <c r="K3" i="3"/>
  <c r="P102" i="5"/>
  <c r="P72"/>
  <c r="P117"/>
  <c r="P171"/>
  <c r="P99"/>
  <c r="P152"/>
  <c r="P118"/>
  <c r="H124"/>
  <c r="I124" s="1"/>
  <c r="P124" s="1"/>
  <c r="P58"/>
  <c r="P69"/>
  <c r="U42"/>
  <c r="J19" i="3" s="1"/>
  <c r="P119" i="5"/>
  <c r="P74"/>
  <c r="P139"/>
  <c r="P132"/>
  <c r="P141"/>
  <c r="P151"/>
  <c r="P106"/>
  <c r="K7" i="3"/>
  <c r="K14"/>
  <c r="P108" i="5"/>
  <c r="P94"/>
  <c r="P98"/>
  <c r="P82"/>
  <c r="P167"/>
  <c r="P73"/>
  <c r="P62"/>
  <c r="P140"/>
  <c r="P114"/>
  <c r="P143"/>
  <c r="P166"/>
  <c r="P105"/>
  <c r="K6" i="3"/>
  <c r="K8"/>
  <c r="K9"/>
  <c r="P147" i="5"/>
  <c r="H134"/>
  <c r="I134" s="1"/>
  <c r="P134" s="1"/>
  <c r="H120"/>
  <c r="I120" s="1"/>
  <c r="P120" s="1"/>
  <c r="H92"/>
  <c r="I92" s="1"/>
  <c r="P92" s="1"/>
  <c r="H96"/>
  <c r="I96" s="1"/>
  <c r="P96" s="1"/>
  <c r="H63"/>
  <c r="I63" s="1"/>
  <c r="P63" s="1"/>
  <c r="H97"/>
  <c r="I97" s="1"/>
  <c r="P97" s="1"/>
  <c r="K12" i="3"/>
  <c r="U51" i="5"/>
  <c r="J28" i="3" s="1"/>
  <c r="U47" i="5"/>
  <c r="J24" i="3" s="1"/>
  <c r="U43" i="5"/>
  <c r="J20" i="3" s="1"/>
  <c r="H67" i="5"/>
  <c r="I67" s="1"/>
  <c r="P67" s="1"/>
  <c r="U52"/>
  <c r="J29" i="3" s="1"/>
  <c r="H138" i="5"/>
  <c r="I138" s="1"/>
  <c r="P138" s="1"/>
  <c r="H135"/>
  <c r="I135" s="1"/>
  <c r="P135" s="1"/>
  <c r="P148"/>
  <c r="K10" i="3"/>
  <c r="H26" l="1"/>
  <c r="K26" s="1"/>
  <c r="H27"/>
  <c r="K27" s="1"/>
  <c r="H21"/>
  <c r="K21" s="1"/>
  <c r="H31"/>
  <c r="K31" s="1"/>
  <c r="H24"/>
  <c r="K24" s="1"/>
  <c r="H23"/>
  <c r="K23" s="1"/>
  <c r="H30"/>
  <c r="K30" s="1"/>
  <c r="H19"/>
  <c r="K19" s="1"/>
  <c r="H20"/>
  <c r="K20" s="1"/>
  <c r="H22"/>
  <c r="K22" s="1"/>
  <c r="K16"/>
  <c r="H29"/>
  <c r="K29" s="1"/>
  <c r="H28"/>
  <c r="K28" s="1"/>
  <c r="H25"/>
  <c r="K25" s="1"/>
  <c r="K32" l="1"/>
  <c r="K34" l="1"/>
</calcChain>
</file>

<file path=xl/sharedStrings.xml><?xml version="1.0" encoding="utf-8"?>
<sst xmlns="http://schemas.openxmlformats.org/spreadsheetml/2006/main" count="570" uniqueCount="148">
  <si>
    <t>godz.</t>
  </si>
  <si>
    <t>N</t>
  </si>
  <si>
    <t>NW</t>
  </si>
  <si>
    <t>W</t>
  </si>
  <si>
    <t>SW</t>
  </si>
  <si>
    <t>S</t>
  </si>
  <si>
    <t>SE</t>
  </si>
  <si>
    <t>E</t>
  </si>
  <si>
    <t>NE</t>
  </si>
  <si>
    <t>strop</t>
  </si>
  <si>
    <t>ściana N</t>
  </si>
  <si>
    <t>B</t>
  </si>
  <si>
    <t>H</t>
  </si>
  <si>
    <t>B(rad)</t>
  </si>
  <si>
    <t>H(rad)</t>
  </si>
  <si>
    <t>lc</t>
  </si>
  <si>
    <t>hc</t>
  </si>
  <si>
    <t>Rc</t>
  </si>
  <si>
    <t>Rs</t>
  </si>
  <si>
    <t>Icmax</t>
  </si>
  <si>
    <t>ściana NW</t>
  </si>
  <si>
    <t>ściana W</t>
  </si>
  <si>
    <t>ściana SW</t>
  </si>
  <si>
    <t>ściana S</t>
  </si>
  <si>
    <t>ściana SE</t>
  </si>
  <si>
    <t>ściana E</t>
  </si>
  <si>
    <t>ściana NE</t>
  </si>
  <si>
    <t>świetliki</t>
  </si>
  <si>
    <t>oświetlenie</t>
  </si>
  <si>
    <t>okna</t>
  </si>
  <si>
    <t>sciany</t>
  </si>
  <si>
    <t>ludzie</t>
  </si>
  <si>
    <t>urządzenia</t>
  </si>
  <si>
    <t>infiltracja</t>
  </si>
  <si>
    <t>suma</t>
  </si>
  <si>
    <t>MAX</t>
  </si>
  <si>
    <t>LATO</t>
  </si>
  <si>
    <t>JESIEŃ</t>
  </si>
  <si>
    <t>MAXMAX</t>
  </si>
  <si>
    <t>lato</t>
  </si>
  <si>
    <t>jesień</t>
  </si>
  <si>
    <t>los</t>
  </si>
  <si>
    <t>a</t>
  </si>
  <si>
    <t>b</t>
  </si>
  <si>
    <t>1. Zyski od oświetlenia</t>
  </si>
  <si>
    <t>2. Zyski od ludzi</t>
  </si>
  <si>
    <t>4. Zyski od infiltracji</t>
  </si>
  <si>
    <t>3. Zyski od urządzeń</t>
  </si>
  <si>
    <t>5. Zyski ciepła przez ściany (od nasłonecznienia)</t>
  </si>
  <si>
    <t>6. Zyski przez strop (od nasłonecznienia)</t>
  </si>
  <si>
    <t>7. Zyski ciepła przez okna</t>
  </si>
  <si>
    <t>wys. h</t>
  </si>
  <si>
    <t xml:space="preserve">szer. b </t>
  </si>
  <si>
    <t>8. Zyski ciepła przez świetliki</t>
  </si>
  <si>
    <t>Tabela zbiorcza lato</t>
  </si>
  <si>
    <t>Tabela zbiorcza jesień</t>
  </si>
  <si>
    <t>wypełniać białe pola</t>
  </si>
  <si>
    <t>Irmax</t>
  </si>
  <si>
    <t>s</t>
  </si>
  <si>
    <t>osłona zewnętrzna</t>
  </si>
  <si>
    <t>osłona wewnętrzna</t>
  </si>
  <si>
    <t>rodzaj oszklenia</t>
  </si>
  <si>
    <t>C</t>
  </si>
  <si>
    <t>udział powierzchni przeszklonej</t>
  </si>
  <si>
    <t>nie wypełniać!, wartości są przenoszone z lata</t>
  </si>
  <si>
    <t>przyjęto 1. klasę przegród</t>
  </si>
  <si>
    <t>budynki lekkie</t>
  </si>
  <si>
    <t>Pustaki szklane  (100 mm) bezbarwne</t>
  </si>
  <si>
    <t>Markizy z tkaniny wentylowane od góry i po bokach</t>
  </si>
  <si>
    <t>Markizy z tkaniny obufowane  od góry i po bokach</t>
  </si>
  <si>
    <t>Zasłony jasne, tkanina bawełniana, muślin, włókno sztuczne</t>
  </si>
  <si>
    <t>Folia z tworzywa sztucznego pochłaniająca</t>
  </si>
  <si>
    <t>Folia z tworzywa sztucznego odbijająca</t>
  </si>
  <si>
    <t>Zyski ciepła i wilgoci od ludzi</t>
  </si>
  <si>
    <t>Odpoczynek w postawie siedzącej</t>
  </si>
  <si>
    <t>Odpoczynek w postawie stojącej</t>
  </si>
  <si>
    <t>Praca lekka w poz. siedzącej, aktywność mała</t>
  </si>
  <si>
    <t>Praca lekka w poz. stojącej, aktywność mała</t>
  </si>
  <si>
    <t>Praca lekka w poz. stojącej, aktywność duża</t>
  </si>
  <si>
    <t>Praca średnio ciężka</t>
  </si>
  <si>
    <t>Praca ciężka</t>
  </si>
  <si>
    <t>Praca bardzo ciężka</t>
  </si>
  <si>
    <t>9. Zyski przez przenikanie ze stref niechłodzonych</t>
  </si>
  <si>
    <t>A</t>
  </si>
  <si>
    <t>U</t>
  </si>
  <si>
    <t>AU</t>
  </si>
  <si>
    <t>strefy niechł.</t>
  </si>
  <si>
    <t>Dtr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</si>
  <si>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tr</t>
    </r>
  </si>
  <si>
    <t>POW. POZ.</t>
  </si>
  <si>
    <t>jesień, wiosna</t>
  </si>
  <si>
    <t xml:space="preserve">TABELE DO OBLICZEŃ ZYSKÓW CIEPŁA </t>
  </si>
  <si>
    <t>Średni współczynnnik przepuszczalności promieniowania slonecznego</t>
  </si>
  <si>
    <r>
      <t>Rodzaj szkła (b</t>
    </r>
    <r>
      <rPr>
        <b/>
        <vertAlign val="subscript"/>
        <sz val="10"/>
        <rFont val="Calibri"/>
        <family val="2"/>
        <charset val="238"/>
        <scheme val="minor"/>
      </rPr>
      <t>1</t>
    </r>
    <r>
      <rPr>
        <b/>
        <sz val="10"/>
        <rFont val="Calibri"/>
        <family val="2"/>
        <charset val="238"/>
        <scheme val="minor"/>
      </rPr>
      <t>)</t>
    </r>
  </si>
  <si>
    <t>Szkło zwykłe pojedyncze (SF=0.825)</t>
  </si>
  <si>
    <t>Szkło zwykłe podwójne (SF=0.75)</t>
  </si>
  <si>
    <t>Szkło zwykłe potrójne (SF=0.675)</t>
  </si>
  <si>
    <t>Szyba o danym współczynniku SF</t>
  </si>
  <si>
    <t>SF/0.75</t>
  </si>
  <si>
    <r>
      <t>Zewnętrzne urządzenia przeciwsłoneczne (b</t>
    </r>
    <r>
      <rPr>
        <b/>
        <vertAlign val="subscript"/>
        <sz val="10"/>
        <rFont val="Calibri"/>
        <family val="2"/>
        <charset val="238"/>
        <scheme val="minor"/>
      </rPr>
      <t>2</t>
    </r>
    <r>
      <rPr>
        <b/>
        <sz val="10"/>
        <rFont val="Calibri"/>
        <family val="2"/>
        <charset val="238"/>
        <scheme val="minor"/>
      </rPr>
      <t>)</t>
    </r>
  </si>
  <si>
    <r>
      <t>Żaluzje, kąt 45</t>
    </r>
    <r>
      <rPr>
        <vertAlign val="superscript"/>
        <sz val="10"/>
        <rFont val="Calibri"/>
        <family val="2"/>
        <charset val="238"/>
        <scheme val="minor"/>
      </rPr>
      <t>o</t>
    </r>
  </si>
  <si>
    <r>
      <t>Żaluzje między szybami, kąt 45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, przestrzeń niewentylowana</t>
    </r>
  </si>
  <si>
    <r>
      <t>Wewnętrzne urządzenia przeciwsłoneczne (b</t>
    </r>
    <r>
      <rPr>
        <b/>
        <vertAlign val="sub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)</t>
    </r>
  </si>
  <si>
    <r>
      <t>w przypadku szkła odbijającego współczynnik b</t>
    </r>
    <r>
      <rPr>
        <vertAlign val="sub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 zwiększyć o 0.2</t>
    </r>
  </si>
  <si>
    <r>
      <t xml:space="preserve">20 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</t>
    </r>
  </si>
  <si>
    <r>
      <t xml:space="preserve">23 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</t>
    </r>
  </si>
  <si>
    <r>
      <t xml:space="preserve">26 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</t>
    </r>
  </si>
  <si>
    <r>
      <t>q</t>
    </r>
    <r>
      <rPr>
        <vertAlign val="subscript"/>
        <sz val="10"/>
        <rFont val="Calibri"/>
        <family val="2"/>
        <charset val="238"/>
        <scheme val="minor"/>
      </rPr>
      <t>1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</si>
  <si>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</t>
    </r>
  </si>
  <si>
    <r>
      <t>q</t>
    </r>
    <r>
      <rPr>
        <vertAlign val="subscript"/>
        <sz val="1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 xml:space="preserve"> [W]</t>
    </r>
  </si>
  <si>
    <r>
      <t>V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</si>
  <si>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A [m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]</t>
    </r>
  </si>
  <si>
    <r>
      <t>A</t>
    </r>
    <r>
      <rPr>
        <vertAlign val="subscript"/>
        <sz val="10"/>
        <rFont val="Calibri"/>
        <family val="2"/>
        <charset val="238"/>
        <scheme val="minor"/>
      </rPr>
      <t>sc</t>
    </r>
  </si>
  <si>
    <r>
      <t>A</t>
    </r>
    <r>
      <rPr>
        <vertAlign val="subscript"/>
        <sz val="10"/>
        <rFont val="Calibri"/>
        <family val="2"/>
        <charset val="238"/>
        <scheme val="minor"/>
      </rPr>
      <t>str</t>
    </r>
  </si>
  <si>
    <r>
      <t>U</t>
    </r>
    <r>
      <rPr>
        <vertAlign val="subscript"/>
        <sz val="10"/>
        <rFont val="Calibri"/>
        <family val="2"/>
        <charset val="238"/>
        <scheme val="minor"/>
      </rPr>
      <t>sc</t>
    </r>
  </si>
  <si>
    <r>
      <t>U</t>
    </r>
    <r>
      <rPr>
        <vertAlign val="subscript"/>
        <sz val="10"/>
        <rFont val="Calibri"/>
        <family val="2"/>
        <charset val="238"/>
        <scheme val="minor"/>
      </rPr>
      <t>str</t>
    </r>
  </si>
  <si>
    <r>
      <t>U</t>
    </r>
    <r>
      <rPr>
        <vertAlign val="subscript"/>
        <sz val="10"/>
        <rFont val="Calibri"/>
        <family val="2"/>
        <charset val="238"/>
        <scheme val="minor"/>
      </rPr>
      <t>sr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</si>
  <si>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ij</t>
    </r>
    <r>
      <rPr>
        <sz val="10"/>
        <rFont val="Calibri"/>
        <family val="2"/>
        <charset val="238"/>
        <scheme val="minor"/>
      </rPr>
      <t>-t</t>
    </r>
    <r>
      <rPr>
        <vertAlign val="subscript"/>
        <sz val="10"/>
        <rFont val="Calibri"/>
        <family val="2"/>
        <charset val="238"/>
        <scheme val="minor"/>
      </rPr>
      <t>i</t>
    </r>
  </si>
  <si>
    <r>
      <t>b</t>
    </r>
    <r>
      <rPr>
        <vertAlign val="subscript"/>
        <sz val="10"/>
        <rFont val="Calibri"/>
        <family val="2"/>
        <charset val="238"/>
        <scheme val="minor"/>
      </rPr>
      <t>1</t>
    </r>
  </si>
  <si>
    <r>
      <t>b</t>
    </r>
    <r>
      <rPr>
        <vertAlign val="subscript"/>
        <sz val="10"/>
        <rFont val="Calibri"/>
        <family val="2"/>
        <charset val="238"/>
        <scheme val="minor"/>
      </rPr>
      <t>2</t>
    </r>
    <r>
      <rPr>
        <b/>
        <sz val="11"/>
        <rFont val="Arial CE"/>
        <charset val="238"/>
      </rPr>
      <t/>
    </r>
  </si>
  <si>
    <r>
      <t>b</t>
    </r>
    <r>
      <rPr>
        <vertAlign val="subscript"/>
        <sz val="10"/>
        <rFont val="Calibri"/>
        <family val="2"/>
        <charset val="238"/>
        <scheme val="minor"/>
      </rPr>
      <t>3</t>
    </r>
    <r>
      <rPr>
        <b/>
        <sz val="11"/>
        <rFont val="Arial CE"/>
        <charset val="238"/>
      </rPr>
      <t/>
    </r>
  </si>
  <si>
    <r>
      <t>A</t>
    </r>
    <r>
      <rPr>
        <vertAlign val="subscript"/>
        <sz val="10"/>
        <rFont val="Calibri"/>
        <family val="2"/>
        <charset val="238"/>
        <scheme val="minor"/>
      </rPr>
      <t>o</t>
    </r>
  </si>
  <si>
    <r>
      <t>U</t>
    </r>
    <r>
      <rPr>
        <vertAlign val="subscript"/>
        <sz val="10"/>
        <rFont val="Calibri"/>
        <family val="2"/>
        <charset val="238"/>
        <scheme val="minor"/>
      </rPr>
      <t>o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</si>
  <si>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</t>
    </r>
  </si>
  <si>
    <r>
      <t>U</t>
    </r>
    <r>
      <rPr>
        <vertAlign val="sub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(t</t>
    </r>
    <r>
      <rPr>
        <vertAlign val="subscript"/>
        <sz val="10"/>
        <rFont val="Calibri"/>
        <family val="2"/>
        <charset val="238"/>
        <scheme val="minor"/>
      </rPr>
      <t>e</t>
    </r>
    <r>
      <rPr>
        <sz val="10"/>
        <rFont val="Calibri"/>
        <family val="2"/>
        <charset val="238"/>
        <scheme val="minor"/>
      </rPr>
      <t>-t</t>
    </r>
    <r>
      <rPr>
        <vertAlign val="subscript"/>
        <sz val="10"/>
        <rFont val="Calibri"/>
        <family val="2"/>
        <charset val="238"/>
        <scheme val="minor"/>
      </rPr>
      <t>i</t>
    </r>
    <r>
      <rPr>
        <sz val="10"/>
        <rFont val="Calibri"/>
        <family val="2"/>
        <charset val="238"/>
        <scheme val="minor"/>
      </rPr>
      <t>)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</si>
  <si>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 xml:space="preserve">1 </t>
    </r>
    <r>
      <rPr>
        <b/>
        <sz val="10"/>
        <rFont val="Calibri"/>
        <family val="2"/>
        <charset val="238"/>
        <scheme val="minor"/>
      </rPr>
      <t>[W]</t>
    </r>
  </si>
  <si>
    <r>
      <t>P</t>
    </r>
    <r>
      <rPr>
        <vertAlign val="subscript"/>
        <sz val="10"/>
        <rFont val="Calibri"/>
        <family val="2"/>
        <charset val="238"/>
        <scheme val="minor"/>
      </rPr>
      <t>el</t>
    </r>
    <r>
      <rPr>
        <sz val="10"/>
        <rFont val="Calibri"/>
        <family val="2"/>
        <charset val="238"/>
        <scheme val="minor"/>
      </rPr>
      <t xml:space="preserve"> [W]</t>
    </r>
  </si>
  <si>
    <r>
      <t xml:space="preserve">t </t>
    </r>
    <r>
      <rPr>
        <sz val="10"/>
        <rFont val="Calibri"/>
        <family val="2"/>
        <charset val="238"/>
        <scheme val="minor"/>
      </rPr>
      <t>[h]</t>
    </r>
  </si>
  <si>
    <r>
      <t>l</t>
    </r>
    <r>
      <rPr>
        <vertAlign val="subscript"/>
        <sz val="10"/>
        <rFont val="Calibri"/>
        <family val="2"/>
        <charset val="238"/>
        <scheme val="minor"/>
      </rPr>
      <t>os</t>
    </r>
  </si>
  <si>
    <t>j</t>
  </si>
  <si>
    <r>
      <t>t</t>
    </r>
    <r>
      <rPr>
        <vertAlign val="subscript"/>
        <sz val="10"/>
        <rFont val="Calibri"/>
        <family val="2"/>
        <charset val="238"/>
        <scheme val="minor"/>
      </rPr>
      <t xml:space="preserve">i </t>
    </r>
    <r>
      <rPr>
        <sz val="10"/>
        <rFont val="Calibri"/>
        <family val="2"/>
        <charset val="238"/>
        <scheme val="minor"/>
      </rPr>
      <t>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</si>
  <si>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 xml:space="preserve">em </t>
    </r>
    <r>
      <rPr>
        <sz val="10"/>
        <rFont val="Calibri"/>
        <family val="2"/>
        <charset val="238"/>
        <scheme val="minor"/>
      </rPr>
      <t>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</si>
  <si>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>6</t>
    </r>
    <r>
      <rPr>
        <b/>
        <sz val="10"/>
        <rFont val="Calibri"/>
        <family val="2"/>
        <charset val="238"/>
        <scheme val="minor"/>
      </rPr>
      <t xml:space="preserve"> [W]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</si>
  <si>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 xml:space="preserve">2 </t>
    </r>
    <r>
      <rPr>
        <b/>
        <sz val="10"/>
        <rFont val="Calibri"/>
        <family val="2"/>
        <charset val="238"/>
        <scheme val="minor"/>
      </rPr>
      <t>[W]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</si>
  <si>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 xml:space="preserve">3 </t>
    </r>
    <r>
      <rPr>
        <b/>
        <sz val="10"/>
        <rFont val="Calibri"/>
        <family val="2"/>
        <charset val="238"/>
        <scheme val="minor"/>
      </rPr>
      <t>[W]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</si>
  <si>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 xml:space="preserve">4 </t>
    </r>
    <r>
      <rPr>
        <b/>
        <sz val="10"/>
        <rFont val="Calibri"/>
        <family val="2"/>
        <charset val="238"/>
        <scheme val="minor"/>
      </rPr>
      <t>[W]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</si>
  <si>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>5</t>
    </r>
    <r>
      <rPr>
        <b/>
        <sz val="10"/>
        <rFont val="Calibri"/>
        <family val="2"/>
        <charset val="238"/>
        <scheme val="minor"/>
      </rPr>
      <t xml:space="preserve"> [W]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</si>
  <si>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 xml:space="preserve">9 </t>
    </r>
    <r>
      <rPr>
        <b/>
        <sz val="10"/>
        <rFont val="Calibri"/>
        <family val="2"/>
        <charset val="238"/>
        <scheme val="minor"/>
      </rPr>
      <t>[W]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</si>
  <si>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>8</t>
    </r>
    <r>
      <rPr>
        <b/>
        <sz val="10"/>
        <rFont val="Calibri"/>
        <family val="2"/>
        <charset val="238"/>
        <scheme val="minor"/>
      </rPr>
      <t xml:space="preserve"> [W]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</si>
  <si>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esr</t>
    </r>
  </si>
  <si>
    <t xml:space="preserve">szer. l </t>
  </si>
  <si>
    <r>
      <rPr>
        <sz val="10"/>
        <rFont val="Symbol"/>
        <family val="1"/>
        <charset val="2"/>
      </rPr>
      <t>S</t>
    </r>
    <r>
      <rPr>
        <sz val="10"/>
        <rFont val="Calibri"/>
        <family val="2"/>
        <charset val="238"/>
        <scheme val="minor"/>
      </rPr>
      <t>A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</si>
  <si>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>7</t>
    </r>
    <r>
      <rPr>
        <b/>
        <sz val="10"/>
        <rFont val="Calibri"/>
        <family val="2"/>
        <charset val="238"/>
        <scheme val="minor"/>
      </rPr>
      <t xml:space="preserve"> [W]</t>
    </r>
  </si>
  <si>
    <t>przegrody lekkie</t>
  </si>
  <si>
    <t>T</t>
  </si>
  <si>
    <t>godzina</t>
  </si>
  <si>
    <t>k</t>
  </si>
  <si>
    <t>średnio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</si>
</sst>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9">
    <font>
      <sz val="11"/>
      <name val="Arial CE"/>
      <charset val="238"/>
    </font>
    <font>
      <b/>
      <sz val="11"/>
      <name val="Arial CE"/>
      <charset val="238"/>
    </font>
    <font>
      <sz val="11"/>
      <name val="Arial CE"/>
      <family val="2"/>
      <charset val="238"/>
    </font>
    <font>
      <sz val="11"/>
      <name val="Symbol"/>
      <family val="1"/>
      <charset val="2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4"/>
      <name val="Times New Roman"/>
      <family val="1"/>
      <charset val="238"/>
    </font>
    <font>
      <sz val="9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vertAlign val="subscript"/>
      <sz val="10"/>
      <name val="Calibri"/>
      <family val="2"/>
      <charset val="238"/>
      <scheme val="minor"/>
    </font>
    <font>
      <sz val="10"/>
      <name val="Symbol"/>
      <family val="1"/>
      <charset val="2"/>
    </font>
    <font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0"/>
      <name val="Symbol"/>
      <family val="1"/>
      <charset val="2"/>
    </font>
    <font>
      <sz val="10"/>
      <color indexed="10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2" fontId="0" fillId="0" borderId="0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0" xfId="0" quotePrefix="1" applyFill="1" applyBorder="1" applyAlignment="1">
      <alignment horizontal="center"/>
    </xf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0" fillId="0" borderId="0" xfId="0" applyFill="1" applyAlignment="1">
      <alignment horizontal="right"/>
    </xf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Continuous"/>
    </xf>
    <xf numFmtId="1" fontId="5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8" fillId="0" borderId="0" xfId="0" applyFont="1" applyFill="1" applyBorder="1"/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1" fontId="10" fillId="3" borderId="1" xfId="0" applyNumberFormat="1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0" fontId="10" fillId="0" borderId="0" xfId="0" applyFont="1"/>
    <xf numFmtId="0" fontId="10" fillId="2" borderId="2" xfId="0" applyFont="1" applyFill="1" applyBorder="1" applyAlignment="1">
      <alignment horizontal="center"/>
    </xf>
    <xf numFmtId="0" fontId="10" fillId="0" borderId="1" xfId="0" applyFont="1" applyBorder="1"/>
    <xf numFmtId="0" fontId="11" fillId="0" borderId="0" xfId="0" applyFont="1"/>
    <xf numFmtId="0" fontId="10" fillId="0" borderId="1" xfId="0" applyFont="1" applyFill="1" applyBorder="1" applyAlignment="1">
      <alignment wrapText="1"/>
    </xf>
    <xf numFmtId="2" fontId="10" fillId="0" borderId="1" xfId="0" applyNumberFormat="1" applyFont="1" applyBorder="1"/>
    <xf numFmtId="0" fontId="9" fillId="0" borderId="0" xfId="0" applyFont="1"/>
    <xf numFmtId="2" fontId="10" fillId="0" borderId="1" xfId="0" applyNumberFormat="1" applyFont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/>
    <xf numFmtId="0" fontId="11" fillId="0" borderId="0" xfId="0" applyFont="1" applyFill="1"/>
    <xf numFmtId="0" fontId="10" fillId="0" borderId="0" xfId="0" applyFont="1" applyFill="1"/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1" xfId="0" quotePrefix="1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right"/>
    </xf>
    <xf numFmtId="1" fontId="10" fillId="0" borderId="0" xfId="0" applyNumberFormat="1" applyFont="1" applyFill="1" applyBorder="1"/>
    <xf numFmtId="0" fontId="11" fillId="0" borderId="1" xfId="0" applyFont="1" applyFill="1" applyBorder="1" applyAlignment="1">
      <alignment horizontal="centerContinuous"/>
    </xf>
    <xf numFmtId="164" fontId="10" fillId="0" borderId="1" xfId="0" applyNumberFormat="1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Fill="1" applyAlignment="1">
      <alignment horizontal="right"/>
    </xf>
    <xf numFmtId="0" fontId="11" fillId="3" borderId="1" xfId="0" applyFont="1" applyFill="1" applyBorder="1"/>
    <xf numFmtId="0" fontId="10" fillId="3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right"/>
    </xf>
    <xf numFmtId="0" fontId="13" fillId="3" borderId="1" xfId="0" applyFont="1" applyFill="1" applyBorder="1"/>
    <xf numFmtId="0" fontId="10" fillId="3" borderId="1" xfId="0" quotePrefix="1" applyFont="1" applyFill="1" applyBorder="1" applyAlignment="1">
      <alignment horizontal="center"/>
    </xf>
    <xf numFmtId="1" fontId="10" fillId="3" borderId="1" xfId="0" quotePrefix="1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0" fillId="3" borderId="3" xfId="0" applyFont="1" applyFill="1" applyBorder="1" applyAlignment="1"/>
    <xf numFmtId="0" fontId="10" fillId="3" borderId="1" xfId="0" quotePrefix="1" applyFont="1" applyFill="1" applyBorder="1" applyAlignment="1">
      <alignment horizontal="left"/>
    </xf>
    <xf numFmtId="2" fontId="10" fillId="3" borderId="1" xfId="0" applyNumberFormat="1" applyFont="1" applyFill="1" applyBorder="1"/>
    <xf numFmtId="0" fontId="11" fillId="3" borderId="0" xfId="0" quotePrefix="1" applyFont="1" applyFill="1" applyAlignment="1">
      <alignment horizontal="centerContinuous"/>
    </xf>
    <xf numFmtId="0" fontId="10" fillId="3" borderId="0" xfId="0" applyFont="1" applyFill="1"/>
    <xf numFmtId="0" fontId="18" fillId="3" borderId="0" xfId="0" applyFont="1" applyFill="1"/>
    <xf numFmtId="0" fontId="10" fillId="3" borderId="0" xfId="0" applyFont="1" applyFill="1" applyAlignment="1"/>
    <xf numFmtId="0" fontId="10" fillId="3" borderId="0" xfId="0" applyFont="1" applyFill="1" applyAlignment="1">
      <alignment horizontal="center"/>
    </xf>
    <xf numFmtId="0" fontId="10" fillId="3" borderId="2" xfId="0" applyFont="1" applyFill="1" applyBorder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0" fillId="3" borderId="0" xfId="0" quotePrefix="1" applyFont="1" applyFill="1" applyAlignment="1">
      <alignment horizontal="right"/>
    </xf>
    <xf numFmtId="0" fontId="10" fillId="3" borderId="0" xfId="0" applyFont="1" applyFill="1" applyBorder="1" applyAlignment="1">
      <alignment horizontal="left"/>
    </xf>
    <xf numFmtId="2" fontId="10" fillId="3" borderId="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Continuous"/>
    </xf>
    <xf numFmtId="0" fontId="10" fillId="3" borderId="3" xfId="0" applyFont="1" applyFill="1" applyBorder="1" applyAlignment="1">
      <alignment horizontal="right"/>
    </xf>
    <xf numFmtId="0" fontId="11" fillId="3" borderId="0" xfId="0" applyFont="1" applyFill="1"/>
    <xf numFmtId="0" fontId="10" fillId="3" borderId="0" xfId="0" applyFont="1" applyFill="1" applyBorder="1"/>
    <xf numFmtId="1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0" fontId="11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center"/>
    </xf>
    <xf numFmtId="2" fontId="10" fillId="3" borderId="0" xfId="0" applyNumberFormat="1" applyFont="1" applyFill="1" applyBorder="1" applyAlignment="1">
      <alignment horizontal="left"/>
    </xf>
    <xf numFmtId="0" fontId="11" fillId="3" borderId="1" xfId="0" applyFont="1" applyFill="1" applyBorder="1" applyAlignment="1">
      <alignment horizontal="centerContinuous"/>
    </xf>
    <xf numFmtId="0" fontId="10" fillId="0" borderId="0" xfId="0" applyFont="1" applyFill="1" applyAlignment="1">
      <alignment horizontal="centerContinuous"/>
    </xf>
    <xf numFmtId="0" fontId="10" fillId="2" borderId="0" xfId="0" applyFont="1" applyFill="1"/>
    <xf numFmtId="1" fontId="11" fillId="2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165" fontId="5" fillId="0" borderId="0" xfId="0" applyNumberFormat="1" applyFont="1" applyFill="1" applyBorder="1"/>
    <xf numFmtId="0" fontId="3" fillId="0" borderId="0" xfId="0" applyFont="1" applyFill="1" applyBorder="1"/>
    <xf numFmtId="1" fontId="5" fillId="0" borderId="0" xfId="0" applyNumberFormat="1" applyFont="1" applyFill="1" applyBorder="1"/>
    <xf numFmtId="2" fontId="5" fillId="0" borderId="0" xfId="0" applyNumberFormat="1" applyFont="1" applyFill="1" applyBorder="1"/>
    <xf numFmtId="164" fontId="5" fillId="0" borderId="0" xfId="0" applyNumberFormat="1" applyFont="1" applyFill="1" applyBorder="1"/>
    <xf numFmtId="0" fontId="10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2" fontId="11" fillId="3" borderId="2" xfId="0" applyNumberFormat="1" applyFont="1" applyFill="1" applyBorder="1" applyAlignment="1">
      <alignment horizontal="center"/>
    </xf>
    <xf numFmtId="2" fontId="11" fillId="3" borderId="3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2" fontId="10" fillId="4" borderId="1" xfId="0" applyNumberFormat="1" applyFont="1" applyFill="1" applyBorder="1"/>
    <xf numFmtId="2" fontId="11" fillId="3" borderId="1" xfId="0" applyNumberFormat="1" applyFont="1" applyFill="1" applyBorder="1"/>
    <xf numFmtId="2" fontId="10" fillId="0" borderId="0" xfId="0" applyNumberFormat="1" applyFont="1"/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r>
              <a:rPr lang="pl-PL" sz="1100">
                <a:latin typeface="+mn-lt"/>
              </a:rPr>
              <a:t>Zyski ciepła - lato</a:t>
            </a:r>
          </a:p>
        </c:rich>
      </c:tx>
      <c:layout>
        <c:manualLayout>
          <c:xMode val="edge"/>
          <c:yMode val="edge"/>
          <c:x val="0.4158418354551624"/>
          <c:y val="3.25000396729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643570788435706"/>
          <c:y val="0.17750021667506921"/>
          <c:w val="0.75371332676248182"/>
          <c:h val="0.70000085449323113"/>
        </c:manualLayout>
      </c:layout>
      <c:barChart>
        <c:barDir val="col"/>
        <c:grouping val="clustered"/>
        <c:ser>
          <c:idx val="1"/>
          <c:order val="0"/>
          <c:tx>
            <c:strRef>
              <c:f>Wyniki!$B$2</c:f>
              <c:strCache>
                <c:ptCount val="1"/>
                <c:pt idx="0">
                  <c:v>ludzie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Wyniki!$B$3:$B$15</c:f>
              <c:numCache>
                <c:formatCode>General</c:formatCode>
                <c:ptCount val="13"/>
                <c:pt idx="0">
                  <c:v>2400</c:v>
                </c:pt>
                <c:pt idx="1">
                  <c:v>2400</c:v>
                </c:pt>
                <c:pt idx="2">
                  <c:v>2400</c:v>
                </c:pt>
                <c:pt idx="3">
                  <c:v>2400</c:v>
                </c:pt>
                <c:pt idx="4">
                  <c:v>2400</c:v>
                </c:pt>
                <c:pt idx="5">
                  <c:v>2400</c:v>
                </c:pt>
                <c:pt idx="6">
                  <c:v>2400</c:v>
                </c:pt>
                <c:pt idx="7">
                  <c:v>2400</c:v>
                </c:pt>
                <c:pt idx="8">
                  <c:v>2400</c:v>
                </c:pt>
                <c:pt idx="9">
                  <c:v>2400</c:v>
                </c:pt>
                <c:pt idx="10">
                  <c:v>240</c:v>
                </c:pt>
                <c:pt idx="11">
                  <c:v>240</c:v>
                </c:pt>
                <c:pt idx="12">
                  <c:v>240</c:v>
                </c:pt>
              </c:numCache>
            </c:numRef>
          </c:val>
        </c:ser>
        <c:ser>
          <c:idx val="2"/>
          <c:order val="1"/>
          <c:tx>
            <c:strRef>
              <c:f>Wyniki!$C$2</c:f>
              <c:strCache>
                <c:ptCount val="1"/>
                <c:pt idx="0">
                  <c:v>oświetlenie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Wyniki!$C$3:$C$15</c:f>
              <c:numCache>
                <c:formatCode>0</c:formatCode>
                <c:ptCount val="13"/>
                <c:pt idx="0">
                  <c:v>13.1</c:v>
                </c:pt>
                <c:pt idx="1">
                  <c:v>11.1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67.071790178202406</c:v>
                </c:pt>
                <c:pt idx="10">
                  <c:v>120.77868125447728</c:v>
                </c:pt>
                <c:pt idx="11">
                  <c:v>163.78379773362954</c:v>
                </c:pt>
                <c:pt idx="12">
                  <c:v>198.21960301528071</c:v>
                </c:pt>
              </c:numCache>
            </c:numRef>
          </c:val>
        </c:ser>
        <c:ser>
          <c:idx val="3"/>
          <c:order val="2"/>
          <c:tx>
            <c:strRef>
              <c:f>Wyniki!$D$2</c:f>
              <c:strCache>
                <c:ptCount val="1"/>
                <c:pt idx="0">
                  <c:v>urządzenia</c:v>
                </c:pt>
              </c:strCache>
            </c:strRef>
          </c:tx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Wyniki!$D$3:$D$15</c:f>
              <c:numCache>
                <c:formatCode>General</c:formatCode>
                <c:ptCount val="13"/>
                <c:pt idx="0">
                  <c:v>600</c:v>
                </c:pt>
                <c:pt idx="1">
                  <c:v>800</c:v>
                </c:pt>
                <c:pt idx="2">
                  <c:v>800</c:v>
                </c:pt>
                <c:pt idx="3">
                  <c:v>800</c:v>
                </c:pt>
                <c:pt idx="4">
                  <c:v>350</c:v>
                </c:pt>
                <c:pt idx="5">
                  <c:v>450</c:v>
                </c:pt>
                <c:pt idx="6">
                  <c:v>800</c:v>
                </c:pt>
                <c:pt idx="7">
                  <c:v>800</c:v>
                </c:pt>
                <c:pt idx="8">
                  <c:v>800</c:v>
                </c:pt>
                <c:pt idx="9">
                  <c:v>300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4"/>
          <c:order val="3"/>
          <c:tx>
            <c:strRef>
              <c:f>Wyniki!$E$2</c:f>
              <c:strCache>
                <c:ptCount val="1"/>
                <c:pt idx="0">
                  <c:v>infiltracja</c:v>
                </c:pt>
              </c:strCache>
            </c:strRef>
          </c:tx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Wyniki!$E$3:$E$15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5"/>
          <c:order val="4"/>
          <c:tx>
            <c:strRef>
              <c:f>Wyniki!$F$2</c:f>
              <c:strCache>
                <c:ptCount val="1"/>
                <c:pt idx="0">
                  <c:v>sciany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Wyniki!$F$3:$F$15</c:f>
              <c:numCache>
                <c:formatCode>0</c:formatCode>
                <c:ptCount val="13"/>
                <c:pt idx="0">
                  <c:v>-41.400000000000006</c:v>
                </c:pt>
                <c:pt idx="1">
                  <c:v>-34.200000000000003</c:v>
                </c:pt>
                <c:pt idx="2">
                  <c:v>-21.599999999999994</c:v>
                </c:pt>
                <c:pt idx="3">
                  <c:v>-4.9500000000000064</c:v>
                </c:pt>
                <c:pt idx="4">
                  <c:v>12.449999999999996</c:v>
                </c:pt>
                <c:pt idx="5">
                  <c:v>30.149999999999991</c:v>
                </c:pt>
                <c:pt idx="6">
                  <c:v>45.600000000000009</c:v>
                </c:pt>
                <c:pt idx="7">
                  <c:v>58.65000000000002</c:v>
                </c:pt>
                <c:pt idx="8">
                  <c:v>68.849999999999994</c:v>
                </c:pt>
                <c:pt idx="9">
                  <c:v>74.849999999999994</c:v>
                </c:pt>
                <c:pt idx="10">
                  <c:v>76.34999999999998</c:v>
                </c:pt>
                <c:pt idx="11">
                  <c:v>74.40000000000002</c:v>
                </c:pt>
                <c:pt idx="12">
                  <c:v>68.550000000000011</c:v>
                </c:pt>
              </c:numCache>
            </c:numRef>
          </c:val>
        </c:ser>
        <c:ser>
          <c:idx val="6"/>
          <c:order val="5"/>
          <c:tx>
            <c:strRef>
              <c:f>Wyniki!$G$2</c:f>
              <c:strCache>
                <c:ptCount val="1"/>
                <c:pt idx="0">
                  <c:v>strop</c:v>
                </c:pt>
              </c:strCache>
            </c:strRef>
          </c:tx>
          <c:spPr>
            <a:solidFill>
              <a:srgbClr val="0080C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Wyniki!$G$3:$G$15</c:f>
              <c:numCache>
                <c:formatCode>0</c:formatCode>
                <c:ptCount val="13"/>
                <c:pt idx="0">
                  <c:v>-48.000000000000007</c:v>
                </c:pt>
                <c:pt idx="1">
                  <c:v>-48.000000000000007</c:v>
                </c:pt>
                <c:pt idx="2">
                  <c:v>-41.999999999999993</c:v>
                </c:pt>
                <c:pt idx="3">
                  <c:v>-30</c:v>
                </c:pt>
                <c:pt idx="4">
                  <c:v>-13.000000000000007</c:v>
                </c:pt>
                <c:pt idx="5">
                  <c:v>8.9999999999999858</c:v>
                </c:pt>
                <c:pt idx="6">
                  <c:v>31.000000000000014</c:v>
                </c:pt>
                <c:pt idx="7">
                  <c:v>52.000000000000028</c:v>
                </c:pt>
                <c:pt idx="8">
                  <c:v>68.999999999999986</c:v>
                </c:pt>
                <c:pt idx="9">
                  <c:v>78.999999999999986</c:v>
                </c:pt>
                <c:pt idx="10">
                  <c:v>82.999999999999972</c:v>
                </c:pt>
                <c:pt idx="11">
                  <c:v>82.000000000000028</c:v>
                </c:pt>
                <c:pt idx="12">
                  <c:v>76.000000000000014</c:v>
                </c:pt>
              </c:numCache>
            </c:numRef>
          </c:val>
        </c:ser>
        <c:ser>
          <c:idx val="7"/>
          <c:order val="6"/>
          <c:tx>
            <c:strRef>
              <c:f>Wyniki!$H$2</c:f>
              <c:strCache>
                <c:ptCount val="1"/>
                <c:pt idx="0">
                  <c:v>okna</c:v>
                </c:pt>
              </c:strCache>
            </c:strRef>
          </c:tx>
          <c:spPr>
            <a:solidFill>
              <a:srgbClr val="C0C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Wyniki!$H$3:$H$15</c:f>
              <c:numCache>
                <c:formatCode>0</c:formatCode>
                <c:ptCount val="13"/>
                <c:pt idx="0">
                  <c:v>2119.1380070862774</c:v>
                </c:pt>
                <c:pt idx="1">
                  <c:v>2411.7665072819632</c:v>
                </c:pt>
                <c:pt idx="2">
                  <c:v>2619.0062603542219</c:v>
                </c:pt>
                <c:pt idx="3">
                  <c:v>2551.6660835232915</c:v>
                </c:pt>
                <c:pt idx="4">
                  <c:v>2493.2836470421216</c:v>
                </c:pt>
                <c:pt idx="5">
                  <c:v>2370.1208924588705</c:v>
                </c:pt>
                <c:pt idx="6">
                  <c:v>2020.9793299049672</c:v>
                </c:pt>
                <c:pt idx="7">
                  <c:v>1454.0963452567639</c:v>
                </c:pt>
                <c:pt idx="8">
                  <c:v>953.0493284578497</c:v>
                </c:pt>
                <c:pt idx="9">
                  <c:v>648.6865794942247</c:v>
                </c:pt>
                <c:pt idx="10">
                  <c:v>238.27599999999995</c:v>
                </c:pt>
                <c:pt idx="11">
                  <c:v>120.23399999999997</c:v>
                </c:pt>
                <c:pt idx="12">
                  <c:v>41.87199999999995</c:v>
                </c:pt>
              </c:numCache>
            </c:numRef>
          </c:val>
        </c:ser>
        <c:ser>
          <c:idx val="8"/>
          <c:order val="7"/>
          <c:tx>
            <c:strRef>
              <c:f>Wyniki!$I$2</c:f>
              <c:strCache>
                <c:ptCount val="1"/>
                <c:pt idx="0">
                  <c:v>świetliki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Wyniki!$I$3:$I$15</c:f>
              <c:numCache>
                <c:formatCode>0</c:formatCode>
                <c:ptCount val="13"/>
                <c:pt idx="0">
                  <c:v>2022.576</c:v>
                </c:pt>
                <c:pt idx="1">
                  <c:v>2653.4400000000005</c:v>
                </c:pt>
                <c:pt idx="2">
                  <c:v>3251.3760000000002</c:v>
                </c:pt>
                <c:pt idx="3">
                  <c:v>3591.0720000000001</c:v>
                </c:pt>
                <c:pt idx="4">
                  <c:v>3831.9840000000013</c:v>
                </c:pt>
                <c:pt idx="5">
                  <c:v>3734.9280000000008</c:v>
                </c:pt>
                <c:pt idx="6">
                  <c:v>3492.2880000000005</c:v>
                </c:pt>
                <c:pt idx="7">
                  <c:v>3039.9359999999997</c:v>
                </c:pt>
                <c:pt idx="8">
                  <c:v>2393.4720000000002</c:v>
                </c:pt>
                <c:pt idx="9">
                  <c:v>1698.4800000000002</c:v>
                </c:pt>
                <c:pt idx="10">
                  <c:v>1149.0720000000001</c:v>
                </c:pt>
                <c:pt idx="11">
                  <c:v>778.17600000000016</c:v>
                </c:pt>
                <c:pt idx="12">
                  <c:v>616.99200000000008</c:v>
                </c:pt>
              </c:numCache>
            </c:numRef>
          </c:val>
        </c:ser>
        <c:ser>
          <c:idx val="9"/>
          <c:order val="8"/>
          <c:tx>
            <c:strRef>
              <c:f>Wyniki!$J$2</c:f>
              <c:strCache>
                <c:ptCount val="1"/>
                <c:pt idx="0">
                  <c:v>strefy niechł.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Wyniki!$J$3:$J$15</c:f>
              <c:numCache>
                <c:formatCode>0</c:formatCode>
                <c:ptCount val="13"/>
                <c:pt idx="0">
                  <c:v>0</c:v>
                </c:pt>
                <c:pt idx="1">
                  <c:v>112</c:v>
                </c:pt>
                <c:pt idx="2">
                  <c:v>112</c:v>
                </c:pt>
                <c:pt idx="3">
                  <c:v>168</c:v>
                </c:pt>
                <c:pt idx="4">
                  <c:v>224</c:v>
                </c:pt>
                <c:pt idx="5">
                  <c:v>280</c:v>
                </c:pt>
                <c:pt idx="6">
                  <c:v>280</c:v>
                </c:pt>
                <c:pt idx="7">
                  <c:v>224</c:v>
                </c:pt>
                <c:pt idx="8">
                  <c:v>168</c:v>
                </c:pt>
                <c:pt idx="9">
                  <c:v>168</c:v>
                </c:pt>
                <c:pt idx="10">
                  <c:v>112</c:v>
                </c:pt>
                <c:pt idx="11">
                  <c:v>56</c:v>
                </c:pt>
                <c:pt idx="12">
                  <c:v>56</c:v>
                </c:pt>
              </c:numCache>
            </c:numRef>
          </c:val>
        </c:ser>
        <c:ser>
          <c:idx val="10"/>
          <c:order val="9"/>
          <c:tx>
            <c:strRef>
              <c:f>Wyniki!$K$2</c:f>
              <c:strCache>
                <c:ptCount val="1"/>
                <c:pt idx="0">
                  <c:v>suma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Wyniki!$K$3:$K$15</c:f>
              <c:numCache>
                <c:formatCode>0</c:formatCode>
                <c:ptCount val="13"/>
                <c:pt idx="0">
                  <c:v>7065.4140070862768</c:v>
                </c:pt>
                <c:pt idx="1">
                  <c:v>8194.1065072819638</c:v>
                </c:pt>
                <c:pt idx="2">
                  <c:v>9010.7822603542227</c:v>
                </c:pt>
                <c:pt idx="3">
                  <c:v>9307.7880835232918</c:v>
                </c:pt>
                <c:pt idx="4">
                  <c:v>9074.7176470421218</c:v>
                </c:pt>
                <c:pt idx="5">
                  <c:v>8994.1988924588713</c:v>
                </c:pt>
                <c:pt idx="6">
                  <c:v>8789.8673299049678</c:v>
                </c:pt>
                <c:pt idx="7">
                  <c:v>7804.6823452567642</c:v>
                </c:pt>
                <c:pt idx="8">
                  <c:v>6684.3713284578498</c:v>
                </c:pt>
                <c:pt idx="9">
                  <c:v>5268.0883696724268</c:v>
                </c:pt>
                <c:pt idx="10">
                  <c:v>1907.4766812544772</c:v>
                </c:pt>
                <c:pt idx="11">
                  <c:v>1458.5937977336298</c:v>
                </c:pt>
                <c:pt idx="12">
                  <c:v>1241.6336030152806</c:v>
                </c:pt>
              </c:numCache>
            </c:numRef>
          </c:val>
        </c:ser>
        <c:axId val="89056768"/>
        <c:axId val="89058688"/>
      </c:barChart>
      <c:catAx>
        <c:axId val="890567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pl-PL">
                    <a:latin typeface="+mn-lt"/>
                  </a:rPr>
                  <a:t>godz.</a:t>
                </a:r>
              </a:p>
            </c:rich>
          </c:tx>
          <c:layout>
            <c:manualLayout>
              <c:xMode val="edge"/>
              <c:yMode val="edge"/>
              <c:x val="0.45915869331507547"/>
              <c:y val="0.90500110473767659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89058688"/>
        <c:crosses val="autoZero"/>
        <c:auto val="1"/>
        <c:lblAlgn val="ctr"/>
        <c:lblOffset val="100"/>
        <c:tickLblSkip val="1"/>
        <c:tickMarkSkip val="1"/>
      </c:catAx>
      <c:valAx>
        <c:axId val="89058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pl-PL">
                    <a:latin typeface="+mn-lt"/>
                  </a:rPr>
                  <a:t>zyski [W]</a:t>
                </a:r>
              </a:p>
            </c:rich>
          </c:tx>
          <c:layout>
            <c:manualLayout>
              <c:xMode val="edge"/>
              <c:yMode val="edge"/>
              <c:x val="1.9801992164531542E-2"/>
              <c:y val="0.452500552368838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890567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76290425995429"/>
          <c:y val="0.26500032348672303"/>
          <c:w val="0.11633670396662295"/>
          <c:h val="0.527500643921684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r>
              <a:rPr lang="pl-PL" sz="1100">
                <a:latin typeface="+mn-lt"/>
              </a:rPr>
              <a:t>Zyski ciepła - jesień</a:t>
            </a:r>
          </a:p>
        </c:rich>
      </c:tx>
      <c:layout>
        <c:manualLayout>
          <c:xMode val="edge"/>
          <c:yMode val="edge"/>
          <c:x val="0.40690530047377155"/>
          <c:y val="3.25000396729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604198739619501"/>
          <c:y val="0.17750021667506921"/>
          <c:w val="0.75462437542408634"/>
          <c:h val="0.70000085449323113"/>
        </c:manualLayout>
      </c:layout>
      <c:barChart>
        <c:barDir val="col"/>
        <c:grouping val="clustered"/>
        <c:ser>
          <c:idx val="1"/>
          <c:order val="0"/>
          <c:tx>
            <c:strRef>
              <c:f>Wyniki!$B$18</c:f>
              <c:strCache>
                <c:ptCount val="1"/>
                <c:pt idx="0">
                  <c:v>ludzie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Wyniki!$B$19:$B$31</c:f>
              <c:numCache>
                <c:formatCode>General</c:formatCode>
                <c:ptCount val="13"/>
                <c:pt idx="0">
                  <c:v>2400</c:v>
                </c:pt>
                <c:pt idx="1">
                  <c:v>2400</c:v>
                </c:pt>
                <c:pt idx="2">
                  <c:v>2400</c:v>
                </c:pt>
                <c:pt idx="3">
                  <c:v>2400</c:v>
                </c:pt>
                <c:pt idx="4">
                  <c:v>2400</c:v>
                </c:pt>
                <c:pt idx="5">
                  <c:v>2400</c:v>
                </c:pt>
                <c:pt idx="6">
                  <c:v>2400</c:v>
                </c:pt>
                <c:pt idx="7">
                  <c:v>2400</c:v>
                </c:pt>
                <c:pt idx="8">
                  <c:v>2400</c:v>
                </c:pt>
                <c:pt idx="9">
                  <c:v>2400</c:v>
                </c:pt>
                <c:pt idx="10">
                  <c:v>240</c:v>
                </c:pt>
                <c:pt idx="11">
                  <c:v>240</c:v>
                </c:pt>
                <c:pt idx="12">
                  <c:v>240</c:v>
                </c:pt>
              </c:numCache>
            </c:numRef>
          </c:val>
        </c:ser>
        <c:ser>
          <c:idx val="2"/>
          <c:order val="1"/>
          <c:tx>
            <c:strRef>
              <c:f>Wyniki!$C$18</c:f>
              <c:strCache>
                <c:ptCount val="1"/>
                <c:pt idx="0">
                  <c:v>oświetlenie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Wyniki!$C$19:$C$31</c:f>
              <c:numCache>
                <c:formatCode>0</c:formatCode>
                <c:ptCount val="13"/>
                <c:pt idx="0">
                  <c:v>23</c:v>
                </c:pt>
                <c:pt idx="1">
                  <c:v>15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67.071790178202406</c:v>
                </c:pt>
                <c:pt idx="7">
                  <c:v>120.77868125447728</c:v>
                </c:pt>
                <c:pt idx="8">
                  <c:v>163.78379773362954</c:v>
                </c:pt>
                <c:pt idx="9">
                  <c:v>198.21960301528071</c:v>
                </c:pt>
                <c:pt idx="10">
                  <c:v>225.79364030385898</c:v>
                </c:pt>
                <c:pt idx="11">
                  <c:v>247.8732033102464</c:v>
                </c:pt>
                <c:pt idx="12">
                  <c:v>265.55313524951907</c:v>
                </c:pt>
              </c:numCache>
            </c:numRef>
          </c:val>
        </c:ser>
        <c:ser>
          <c:idx val="3"/>
          <c:order val="2"/>
          <c:tx>
            <c:strRef>
              <c:f>Wyniki!$D$18</c:f>
              <c:strCache>
                <c:ptCount val="1"/>
                <c:pt idx="0">
                  <c:v>urządzenia</c:v>
                </c:pt>
              </c:strCache>
            </c:strRef>
          </c:tx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Wyniki!$D$19:$D$31</c:f>
              <c:numCache>
                <c:formatCode>General</c:formatCode>
                <c:ptCount val="13"/>
                <c:pt idx="0">
                  <c:v>600</c:v>
                </c:pt>
                <c:pt idx="1">
                  <c:v>800</c:v>
                </c:pt>
                <c:pt idx="2">
                  <c:v>800</c:v>
                </c:pt>
                <c:pt idx="3">
                  <c:v>800</c:v>
                </c:pt>
                <c:pt idx="4">
                  <c:v>350</c:v>
                </c:pt>
                <c:pt idx="5">
                  <c:v>450</c:v>
                </c:pt>
                <c:pt idx="6">
                  <c:v>800</c:v>
                </c:pt>
                <c:pt idx="7">
                  <c:v>800</c:v>
                </c:pt>
                <c:pt idx="8">
                  <c:v>800</c:v>
                </c:pt>
                <c:pt idx="9">
                  <c:v>300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4"/>
          <c:order val="3"/>
          <c:tx>
            <c:strRef>
              <c:f>Wyniki!$E$18</c:f>
              <c:strCache>
                <c:ptCount val="1"/>
                <c:pt idx="0">
                  <c:v>infiltracja</c:v>
                </c:pt>
              </c:strCache>
            </c:strRef>
          </c:tx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Wyniki!$E$19:$E$31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5"/>
          <c:order val="4"/>
          <c:tx>
            <c:strRef>
              <c:f>Wyniki!$F$18</c:f>
              <c:strCache>
                <c:ptCount val="1"/>
                <c:pt idx="0">
                  <c:v>sciany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Wyniki!$F$19:$F$31</c:f>
              <c:numCache>
                <c:formatCode>0</c:formatCode>
                <c:ptCount val="13"/>
                <c:pt idx="0">
                  <c:v>-114.89999999999998</c:v>
                </c:pt>
                <c:pt idx="1">
                  <c:v>-107.69999999999999</c:v>
                </c:pt>
                <c:pt idx="2">
                  <c:v>-95.100000000000023</c:v>
                </c:pt>
                <c:pt idx="3">
                  <c:v>-78.45</c:v>
                </c:pt>
                <c:pt idx="4">
                  <c:v>-61.050000000000004</c:v>
                </c:pt>
                <c:pt idx="5">
                  <c:v>-43.350000000000009</c:v>
                </c:pt>
                <c:pt idx="6">
                  <c:v>-27.899999999999991</c:v>
                </c:pt>
                <c:pt idx="7">
                  <c:v>-14.849999999999998</c:v>
                </c:pt>
                <c:pt idx="8">
                  <c:v>-4.6500000000000021</c:v>
                </c:pt>
                <c:pt idx="9">
                  <c:v>1.3499999999999979</c:v>
                </c:pt>
                <c:pt idx="10">
                  <c:v>2.8499999999999979</c:v>
                </c:pt>
                <c:pt idx="11">
                  <c:v>0.90000000000000213</c:v>
                </c:pt>
                <c:pt idx="12">
                  <c:v>-4.9499999999999851</c:v>
                </c:pt>
              </c:numCache>
            </c:numRef>
          </c:val>
        </c:ser>
        <c:ser>
          <c:idx val="6"/>
          <c:order val="5"/>
          <c:tx>
            <c:strRef>
              <c:f>Wyniki!$G$18</c:f>
              <c:strCache>
                <c:ptCount val="1"/>
                <c:pt idx="0">
                  <c:v>strop</c:v>
                </c:pt>
              </c:strCache>
            </c:strRef>
          </c:tx>
          <c:spPr>
            <a:solidFill>
              <a:srgbClr val="0080C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Wyniki!$G$19:$G$31</c:f>
              <c:numCache>
                <c:formatCode>0</c:formatCode>
                <c:ptCount val="13"/>
                <c:pt idx="0">
                  <c:v>-118</c:v>
                </c:pt>
                <c:pt idx="1">
                  <c:v>-118</c:v>
                </c:pt>
                <c:pt idx="2">
                  <c:v>-112</c:v>
                </c:pt>
                <c:pt idx="3">
                  <c:v>-100</c:v>
                </c:pt>
                <c:pt idx="4">
                  <c:v>-83</c:v>
                </c:pt>
                <c:pt idx="5">
                  <c:v>-61.000000000000014</c:v>
                </c:pt>
                <c:pt idx="6">
                  <c:v>-38.999999999999986</c:v>
                </c:pt>
                <c:pt idx="7">
                  <c:v>-18.000000000000007</c:v>
                </c:pt>
                <c:pt idx="8">
                  <c:v>-1.0000000000000142</c:v>
                </c:pt>
                <c:pt idx="9">
                  <c:v>8.9999999999999858</c:v>
                </c:pt>
                <c:pt idx="10">
                  <c:v>13.000000000000007</c:v>
                </c:pt>
                <c:pt idx="11">
                  <c:v>11.999999999999993</c:v>
                </c:pt>
                <c:pt idx="12">
                  <c:v>6.0000000000000142</c:v>
                </c:pt>
              </c:numCache>
            </c:numRef>
          </c:val>
        </c:ser>
        <c:ser>
          <c:idx val="7"/>
          <c:order val="6"/>
          <c:tx>
            <c:strRef>
              <c:f>Wyniki!$H$18</c:f>
              <c:strCache>
                <c:ptCount val="1"/>
                <c:pt idx="0">
                  <c:v>okna</c:v>
                </c:pt>
              </c:strCache>
            </c:strRef>
          </c:tx>
          <c:spPr>
            <a:solidFill>
              <a:srgbClr val="C0C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Wyniki!$H$19:$H$31</c:f>
              <c:numCache>
                <c:formatCode>0</c:formatCode>
                <c:ptCount val="13"/>
                <c:pt idx="0">
                  <c:v>2053.9366687976999</c:v>
                </c:pt>
                <c:pt idx="1">
                  <c:v>2772.6250719630675</c:v>
                </c:pt>
                <c:pt idx="2">
                  <c:v>3152.7536855300214</c:v>
                </c:pt>
                <c:pt idx="3">
                  <c:v>3125.0570516547282</c:v>
                </c:pt>
                <c:pt idx="4">
                  <c:v>3068.809133525534</c:v>
                </c:pt>
                <c:pt idx="5">
                  <c:v>2939.8757879773148</c:v>
                </c:pt>
                <c:pt idx="6">
                  <c:v>2543.9899918167612</c:v>
                </c:pt>
                <c:pt idx="7">
                  <c:v>1918.0221223549859</c:v>
                </c:pt>
                <c:pt idx="8">
                  <c:v>1145.4707916816037</c:v>
                </c:pt>
                <c:pt idx="9">
                  <c:v>547.44232508533401</c:v>
                </c:pt>
                <c:pt idx="10">
                  <c:v>-3.9140000000000157</c:v>
                </c:pt>
                <c:pt idx="11">
                  <c:v>-48.361000000000061</c:v>
                </c:pt>
                <c:pt idx="12">
                  <c:v>-77.961000000000041</c:v>
                </c:pt>
              </c:numCache>
            </c:numRef>
          </c:val>
        </c:ser>
        <c:ser>
          <c:idx val="8"/>
          <c:order val="7"/>
          <c:tx>
            <c:strRef>
              <c:f>Wyniki!$I$18</c:f>
              <c:strCache>
                <c:ptCount val="1"/>
                <c:pt idx="0">
                  <c:v>świetliki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Wyniki!$I$19:$I$31</c:f>
              <c:numCache>
                <c:formatCode>0</c:formatCode>
                <c:ptCount val="13"/>
                <c:pt idx="0">
                  <c:v>851.44800000000009</c:v>
                </c:pt>
                <c:pt idx="1">
                  <c:v>1464.2639999999999</c:v>
                </c:pt>
                <c:pt idx="2">
                  <c:v>2056.6320000000005</c:v>
                </c:pt>
                <c:pt idx="3">
                  <c:v>2453.1600000000003</c:v>
                </c:pt>
                <c:pt idx="4">
                  <c:v>2680.2000000000003</c:v>
                </c:pt>
                <c:pt idx="5">
                  <c:v>2608.1039999999998</c:v>
                </c:pt>
                <c:pt idx="6">
                  <c:v>2283.672</c:v>
                </c:pt>
                <c:pt idx="7">
                  <c:v>1727.3519999999999</c:v>
                </c:pt>
                <c:pt idx="8">
                  <c:v>1134.9840000000002</c:v>
                </c:pt>
                <c:pt idx="9">
                  <c:v>650.7600000000001</c:v>
                </c:pt>
                <c:pt idx="10">
                  <c:v>346.77600000000001</c:v>
                </c:pt>
                <c:pt idx="11">
                  <c:v>295.12800000000004</c:v>
                </c:pt>
                <c:pt idx="12">
                  <c:v>279.52800000000002</c:v>
                </c:pt>
              </c:numCache>
            </c:numRef>
          </c:val>
        </c:ser>
        <c:ser>
          <c:idx val="9"/>
          <c:order val="8"/>
          <c:tx>
            <c:strRef>
              <c:f>Wyniki!$J$18</c:f>
              <c:strCache>
                <c:ptCount val="1"/>
                <c:pt idx="0">
                  <c:v>strefy niechł.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Wyniki!$J$19:$J$31</c:f>
              <c:numCache>
                <c:formatCode>0</c:formatCode>
                <c:ptCount val="13"/>
                <c:pt idx="0">
                  <c:v>0</c:v>
                </c:pt>
                <c:pt idx="1">
                  <c:v>56</c:v>
                </c:pt>
                <c:pt idx="2">
                  <c:v>112</c:v>
                </c:pt>
                <c:pt idx="3">
                  <c:v>112</c:v>
                </c:pt>
                <c:pt idx="4">
                  <c:v>168</c:v>
                </c:pt>
                <c:pt idx="5">
                  <c:v>224</c:v>
                </c:pt>
                <c:pt idx="6">
                  <c:v>224</c:v>
                </c:pt>
                <c:pt idx="7">
                  <c:v>168</c:v>
                </c:pt>
                <c:pt idx="8">
                  <c:v>168</c:v>
                </c:pt>
                <c:pt idx="9">
                  <c:v>168</c:v>
                </c:pt>
                <c:pt idx="10">
                  <c:v>112</c:v>
                </c:pt>
                <c:pt idx="11">
                  <c:v>56</c:v>
                </c:pt>
                <c:pt idx="12">
                  <c:v>56</c:v>
                </c:pt>
              </c:numCache>
            </c:numRef>
          </c:val>
        </c:ser>
        <c:ser>
          <c:idx val="10"/>
          <c:order val="9"/>
          <c:tx>
            <c:strRef>
              <c:f>Wyniki!$K$18</c:f>
              <c:strCache>
                <c:ptCount val="1"/>
                <c:pt idx="0">
                  <c:v>suma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Wyniki!$K$19:$K$31</c:f>
              <c:numCache>
                <c:formatCode>0</c:formatCode>
                <c:ptCount val="13"/>
                <c:pt idx="0">
                  <c:v>5695.4846687977006</c:v>
                </c:pt>
                <c:pt idx="1">
                  <c:v>7226.1890719630674</c:v>
                </c:pt>
                <c:pt idx="2">
                  <c:v>8209.2856855300233</c:v>
                </c:pt>
                <c:pt idx="3">
                  <c:v>8599.7670516547278</c:v>
                </c:pt>
                <c:pt idx="4">
                  <c:v>8354.9591335255336</c:v>
                </c:pt>
                <c:pt idx="5">
                  <c:v>8293.6297879773138</c:v>
                </c:pt>
                <c:pt idx="6">
                  <c:v>8027.8337819949629</c:v>
                </c:pt>
                <c:pt idx="7">
                  <c:v>6933.3028036094629</c:v>
                </c:pt>
                <c:pt idx="8">
                  <c:v>5638.5885894152334</c:v>
                </c:pt>
                <c:pt idx="9">
                  <c:v>4106.7719281006148</c:v>
                </c:pt>
                <c:pt idx="10">
                  <c:v>824.50564030385908</c:v>
                </c:pt>
                <c:pt idx="11">
                  <c:v>747.5402033102464</c:v>
                </c:pt>
                <c:pt idx="12">
                  <c:v>708.17013524951903</c:v>
                </c:pt>
              </c:numCache>
            </c:numRef>
          </c:val>
        </c:ser>
        <c:axId val="89078400"/>
        <c:axId val="89092864"/>
      </c:barChart>
      <c:catAx>
        <c:axId val="89078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pl-PL">
                    <a:latin typeface="+mn-lt"/>
                  </a:rPr>
                  <a:t>godz.</a:t>
                </a:r>
              </a:p>
            </c:rich>
          </c:tx>
          <c:layout>
            <c:manualLayout>
              <c:xMode val="edge"/>
              <c:yMode val="edge"/>
              <c:x val="0.45992629417186942"/>
              <c:y val="0.90500110473767659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89092864"/>
        <c:crosses val="autoZero"/>
        <c:auto val="1"/>
        <c:lblAlgn val="ctr"/>
        <c:lblOffset val="100"/>
        <c:tickLblSkip val="1"/>
        <c:tickMarkSkip val="1"/>
      </c:catAx>
      <c:valAx>
        <c:axId val="890928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pl-PL" sz="1000">
                    <a:latin typeface="+mn-lt"/>
                  </a:rPr>
                  <a:t>zyski [W]</a:t>
                </a:r>
              </a:p>
            </c:rich>
          </c:tx>
          <c:layout>
            <c:manualLayout>
              <c:xMode val="edge"/>
              <c:yMode val="edge"/>
              <c:x val="1.9728741841152576E-2"/>
              <c:y val="0.452500552368838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8907840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42298728360739"/>
          <c:y val="0.26500032348672303"/>
          <c:w val="0.11590635831677128"/>
          <c:h val="0.527500643921684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0.10551558799320918"/>
          <c:y val="7.5532201334007648E-2"/>
          <c:w val="0.8673332770570138"/>
          <c:h val="0.79556310829143251"/>
        </c:manualLayout>
      </c:layout>
      <c:scatterChart>
        <c:scatterStyle val="smoothMarker"/>
        <c:ser>
          <c:idx val="0"/>
          <c:order val="0"/>
          <c:marker>
            <c:symbol val="none"/>
          </c:marker>
          <c:dLbls>
            <c:dLbl>
              <c:idx val="7"/>
              <c:layout>
                <c:manualLayout>
                  <c:x val="0"/>
                  <c:y val="4.221636273717156E-2"/>
                </c:manualLayout>
              </c:layout>
              <c:showVal val="1"/>
            </c:dLbl>
            <c:delete val="1"/>
          </c:dLbls>
          <c:xVal>
            <c:numRef>
              <c:f>'[1]model oswietlenia'!$B$3:$B$15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'[1]model oswietlenia'!$C$3:$C$15</c:f>
              <c:numCache>
                <c:formatCode>0.00</c:formatCode>
                <c:ptCount val="13"/>
                <c:pt idx="0">
                  <c:v>0</c:v>
                </c:pt>
                <c:pt idx="1">
                  <c:v>0.15351827510938587</c:v>
                </c:pt>
                <c:pt idx="2">
                  <c:v>0.28346868942621073</c:v>
                </c:pt>
                <c:pt idx="3">
                  <c:v>0.39346934028736658</c:v>
                </c:pt>
                <c:pt idx="4">
                  <c:v>0.48658288096740798</c:v>
                </c:pt>
                <c:pt idx="5">
                  <c:v>0.5654017914929218</c:v>
                </c:pt>
                <c:pt idx="6">
                  <c:v>0.63212055882855767</c:v>
                </c:pt>
                <c:pt idx="7">
                  <c:v>0.68859677608540237</c:v>
                </c:pt>
                <c:pt idx="8">
                  <c:v>0.73640286188427329</c:v>
                </c:pt>
                <c:pt idx="9">
                  <c:v>0.77686983985157021</c:v>
                </c:pt>
                <c:pt idx="10">
                  <c:v>0.81112439716243823</c:v>
                </c:pt>
                <c:pt idx="11">
                  <c:v>0.84012025392030609</c:v>
                </c:pt>
                <c:pt idx="12">
                  <c:v>0.8646647167633873</c:v>
                </c:pt>
              </c:numCache>
            </c:numRef>
          </c:yVal>
          <c:smooth val="1"/>
        </c:ser>
        <c:axId val="148435328"/>
        <c:axId val="148436864"/>
      </c:scatterChart>
      <c:valAx>
        <c:axId val="148435328"/>
        <c:scaling>
          <c:orientation val="minMax"/>
        </c:scaling>
        <c:axPos val="b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48436864"/>
        <c:crosses val="autoZero"/>
        <c:crossBetween val="midCat"/>
      </c:valAx>
      <c:valAx>
        <c:axId val="148436864"/>
        <c:scaling>
          <c:orientation val="minMax"/>
        </c:scaling>
        <c:axPos val="l"/>
        <c:majorGridlines/>
        <c:numFmt formatCode="0.00" sourceLinked="1"/>
        <c:tickLblPos val="nextTo"/>
        <c:crossAx val="148435328"/>
        <c:crosses val="autoZero"/>
        <c:crossBetween val="midCat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'[1]model oswietlenia'!$B$19:$B$33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numCache>
            </c:numRef>
          </c:xVal>
          <c:yVal>
            <c:numRef>
              <c:f>'[1]model oswietlenia'!$D$19:$D$33</c:f>
              <c:numCache>
                <c:formatCode>General</c:formatCode>
                <c:ptCount val="15"/>
                <c:pt idx="0">
                  <c:v>0.63212055882855767</c:v>
                </c:pt>
                <c:pt idx="1">
                  <c:v>0.53507850097601639</c:v>
                </c:pt>
                <c:pt idx="2">
                  <c:v>0.4529341724580625</c:v>
                </c:pt>
                <c:pt idx="3">
                  <c:v>0.38340049956420358</c:v>
                </c:pt>
                <c:pt idx="4">
                  <c:v>0.32454151619503019</c:v>
                </c:pt>
                <c:pt idx="5">
                  <c:v>0.27471846242738429</c:v>
                </c:pt>
                <c:pt idx="6">
                  <c:v>0.23254415793482963</c:v>
                </c:pt>
                <c:pt idx="7">
                  <c:v>0.19684437992190995</c:v>
                </c:pt>
                <c:pt idx="8">
                  <c:v>0.1666251702513217</c:v>
                </c:pt>
                <c:pt idx="9">
                  <c:v>0.14104516152453103</c:v>
                </c:pt>
                <c:pt idx="10">
                  <c:v>0.1193921516147603</c:v>
                </c:pt>
                <c:pt idx="11">
                  <c:v>0.10106327443726401</c:v>
                </c:pt>
                <c:pt idx="12">
                  <c:v>8.5548214868748751E-2</c:v>
                </c:pt>
                <c:pt idx="13">
                  <c:v>7.2415000483411318E-2</c:v>
                </c:pt>
                <c:pt idx="14">
                  <c:v>6.1297974517152659E-2</c:v>
                </c:pt>
              </c:numCache>
            </c:numRef>
          </c:yVal>
          <c:smooth val="1"/>
        </c:ser>
        <c:axId val="148442496"/>
        <c:axId val="148444288"/>
      </c:scatterChart>
      <c:valAx>
        <c:axId val="148442496"/>
        <c:scaling>
          <c:orientation val="minMax"/>
        </c:scaling>
        <c:axPos val="b"/>
        <c:majorGridlines/>
        <c:numFmt formatCode="General" sourceLinked="1"/>
        <c:tickLblPos val="nextTo"/>
        <c:crossAx val="148444288"/>
        <c:crosses val="autoZero"/>
        <c:crossBetween val="midCat"/>
      </c:valAx>
      <c:valAx>
        <c:axId val="148444288"/>
        <c:scaling>
          <c:orientation val="minMax"/>
        </c:scaling>
        <c:axPos val="l"/>
        <c:majorGridlines/>
        <c:numFmt formatCode="General" sourceLinked="1"/>
        <c:tickLblPos val="nextTo"/>
        <c:crossAx val="148442496"/>
        <c:crosses val="autoZero"/>
        <c:crossBetween val="midCat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146050</xdr:colOff>
      <xdr:row>0</xdr:row>
      <xdr:rowOff>92075</xdr:rowOff>
    </xdr:from>
    <xdr:to>
      <xdr:col>22</xdr:col>
      <xdr:colOff>492125</xdr:colOff>
      <xdr:row>15</xdr:row>
      <xdr:rowOff>171450</xdr:rowOff>
    </xdr:to>
    <xdr:graphicFrame macro="">
      <xdr:nvGraphicFramePr>
        <xdr:cNvPr id="20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149225</xdr:colOff>
      <xdr:row>15</xdr:row>
      <xdr:rowOff>180975</xdr:rowOff>
    </xdr:from>
    <xdr:to>
      <xdr:col>22</xdr:col>
      <xdr:colOff>527050</xdr:colOff>
      <xdr:row>35</xdr:row>
      <xdr:rowOff>73025</xdr:rowOff>
    </xdr:to>
    <xdr:graphicFrame macro="">
      <xdr:nvGraphicFramePr>
        <xdr:cNvPr id="205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610792</xdr:colOff>
      <xdr:row>1</xdr:row>
      <xdr:rowOff>45244</xdr:rowOff>
    </xdr:from>
    <xdr:to>
      <xdr:col>18</xdr:col>
      <xdr:colOff>309563</xdr:colOff>
      <xdr:row>16</xdr:row>
      <xdr:rowOff>73819</xdr:rowOff>
    </xdr:to>
    <xdr:graphicFrame macro="">
      <xdr:nvGraphicFramePr>
        <xdr:cNvPr id="2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217884</xdr:colOff>
      <xdr:row>17</xdr:row>
      <xdr:rowOff>91677</xdr:rowOff>
    </xdr:from>
    <xdr:to>
      <xdr:col>10</xdr:col>
      <xdr:colOff>683418</xdr:colOff>
      <xdr:row>32</xdr:row>
      <xdr:rowOff>157162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0/Desktop/KAZIK/PROG_INZ/WENTYLACJA%20I%20KLIMATYZACJA/ZYSKI%20NOWE/BUDYNKI%20CI&#280;&#379;KIE/ZYSKI_C_CWICZ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ele"/>
      <sheetName val="lato"/>
      <sheetName val="jesień"/>
      <sheetName val="zbiorczy"/>
      <sheetName val="Wyniki"/>
      <sheetName val="model oswietlenia"/>
    </sheetNames>
    <sheetDataSet>
      <sheetData sheetId="0"/>
      <sheetData sheetId="1"/>
      <sheetData sheetId="2"/>
      <sheetData sheetId="3"/>
      <sheetData sheetId="4"/>
      <sheetData sheetId="5">
        <row r="3">
          <cell r="B3">
            <v>0</v>
          </cell>
          <cell r="C3">
            <v>0</v>
          </cell>
        </row>
        <row r="4">
          <cell r="B4">
            <v>1</v>
          </cell>
          <cell r="C4">
            <v>0.15351827510938587</v>
          </cell>
        </row>
        <row r="5">
          <cell r="B5">
            <v>2</v>
          </cell>
          <cell r="C5">
            <v>0.28346868942621073</v>
          </cell>
        </row>
        <row r="6">
          <cell r="B6">
            <v>3</v>
          </cell>
          <cell r="C6">
            <v>0.39346934028736658</v>
          </cell>
        </row>
        <row r="7">
          <cell r="B7">
            <v>4</v>
          </cell>
          <cell r="C7">
            <v>0.48658288096740798</v>
          </cell>
        </row>
        <row r="8">
          <cell r="B8">
            <v>5</v>
          </cell>
          <cell r="C8">
            <v>0.5654017914929218</v>
          </cell>
        </row>
        <row r="9">
          <cell r="B9">
            <v>6</v>
          </cell>
          <cell r="C9">
            <v>0.63212055882855767</v>
          </cell>
        </row>
        <row r="10">
          <cell r="B10">
            <v>7</v>
          </cell>
          <cell r="C10">
            <v>0.68859677608540237</v>
          </cell>
        </row>
        <row r="11">
          <cell r="B11">
            <v>8</v>
          </cell>
          <cell r="C11">
            <v>0.73640286188427329</v>
          </cell>
        </row>
        <row r="12">
          <cell r="B12">
            <v>9</v>
          </cell>
          <cell r="C12">
            <v>0.77686983985157021</v>
          </cell>
        </row>
        <row r="13">
          <cell r="B13">
            <v>10</v>
          </cell>
          <cell r="C13">
            <v>0.81112439716243823</v>
          </cell>
        </row>
        <row r="14">
          <cell r="B14">
            <v>11</v>
          </cell>
          <cell r="C14">
            <v>0.84012025392030609</v>
          </cell>
        </row>
        <row r="15">
          <cell r="B15">
            <v>12</v>
          </cell>
          <cell r="C15">
            <v>0.8646647167633873</v>
          </cell>
        </row>
        <row r="19">
          <cell r="B19">
            <v>0</v>
          </cell>
          <cell r="D19">
            <v>0.63212055882855767</v>
          </cell>
        </row>
        <row r="20">
          <cell r="B20">
            <v>1</v>
          </cell>
          <cell r="D20">
            <v>0.53507850097601639</v>
          </cell>
        </row>
        <row r="21">
          <cell r="B21">
            <v>2</v>
          </cell>
          <cell r="D21">
            <v>0.4529341724580625</v>
          </cell>
        </row>
        <row r="22">
          <cell r="B22">
            <v>3</v>
          </cell>
          <cell r="D22">
            <v>0.38340049956420358</v>
          </cell>
        </row>
        <row r="23">
          <cell r="B23">
            <v>4</v>
          </cell>
          <cell r="D23">
            <v>0.32454151619503019</v>
          </cell>
        </row>
        <row r="24">
          <cell r="B24">
            <v>5</v>
          </cell>
          <cell r="D24">
            <v>0.27471846242738429</v>
          </cell>
        </row>
        <row r="25">
          <cell r="B25">
            <v>6</v>
          </cell>
          <cell r="D25">
            <v>0.23254415793482963</v>
          </cell>
        </row>
        <row r="26">
          <cell r="B26">
            <v>7</v>
          </cell>
          <cell r="D26">
            <v>0.19684437992190995</v>
          </cell>
        </row>
        <row r="27">
          <cell r="B27">
            <v>8</v>
          </cell>
          <cell r="D27">
            <v>0.1666251702513217</v>
          </cell>
        </row>
        <row r="28">
          <cell r="B28">
            <v>9</v>
          </cell>
          <cell r="D28">
            <v>0.14104516152453103</v>
          </cell>
        </row>
        <row r="29">
          <cell r="B29">
            <v>10</v>
          </cell>
          <cell r="D29">
            <v>0.1193921516147603</v>
          </cell>
        </row>
        <row r="30">
          <cell r="B30">
            <v>11</v>
          </cell>
          <cell r="D30">
            <v>0.10106327443726401</v>
          </cell>
        </row>
        <row r="31">
          <cell r="B31">
            <v>12</v>
          </cell>
          <cell r="D31">
            <v>8.5548214868748751E-2</v>
          </cell>
        </row>
        <row r="32">
          <cell r="B32">
            <v>13</v>
          </cell>
          <cell r="D32">
            <v>7.2415000483411318E-2</v>
          </cell>
        </row>
        <row r="33">
          <cell r="B33">
            <v>14</v>
          </cell>
          <cell r="D33">
            <v>6.1297974517152659E-2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1"/>
  <sheetViews>
    <sheetView workbookViewId="0">
      <selection activeCell="D8" sqref="D8"/>
    </sheetView>
  </sheetViews>
  <sheetFormatPr defaultRowHeight="14.25"/>
  <cols>
    <col min="1" max="1" width="52.75" customWidth="1"/>
    <col min="2" max="2" width="8" customWidth="1"/>
    <col min="3" max="3" width="6.625" customWidth="1"/>
    <col min="4" max="4" width="7" customWidth="1"/>
    <col min="5" max="5" width="6.625" customWidth="1"/>
    <col min="6" max="6" width="6.375" customWidth="1"/>
    <col min="7" max="7" width="7" customWidth="1"/>
    <col min="8" max="33" width="6.625" customWidth="1"/>
  </cols>
  <sheetData>
    <row r="1" spans="1:23">
      <c r="A1" s="33" t="s">
        <v>91</v>
      </c>
    </row>
    <row r="2" spans="1:23" ht="27" customHeight="1">
      <c r="A2" s="113" t="s">
        <v>92</v>
      </c>
      <c r="B2" s="114"/>
    </row>
    <row r="3" spans="1:23" ht="15">
      <c r="A3" s="115" t="s">
        <v>93</v>
      </c>
      <c r="B3" s="1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spans="1:23" ht="15">
      <c r="A4" s="34" t="s">
        <v>94</v>
      </c>
      <c r="B4" s="35">
        <v>1.1000000000000001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 ht="15">
      <c r="A5" s="26" t="s">
        <v>95</v>
      </c>
      <c r="B5" s="35">
        <v>1</v>
      </c>
      <c r="C5" s="3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spans="1:23" ht="15">
      <c r="A6" s="26" t="s">
        <v>96</v>
      </c>
      <c r="B6" s="35">
        <v>0.9</v>
      </c>
      <c r="C6" s="30"/>
      <c r="D6" s="30"/>
      <c r="E6" s="30"/>
      <c r="F6" s="30"/>
      <c r="G6" s="30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3" ht="15">
      <c r="A7" s="26" t="s">
        <v>97</v>
      </c>
      <c r="B7" s="37" t="s">
        <v>98</v>
      </c>
      <c r="C7" s="30"/>
      <c r="D7" s="30"/>
      <c r="E7" s="30"/>
      <c r="F7" s="30"/>
      <c r="G7" s="30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ht="15">
      <c r="A8" s="26" t="s">
        <v>67</v>
      </c>
      <c r="B8" s="35">
        <v>0.5</v>
      </c>
      <c r="C8" s="30"/>
      <c r="D8" s="30"/>
      <c r="E8" s="30"/>
      <c r="F8" s="30"/>
      <c r="G8" s="30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3" ht="15">
      <c r="A9" s="115" t="s">
        <v>99</v>
      </c>
      <c r="B9" s="116"/>
      <c r="C9" s="30"/>
      <c r="D9" s="30"/>
      <c r="E9" s="30"/>
      <c r="F9" s="30"/>
      <c r="G9" s="30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ht="15.75">
      <c r="A10" s="26" t="s">
        <v>100</v>
      </c>
      <c r="B10" s="32">
        <v>0.15</v>
      </c>
      <c r="C10" s="30"/>
      <c r="D10" s="30"/>
      <c r="E10" s="30"/>
      <c r="F10" s="30"/>
      <c r="G10" s="30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spans="1:23" ht="15">
      <c r="A11" s="26" t="s">
        <v>68</v>
      </c>
      <c r="B11" s="32">
        <v>0.3</v>
      </c>
      <c r="C11" s="30"/>
      <c r="D11" s="30"/>
      <c r="E11" s="30"/>
      <c r="F11" s="30"/>
      <c r="G11" s="30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ht="15">
      <c r="A12" s="26" t="s">
        <v>69</v>
      </c>
      <c r="B12" s="32">
        <v>0.4</v>
      </c>
      <c r="C12" s="30"/>
      <c r="D12" s="30"/>
      <c r="E12" s="30"/>
      <c r="F12" s="30"/>
      <c r="G12" s="30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23" ht="15.75">
      <c r="A13" s="26" t="s">
        <v>101</v>
      </c>
      <c r="B13" s="32">
        <v>0.5</v>
      </c>
      <c r="C13" s="30"/>
      <c r="D13" s="30"/>
      <c r="E13" s="30"/>
      <c r="F13" s="30"/>
      <c r="G13" s="30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23" ht="15">
      <c r="A14" s="30"/>
      <c r="B14" s="30"/>
      <c r="C14" s="30"/>
      <c r="D14" s="30"/>
      <c r="E14" s="30"/>
      <c r="F14" s="30"/>
      <c r="G14" s="30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pans="1:23" ht="15">
      <c r="A15" s="115" t="s">
        <v>102</v>
      </c>
      <c r="B15" s="116"/>
      <c r="C15" s="30"/>
      <c r="D15" s="30"/>
      <c r="E15" s="30"/>
      <c r="F15" s="30"/>
      <c r="G15" s="30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3" ht="15.75">
      <c r="A16" s="26" t="s">
        <v>100</v>
      </c>
      <c r="B16" s="38">
        <v>0.7</v>
      </c>
      <c r="C16" s="30"/>
      <c r="D16" s="30"/>
      <c r="E16" s="30"/>
      <c r="F16" s="30"/>
      <c r="G16" s="30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:23" ht="15">
      <c r="A17" s="26" t="s">
        <v>70</v>
      </c>
      <c r="B17" s="39">
        <v>0.7</v>
      </c>
      <c r="C17" s="30"/>
      <c r="D17" s="40"/>
      <c r="E17" s="40"/>
      <c r="F17" s="40"/>
      <c r="G17" s="40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23" ht="15">
      <c r="A18" s="26" t="s">
        <v>71</v>
      </c>
      <c r="B18" s="38">
        <v>0.7</v>
      </c>
      <c r="C18" s="30"/>
      <c r="D18" s="41"/>
      <c r="E18" s="41"/>
      <c r="F18" s="41"/>
      <c r="G18" s="41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23" ht="15">
      <c r="A19" s="26" t="s">
        <v>72</v>
      </c>
      <c r="B19" s="38">
        <v>0.5</v>
      </c>
      <c r="C19" s="30"/>
      <c r="D19" s="41"/>
      <c r="E19" s="41"/>
      <c r="F19" s="41"/>
      <c r="G19" s="41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3" ht="15">
      <c r="A20" s="18" t="s">
        <v>103</v>
      </c>
      <c r="B20" s="18"/>
      <c r="C20" s="30"/>
      <c r="D20" s="42"/>
      <c r="E20" s="42"/>
      <c r="F20" s="42"/>
      <c r="G20" s="42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23">
      <c r="A21" s="30"/>
      <c r="B21" s="30"/>
      <c r="C21" s="30"/>
      <c r="D21" s="42"/>
      <c r="E21" s="42"/>
      <c r="F21" s="42"/>
      <c r="G21" s="42"/>
    </row>
    <row r="22" spans="1:23" ht="15">
      <c r="A22" s="43" t="s">
        <v>73</v>
      </c>
      <c r="B22" s="112" t="s">
        <v>104</v>
      </c>
      <c r="C22" s="112"/>
      <c r="D22" s="112" t="s">
        <v>105</v>
      </c>
      <c r="E22" s="112"/>
      <c r="F22" s="112" t="s">
        <v>106</v>
      </c>
      <c r="G22" s="112"/>
    </row>
    <row r="23" spans="1:23" ht="15">
      <c r="A23" s="32"/>
      <c r="B23" s="44" t="s">
        <v>107</v>
      </c>
      <c r="C23" s="44" t="s">
        <v>3</v>
      </c>
      <c r="D23" s="44" t="s">
        <v>107</v>
      </c>
      <c r="E23" s="44" t="s">
        <v>3</v>
      </c>
      <c r="F23" s="44" t="s">
        <v>107</v>
      </c>
      <c r="G23" s="44" t="s">
        <v>3</v>
      </c>
    </row>
    <row r="24" spans="1:23">
      <c r="A24" s="32" t="s">
        <v>74</v>
      </c>
      <c r="B24" s="45">
        <v>86</v>
      </c>
      <c r="C24" s="45">
        <v>11.1</v>
      </c>
      <c r="D24" s="45">
        <v>74</v>
      </c>
      <c r="E24" s="45">
        <v>16.100000000000001</v>
      </c>
      <c r="F24" s="45">
        <v>66</v>
      </c>
      <c r="G24" s="45">
        <v>19.399999999999999</v>
      </c>
    </row>
    <row r="25" spans="1:23">
      <c r="A25" s="32" t="s">
        <v>75</v>
      </c>
      <c r="B25" s="45">
        <v>91</v>
      </c>
      <c r="C25" s="45">
        <v>15</v>
      </c>
      <c r="D25" s="45">
        <v>79</v>
      </c>
      <c r="E25" s="45">
        <v>20</v>
      </c>
      <c r="F25" s="45">
        <v>66</v>
      </c>
      <c r="G25" s="45">
        <v>25.3</v>
      </c>
    </row>
    <row r="26" spans="1:23">
      <c r="A26" s="32" t="s">
        <v>76</v>
      </c>
      <c r="B26" s="45">
        <v>96</v>
      </c>
      <c r="C26" s="45">
        <v>20</v>
      </c>
      <c r="D26" s="45">
        <v>81</v>
      </c>
      <c r="E26" s="45">
        <v>26.4</v>
      </c>
      <c r="F26" s="45">
        <v>66</v>
      </c>
      <c r="G26" s="45">
        <v>32.5</v>
      </c>
    </row>
    <row r="27" spans="1:23">
      <c r="A27" s="32" t="s">
        <v>77</v>
      </c>
      <c r="B27" s="45">
        <v>101</v>
      </c>
      <c r="C27" s="45">
        <v>30.5</v>
      </c>
      <c r="D27" s="45">
        <v>80</v>
      </c>
      <c r="E27" s="45">
        <v>39.4</v>
      </c>
      <c r="F27" s="45">
        <v>66</v>
      </c>
      <c r="G27" s="45">
        <v>45.3</v>
      </c>
    </row>
    <row r="28" spans="1:23">
      <c r="A28" s="32" t="s">
        <v>78</v>
      </c>
      <c r="B28" s="45">
        <v>108</v>
      </c>
      <c r="C28" s="45">
        <v>35.5</v>
      </c>
      <c r="D28" s="45">
        <v>85</v>
      </c>
      <c r="E28" s="45">
        <v>45.3</v>
      </c>
      <c r="F28" s="45">
        <v>66</v>
      </c>
      <c r="G28" s="45">
        <v>53.1</v>
      </c>
    </row>
    <row r="29" spans="1:23">
      <c r="A29" s="32" t="s">
        <v>79</v>
      </c>
      <c r="B29" s="45">
        <v>130</v>
      </c>
      <c r="C29" s="45">
        <v>50.5</v>
      </c>
      <c r="D29" s="45">
        <v>101</v>
      </c>
      <c r="E29" s="45">
        <v>62.8</v>
      </c>
      <c r="F29" s="45">
        <v>81</v>
      </c>
      <c r="G29" s="45">
        <v>71.099999999999994</v>
      </c>
    </row>
    <row r="30" spans="1:23">
      <c r="A30" s="32" t="s">
        <v>80</v>
      </c>
      <c r="B30" s="45">
        <v>141</v>
      </c>
      <c r="C30" s="45">
        <v>63.9</v>
      </c>
      <c r="D30" s="45">
        <v>112</v>
      </c>
      <c r="E30" s="45">
        <v>76.099999999999994</v>
      </c>
      <c r="F30" s="45">
        <v>95</v>
      </c>
      <c r="G30" s="45">
        <v>82.8</v>
      </c>
    </row>
    <row r="31" spans="1:23">
      <c r="A31" s="32" t="s">
        <v>81</v>
      </c>
      <c r="B31" s="45">
        <v>180</v>
      </c>
      <c r="C31" s="45">
        <v>95</v>
      </c>
      <c r="D31" s="45">
        <v>151</v>
      </c>
      <c r="E31" s="45">
        <v>107.2</v>
      </c>
      <c r="F31" s="45">
        <v>134</v>
      </c>
      <c r="G31" s="45">
        <v>114.4</v>
      </c>
    </row>
    <row r="32" spans="1:23">
      <c r="A32" s="30"/>
      <c r="B32" s="30"/>
      <c r="C32" s="30"/>
      <c r="D32" s="30"/>
      <c r="E32" s="30"/>
      <c r="F32" s="30"/>
      <c r="G32" s="30"/>
    </row>
    <row r="33" spans="1:1">
      <c r="A33" s="17"/>
    </row>
    <row r="51" ht="24" customHeight="1"/>
  </sheetData>
  <mergeCells count="7">
    <mergeCell ref="D22:E22"/>
    <mergeCell ref="F22:G22"/>
    <mergeCell ref="A2:B2"/>
    <mergeCell ref="A3:B3"/>
    <mergeCell ref="A9:B9"/>
    <mergeCell ref="A15:B15"/>
    <mergeCell ref="B22:C22"/>
  </mergeCells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26"/>
  <sheetViews>
    <sheetView topLeftCell="A16" workbookViewId="0">
      <selection activeCell="A27" sqref="A27"/>
    </sheetView>
  </sheetViews>
  <sheetFormatPr defaultRowHeight="14.25"/>
  <cols>
    <col min="1" max="1" width="8.25" style="2" customWidth="1"/>
    <col min="2" max="2" width="9" style="2"/>
    <col min="3" max="3" width="8.125" style="2" customWidth="1"/>
    <col min="4" max="4" width="8.875" style="2" customWidth="1"/>
    <col min="5" max="5" width="9" style="2"/>
    <col min="6" max="6" width="8.5" style="2" customWidth="1"/>
    <col min="7" max="7" width="8.75" style="2" customWidth="1"/>
    <col min="8" max="8" width="8.25" style="2" customWidth="1"/>
    <col min="9" max="9" width="7.5" style="2" customWidth="1"/>
    <col min="10" max="10" width="8.5" style="2" customWidth="1"/>
    <col min="11" max="11" width="7.125" style="2" customWidth="1"/>
    <col min="12" max="12" width="8.125" style="2" customWidth="1"/>
    <col min="13" max="13" width="8.25" style="2" customWidth="1"/>
    <col min="14" max="14" width="7.625" style="2" customWidth="1"/>
    <col min="15" max="15" width="9.375" style="2" customWidth="1"/>
    <col min="16" max="16" width="8.125" style="2" customWidth="1"/>
    <col min="17" max="16384" width="9" style="2"/>
  </cols>
  <sheetData>
    <row r="1" spans="1:37" ht="15.75">
      <c r="A1" s="69" t="s">
        <v>36</v>
      </c>
      <c r="B1" s="70" t="s">
        <v>130</v>
      </c>
      <c r="C1" s="21">
        <v>26</v>
      </c>
      <c r="D1" s="22" t="s">
        <v>131</v>
      </c>
      <c r="E1" s="22">
        <v>24.5</v>
      </c>
      <c r="F1" s="47"/>
      <c r="G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</row>
    <row r="2" spans="1:37">
      <c r="A2" s="47" t="s">
        <v>56</v>
      </c>
      <c r="B2" s="48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</row>
    <row r="3" spans="1:37" ht="15">
      <c r="A3" s="46" t="s">
        <v>44</v>
      </c>
      <c r="B3" s="47"/>
      <c r="C3" s="47" t="s">
        <v>39</v>
      </c>
      <c r="D3" s="47"/>
      <c r="E3" s="47"/>
      <c r="F3" s="47"/>
      <c r="G3" s="46" t="s">
        <v>45</v>
      </c>
      <c r="H3" s="47"/>
      <c r="I3" s="70" t="s">
        <v>109</v>
      </c>
      <c r="J3" s="22">
        <v>80</v>
      </c>
      <c r="K3" s="47"/>
      <c r="L3" s="46" t="s">
        <v>47</v>
      </c>
      <c r="M3" s="47"/>
      <c r="N3" s="47"/>
      <c r="O3" s="47"/>
      <c r="P3" s="46" t="s">
        <v>46</v>
      </c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</row>
    <row r="4" spans="1:37" ht="15.75">
      <c r="A4" s="70" t="s">
        <v>126</v>
      </c>
      <c r="B4" s="72">
        <f>B5*11</f>
        <v>336.6</v>
      </c>
      <c r="C4" s="22" t="s">
        <v>0</v>
      </c>
      <c r="D4" s="23" t="s">
        <v>125</v>
      </c>
      <c r="F4" s="47"/>
      <c r="G4" s="47"/>
      <c r="H4" s="22" t="s">
        <v>128</v>
      </c>
      <c r="I4" s="22" t="s">
        <v>0</v>
      </c>
      <c r="J4" s="23" t="s">
        <v>133</v>
      </c>
      <c r="K4" s="47"/>
      <c r="L4" s="22" t="s">
        <v>0</v>
      </c>
      <c r="M4" s="23" t="s">
        <v>134</v>
      </c>
      <c r="P4" s="70" t="s">
        <v>110</v>
      </c>
      <c r="Q4" s="26">
        <v>0</v>
      </c>
      <c r="R4" s="22" t="s">
        <v>0</v>
      </c>
      <c r="S4" s="23" t="s">
        <v>135</v>
      </c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</row>
    <row r="5" spans="1:37" ht="15">
      <c r="A5" s="70" t="s">
        <v>111</v>
      </c>
      <c r="B5" s="72">
        <v>30.6</v>
      </c>
      <c r="C5" s="22">
        <v>8</v>
      </c>
      <c r="D5" s="29">
        <v>13.1</v>
      </c>
      <c r="F5" s="47"/>
      <c r="G5" s="47"/>
      <c r="H5" s="27">
        <v>30</v>
      </c>
      <c r="I5" s="22">
        <v>8</v>
      </c>
      <c r="J5" s="74">
        <f>H5*$J$3</f>
        <v>2400</v>
      </c>
      <c r="K5" s="47"/>
      <c r="L5" s="22">
        <v>8</v>
      </c>
      <c r="M5" s="50">
        <v>600</v>
      </c>
      <c r="P5" s="47"/>
      <c r="Q5" s="47"/>
      <c r="R5" s="22">
        <v>8</v>
      </c>
      <c r="S5" s="75">
        <f t="shared" ref="S5:S17" si="0">$Q$4/3600*1.2*(M72-$C$1)*1000</f>
        <v>0</v>
      </c>
      <c r="T5" s="51"/>
      <c r="U5" s="48"/>
      <c r="V5" s="52"/>
      <c r="W5" s="52"/>
      <c r="X5" s="51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</row>
    <row r="6" spans="1:37">
      <c r="A6" s="73" t="s">
        <v>127</v>
      </c>
      <c r="B6" s="68">
        <v>4.5</v>
      </c>
      <c r="C6" s="22">
        <v>9</v>
      </c>
      <c r="D6" s="29">
        <v>11.1</v>
      </c>
      <c r="F6" s="47"/>
      <c r="G6" s="52"/>
      <c r="H6" s="27">
        <v>30</v>
      </c>
      <c r="I6" s="22">
        <v>9</v>
      </c>
      <c r="J6" s="74">
        <f t="shared" ref="J6:J17" si="1">H6*$J$3</f>
        <v>2400</v>
      </c>
      <c r="K6" s="47"/>
      <c r="L6" s="22">
        <v>9</v>
      </c>
      <c r="M6" s="50">
        <v>800</v>
      </c>
      <c r="P6" s="47"/>
      <c r="Q6" s="47"/>
      <c r="R6" s="22">
        <v>9</v>
      </c>
      <c r="S6" s="75">
        <f t="shared" si="0"/>
        <v>0</v>
      </c>
      <c r="T6" s="53"/>
      <c r="U6" s="48"/>
      <c r="V6" s="52"/>
      <c r="W6" s="54"/>
      <c r="X6" s="53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</row>
    <row r="7" spans="1:37">
      <c r="A7" s="71" t="s">
        <v>129</v>
      </c>
      <c r="B7" s="72">
        <v>1</v>
      </c>
      <c r="C7" s="22">
        <v>10</v>
      </c>
      <c r="D7" s="29">
        <v>4</v>
      </c>
      <c r="F7" s="47"/>
      <c r="G7" s="52"/>
      <c r="H7" s="27">
        <v>30</v>
      </c>
      <c r="I7" s="22">
        <v>10</v>
      </c>
      <c r="J7" s="74">
        <f t="shared" si="1"/>
        <v>2400</v>
      </c>
      <c r="K7" s="47"/>
      <c r="L7" s="22">
        <v>10</v>
      </c>
      <c r="M7" s="50">
        <v>800</v>
      </c>
      <c r="P7" s="47"/>
      <c r="Q7" s="47"/>
      <c r="R7" s="22">
        <v>10</v>
      </c>
      <c r="S7" s="75">
        <f t="shared" si="0"/>
        <v>0</v>
      </c>
      <c r="T7" s="53"/>
      <c r="U7" s="48"/>
      <c r="V7" s="52"/>
      <c r="W7" s="54"/>
      <c r="X7" s="53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</row>
    <row r="8" spans="1:37">
      <c r="A8" s="47"/>
      <c r="B8" s="47"/>
      <c r="C8" s="22">
        <v>11</v>
      </c>
      <c r="D8" s="29">
        <v>0</v>
      </c>
      <c r="F8" s="47"/>
      <c r="G8" s="52"/>
      <c r="H8" s="27">
        <v>30</v>
      </c>
      <c r="I8" s="22">
        <v>11</v>
      </c>
      <c r="J8" s="74">
        <f t="shared" si="1"/>
        <v>2400</v>
      </c>
      <c r="K8" s="47"/>
      <c r="L8" s="22">
        <v>11</v>
      </c>
      <c r="M8" s="50">
        <v>800</v>
      </c>
      <c r="P8" s="47"/>
      <c r="Q8" s="47"/>
      <c r="R8" s="22">
        <v>11</v>
      </c>
      <c r="S8" s="75">
        <f t="shared" si="0"/>
        <v>0</v>
      </c>
      <c r="T8" s="53"/>
      <c r="U8" s="48"/>
      <c r="V8" s="52"/>
      <c r="W8" s="54"/>
      <c r="X8" s="53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</row>
    <row r="9" spans="1:37">
      <c r="A9" s="47"/>
      <c r="B9" s="47"/>
      <c r="C9" s="22">
        <v>12</v>
      </c>
      <c r="D9" s="29">
        <v>0</v>
      </c>
      <c r="F9" s="47"/>
      <c r="G9" s="52"/>
      <c r="H9" s="27">
        <v>30</v>
      </c>
      <c r="I9" s="22">
        <v>12</v>
      </c>
      <c r="J9" s="74">
        <f t="shared" si="1"/>
        <v>2400</v>
      </c>
      <c r="K9" s="47"/>
      <c r="L9" s="22">
        <v>12</v>
      </c>
      <c r="M9" s="50">
        <v>350</v>
      </c>
      <c r="P9" s="47"/>
      <c r="Q9" s="47"/>
      <c r="R9" s="22">
        <v>12</v>
      </c>
      <c r="S9" s="75">
        <f t="shared" si="0"/>
        <v>0</v>
      </c>
      <c r="T9" s="53"/>
      <c r="U9" s="48"/>
      <c r="V9" s="52"/>
      <c r="W9" s="54"/>
      <c r="X9" s="53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</row>
    <row r="10" spans="1:37">
      <c r="A10" s="47"/>
      <c r="B10" s="47"/>
      <c r="C10" s="22">
        <v>13</v>
      </c>
      <c r="D10" s="29">
        <v>0</v>
      </c>
      <c r="F10" s="47"/>
      <c r="G10" s="52"/>
      <c r="H10" s="27">
        <v>30</v>
      </c>
      <c r="I10" s="22">
        <v>13</v>
      </c>
      <c r="J10" s="74">
        <f t="shared" si="1"/>
        <v>2400</v>
      </c>
      <c r="K10" s="47"/>
      <c r="L10" s="22">
        <v>13</v>
      </c>
      <c r="M10" s="50">
        <v>450</v>
      </c>
      <c r="P10" s="47"/>
      <c r="Q10" s="47"/>
      <c r="R10" s="22">
        <v>13</v>
      </c>
      <c r="S10" s="75">
        <f t="shared" si="0"/>
        <v>0</v>
      </c>
      <c r="T10" s="53"/>
      <c r="U10" s="48"/>
      <c r="V10" s="52"/>
      <c r="W10" s="54"/>
      <c r="X10" s="53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</row>
    <row r="11" spans="1:37">
      <c r="A11" s="47"/>
      <c r="B11" s="47"/>
      <c r="C11" s="22">
        <v>14</v>
      </c>
      <c r="D11" s="29">
        <v>0</v>
      </c>
      <c r="F11" s="47"/>
      <c r="G11" s="52"/>
      <c r="H11" s="27">
        <v>30</v>
      </c>
      <c r="I11" s="22">
        <v>14</v>
      </c>
      <c r="J11" s="74">
        <f t="shared" si="1"/>
        <v>2400</v>
      </c>
      <c r="K11" s="47"/>
      <c r="L11" s="22">
        <v>14</v>
      </c>
      <c r="M11" s="50">
        <v>800</v>
      </c>
      <c r="P11" s="47"/>
      <c r="Q11" s="47"/>
      <c r="R11" s="22">
        <v>14</v>
      </c>
      <c r="S11" s="75">
        <f t="shared" si="0"/>
        <v>0</v>
      </c>
      <c r="T11" s="53"/>
      <c r="U11" s="48"/>
      <c r="V11" s="52"/>
      <c r="W11" s="54"/>
      <c r="X11" s="53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</row>
    <row r="12" spans="1:37">
      <c r="A12" s="47"/>
      <c r="B12" s="47"/>
      <c r="C12" s="22">
        <v>15</v>
      </c>
      <c r="D12" s="29">
        <v>0</v>
      </c>
      <c r="F12" s="47"/>
      <c r="G12" s="52"/>
      <c r="H12" s="27">
        <v>30</v>
      </c>
      <c r="I12" s="22">
        <v>15</v>
      </c>
      <c r="J12" s="74">
        <f t="shared" si="1"/>
        <v>2400</v>
      </c>
      <c r="K12" s="47"/>
      <c r="L12" s="22">
        <v>15</v>
      </c>
      <c r="M12" s="50">
        <v>800</v>
      </c>
      <c r="P12" s="47"/>
      <c r="Q12" s="47"/>
      <c r="R12" s="22">
        <v>15</v>
      </c>
      <c r="S12" s="75">
        <f t="shared" si="0"/>
        <v>0</v>
      </c>
      <c r="T12" s="53"/>
      <c r="U12" s="48"/>
      <c r="V12" s="52"/>
      <c r="W12" s="54"/>
      <c r="X12" s="53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</row>
    <row r="13" spans="1:37">
      <c r="A13" s="47"/>
      <c r="B13" s="47"/>
      <c r="C13" s="22">
        <v>16</v>
      </c>
      <c r="D13" s="29">
        <v>0</v>
      </c>
      <c r="F13" s="47"/>
      <c r="G13" s="52"/>
      <c r="H13" s="27">
        <v>30</v>
      </c>
      <c r="I13" s="22">
        <v>16</v>
      </c>
      <c r="J13" s="74">
        <f t="shared" si="1"/>
        <v>2400</v>
      </c>
      <c r="K13" s="47"/>
      <c r="L13" s="22">
        <v>16</v>
      </c>
      <c r="M13" s="50">
        <v>800</v>
      </c>
      <c r="P13" s="47"/>
      <c r="Q13" s="47"/>
      <c r="R13" s="22">
        <v>16</v>
      </c>
      <c r="S13" s="75">
        <f t="shared" si="0"/>
        <v>0</v>
      </c>
      <c r="T13" s="53"/>
      <c r="U13" s="48"/>
      <c r="V13" s="52"/>
      <c r="W13" s="54"/>
      <c r="X13" s="53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</row>
    <row r="14" spans="1:37">
      <c r="A14" s="47"/>
      <c r="B14" s="47"/>
      <c r="C14" s="22">
        <v>17</v>
      </c>
      <c r="D14" s="29">
        <f>$B$4*(1-EXP(-(C14-$C$13)/$B$6))*$B$7</f>
        <v>67.071790178202406</v>
      </c>
      <c r="F14" s="47"/>
      <c r="G14" s="52"/>
      <c r="H14" s="27">
        <v>30</v>
      </c>
      <c r="I14" s="22">
        <v>17</v>
      </c>
      <c r="J14" s="74">
        <f t="shared" si="1"/>
        <v>2400</v>
      </c>
      <c r="K14" s="47"/>
      <c r="L14" s="22">
        <v>17</v>
      </c>
      <c r="M14" s="50">
        <v>300</v>
      </c>
      <c r="P14" s="47"/>
      <c r="Q14" s="47"/>
      <c r="R14" s="22">
        <v>17</v>
      </c>
      <c r="S14" s="75">
        <f t="shared" si="0"/>
        <v>0</v>
      </c>
      <c r="T14" s="53"/>
      <c r="U14" s="48"/>
      <c r="V14" s="52"/>
      <c r="W14" s="54"/>
      <c r="X14" s="53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</row>
    <row r="15" spans="1:37">
      <c r="A15" s="47"/>
      <c r="B15" s="47"/>
      <c r="C15" s="22">
        <v>18</v>
      </c>
      <c r="D15" s="29">
        <f t="shared" ref="D15:D17" si="2">$B$4*(1-EXP(-(C15-$C$13)/$B$6))*$B$7</f>
        <v>120.77868125447728</v>
      </c>
      <c r="F15" s="47"/>
      <c r="G15" s="52"/>
      <c r="H15" s="27">
        <v>3</v>
      </c>
      <c r="I15" s="22">
        <v>18</v>
      </c>
      <c r="J15" s="74">
        <f t="shared" si="1"/>
        <v>240</v>
      </c>
      <c r="K15" s="47"/>
      <c r="L15" s="22">
        <v>18</v>
      </c>
      <c r="M15" s="50"/>
      <c r="P15" s="47"/>
      <c r="Q15" s="47"/>
      <c r="R15" s="22">
        <v>18</v>
      </c>
      <c r="S15" s="75">
        <f t="shared" si="0"/>
        <v>0</v>
      </c>
      <c r="T15" s="53"/>
      <c r="U15" s="48"/>
      <c r="V15" s="52"/>
      <c r="W15" s="54"/>
      <c r="X15" s="53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</row>
    <row r="16" spans="1:37">
      <c r="A16" s="47"/>
      <c r="B16" s="47"/>
      <c r="C16" s="22">
        <v>19</v>
      </c>
      <c r="D16" s="29">
        <f t="shared" si="2"/>
        <v>163.78379773362954</v>
      </c>
      <c r="F16" s="47"/>
      <c r="G16" s="52"/>
      <c r="H16" s="27">
        <v>3</v>
      </c>
      <c r="I16" s="22">
        <v>19</v>
      </c>
      <c r="J16" s="74">
        <f t="shared" si="1"/>
        <v>240</v>
      </c>
      <c r="K16" s="47"/>
      <c r="L16" s="22">
        <v>19</v>
      </c>
      <c r="M16" s="50"/>
      <c r="P16" s="47"/>
      <c r="Q16" s="47"/>
      <c r="R16" s="22">
        <v>19</v>
      </c>
      <c r="S16" s="75">
        <f t="shared" si="0"/>
        <v>0</v>
      </c>
      <c r="T16" s="53"/>
      <c r="U16" s="48"/>
      <c r="V16" s="52"/>
      <c r="W16" s="54"/>
      <c r="X16" s="53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</row>
    <row r="17" spans="1:37">
      <c r="A17" s="47"/>
      <c r="B17" s="47"/>
      <c r="C17" s="22">
        <v>20</v>
      </c>
      <c r="D17" s="29">
        <f t="shared" si="2"/>
        <v>198.21960301528071</v>
      </c>
      <c r="F17" s="47"/>
      <c r="G17" s="52"/>
      <c r="H17" s="27">
        <v>3</v>
      </c>
      <c r="I17" s="22">
        <v>20</v>
      </c>
      <c r="J17" s="74">
        <f t="shared" si="1"/>
        <v>240</v>
      </c>
      <c r="K17" s="47"/>
      <c r="L17" s="22">
        <v>20</v>
      </c>
      <c r="M17" s="50"/>
      <c r="P17" s="47"/>
      <c r="Q17" s="47"/>
      <c r="R17" s="22">
        <v>20</v>
      </c>
      <c r="S17" s="75">
        <f t="shared" si="0"/>
        <v>0</v>
      </c>
      <c r="T17" s="53"/>
      <c r="U17" s="48"/>
      <c r="V17" s="52"/>
      <c r="W17" s="54"/>
      <c r="X17" s="53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37">
      <c r="A18" s="47"/>
      <c r="B18" s="47"/>
      <c r="C18" s="52"/>
      <c r="D18" s="54"/>
      <c r="E18" s="53"/>
      <c r="F18" s="47"/>
      <c r="G18" s="52"/>
      <c r="H18" s="51"/>
      <c r="I18" s="47"/>
      <c r="J18" s="47"/>
      <c r="K18" s="47"/>
      <c r="L18" s="47"/>
      <c r="M18" s="47"/>
      <c r="N18" s="47"/>
      <c r="O18" s="47"/>
      <c r="P18" s="47"/>
      <c r="Q18" s="48"/>
      <c r="R18" s="52"/>
      <c r="S18" s="54"/>
      <c r="T18" s="53"/>
      <c r="U18" s="48"/>
      <c r="V18" s="52"/>
      <c r="W18" s="54"/>
      <c r="X18" s="53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</row>
    <row r="19" spans="1:37">
      <c r="A19" s="55" t="s">
        <v>48</v>
      </c>
      <c r="B19" s="46"/>
      <c r="C19" s="46"/>
      <c r="D19" s="46"/>
      <c r="E19" s="46"/>
      <c r="F19" s="47"/>
      <c r="G19" s="52"/>
      <c r="H19" s="51"/>
      <c r="I19" s="47"/>
      <c r="J19" s="47"/>
      <c r="K19" s="47"/>
      <c r="L19" s="46" t="s">
        <v>49</v>
      </c>
      <c r="M19" s="47"/>
      <c r="N19" s="47"/>
      <c r="O19" s="47"/>
      <c r="P19" s="47"/>
      <c r="Q19" s="48"/>
      <c r="R19" s="52"/>
      <c r="S19" s="54"/>
      <c r="T19" s="53"/>
      <c r="U19" s="48"/>
      <c r="V19" s="52"/>
      <c r="W19" s="54"/>
      <c r="X19" s="53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37" ht="12.75" customHeight="1">
      <c r="A20" s="22"/>
      <c r="B20" s="76" t="s">
        <v>1</v>
      </c>
      <c r="C20" s="76" t="s">
        <v>2</v>
      </c>
      <c r="D20" s="76" t="s">
        <v>3</v>
      </c>
      <c r="E20" s="76" t="s">
        <v>4</v>
      </c>
      <c r="F20" s="76" t="s">
        <v>5</v>
      </c>
      <c r="G20" s="76" t="s">
        <v>6</v>
      </c>
      <c r="H20" s="76" t="s">
        <v>7</v>
      </c>
      <c r="I20" s="23" t="s">
        <v>8</v>
      </c>
      <c r="J20" s="47"/>
      <c r="K20" s="47"/>
      <c r="L20" s="117" t="s">
        <v>9</v>
      </c>
      <c r="M20" s="118"/>
      <c r="N20" s="53"/>
      <c r="O20" s="47"/>
      <c r="P20" s="52"/>
      <c r="Q20" s="53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7"/>
      <c r="AF20" s="47"/>
      <c r="AG20" s="47"/>
      <c r="AH20" s="47"/>
      <c r="AI20" s="47"/>
      <c r="AJ20" s="47"/>
      <c r="AK20" s="47"/>
    </row>
    <row r="21" spans="1:37" ht="15.75" customHeight="1">
      <c r="A21" s="70" t="s">
        <v>112</v>
      </c>
      <c r="B21" s="28">
        <v>0</v>
      </c>
      <c r="C21" s="28">
        <v>0</v>
      </c>
      <c r="D21" s="28">
        <v>0</v>
      </c>
      <c r="E21" s="28">
        <v>0</v>
      </c>
      <c r="F21" s="28">
        <v>20</v>
      </c>
      <c r="G21" s="28">
        <v>0</v>
      </c>
      <c r="H21" s="28">
        <v>15</v>
      </c>
      <c r="I21" s="28">
        <v>0</v>
      </c>
      <c r="J21" s="47"/>
      <c r="K21" s="47"/>
      <c r="L21" s="70" t="s">
        <v>113</v>
      </c>
      <c r="M21" s="28">
        <v>20</v>
      </c>
      <c r="N21" s="53"/>
      <c r="O21" s="47"/>
      <c r="P21" s="52"/>
      <c r="Q21" s="53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7"/>
      <c r="AF21" s="47"/>
      <c r="AG21" s="47"/>
      <c r="AH21" s="47"/>
      <c r="AI21" s="47"/>
      <c r="AJ21" s="47"/>
      <c r="AK21" s="47"/>
    </row>
    <row r="22" spans="1:37" ht="15">
      <c r="A22" s="70" t="s">
        <v>114</v>
      </c>
      <c r="B22" s="28">
        <v>0.3</v>
      </c>
      <c r="C22" s="28">
        <v>0.3</v>
      </c>
      <c r="D22" s="28">
        <v>0.3</v>
      </c>
      <c r="E22" s="28">
        <v>0.3</v>
      </c>
      <c r="F22" s="28">
        <v>0.3</v>
      </c>
      <c r="G22" s="28">
        <v>0.3</v>
      </c>
      <c r="H22" s="28">
        <v>0.3</v>
      </c>
      <c r="I22" s="28">
        <v>0.3</v>
      </c>
      <c r="J22" s="47"/>
      <c r="K22" s="47"/>
      <c r="L22" s="70" t="s">
        <v>115</v>
      </c>
      <c r="M22" s="28">
        <v>0.5</v>
      </c>
      <c r="N22" s="53"/>
      <c r="O22" s="48"/>
      <c r="P22" s="52"/>
      <c r="Q22" s="53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7"/>
      <c r="AF22" s="47"/>
      <c r="AG22" s="47"/>
      <c r="AH22" s="47"/>
      <c r="AI22" s="47"/>
      <c r="AJ22" s="47"/>
      <c r="AK22" s="47"/>
    </row>
    <row r="23" spans="1:37">
      <c r="A23" s="56" t="s">
        <v>143</v>
      </c>
      <c r="B23" s="54"/>
      <c r="C23" s="54"/>
      <c r="D23" s="54"/>
      <c r="E23" s="54"/>
      <c r="F23" s="54"/>
      <c r="G23" s="54"/>
      <c r="H23" s="54"/>
      <c r="I23" s="54"/>
      <c r="J23" s="47"/>
      <c r="K23" s="47"/>
      <c r="L23" s="42"/>
      <c r="M23" s="54"/>
      <c r="N23" s="53"/>
      <c r="O23" s="48"/>
      <c r="P23" s="52"/>
      <c r="Q23" s="53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7"/>
      <c r="AF23" s="47"/>
      <c r="AG23" s="47"/>
      <c r="AH23" s="47"/>
      <c r="AI23" s="47"/>
      <c r="AJ23" s="47"/>
      <c r="AK23" s="47"/>
    </row>
    <row r="24" spans="1:37">
      <c r="A24" s="21"/>
      <c r="B24" s="125" t="s">
        <v>88</v>
      </c>
      <c r="C24" s="126"/>
      <c r="D24" s="126"/>
      <c r="E24" s="126"/>
      <c r="F24" s="126"/>
      <c r="G24" s="126"/>
      <c r="H24" s="126"/>
      <c r="I24" s="126"/>
      <c r="J24" s="77"/>
      <c r="K24" s="49"/>
      <c r="L24" s="47"/>
      <c r="M24" s="57"/>
      <c r="N24" s="58"/>
      <c r="O24" s="59"/>
      <c r="P24" s="47"/>
      <c r="Q24" s="48"/>
      <c r="R24" s="52"/>
      <c r="S24" s="54"/>
      <c r="T24" s="53"/>
      <c r="U24" s="48"/>
      <c r="V24" s="52"/>
      <c r="W24" s="54"/>
      <c r="X24" s="53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</row>
    <row r="25" spans="1:37" ht="15">
      <c r="A25" s="22" t="s">
        <v>0</v>
      </c>
      <c r="B25" s="22" t="s">
        <v>1</v>
      </c>
      <c r="C25" s="22" t="s">
        <v>2</v>
      </c>
      <c r="D25" s="22" t="s">
        <v>3</v>
      </c>
      <c r="E25" s="22" t="s">
        <v>4</v>
      </c>
      <c r="F25" s="22" t="s">
        <v>5</v>
      </c>
      <c r="G25" s="22" t="s">
        <v>6</v>
      </c>
      <c r="H25" s="22" t="s">
        <v>7</v>
      </c>
      <c r="I25" s="22" t="s">
        <v>8</v>
      </c>
      <c r="J25" s="23" t="s">
        <v>136</v>
      </c>
      <c r="K25" s="53"/>
      <c r="L25" s="22" t="s">
        <v>88</v>
      </c>
      <c r="M25" s="23" t="s">
        <v>132</v>
      </c>
      <c r="N25" s="48"/>
      <c r="O25" s="52"/>
      <c r="P25" s="48"/>
      <c r="Q25" s="48"/>
      <c r="R25" s="52"/>
      <c r="S25" s="54"/>
      <c r="T25" s="53"/>
      <c r="U25" s="48"/>
      <c r="V25" s="52"/>
      <c r="W25" s="54"/>
      <c r="X25" s="53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</row>
    <row r="26" spans="1:37">
      <c r="A26" s="22">
        <v>8</v>
      </c>
      <c r="B26" s="24">
        <v>-1.7</v>
      </c>
      <c r="C26" s="24">
        <v>-1</v>
      </c>
      <c r="D26" s="24">
        <v>0.1</v>
      </c>
      <c r="E26" s="24">
        <v>0</v>
      </c>
      <c r="F26" s="24">
        <v>-0.8</v>
      </c>
      <c r="G26" s="24">
        <v>0.5</v>
      </c>
      <c r="H26" s="24">
        <v>1.2</v>
      </c>
      <c r="I26" s="24">
        <v>0.2</v>
      </c>
      <c r="J26" s="25">
        <f>$B$21*$B$22*(B26+$E$1-24.5-$C$1+22)+$C$21*$C$22*(C26+$E$1-24.5-$C$1+22)+$D$21*$D$22*(D26+$E$1-24.5-$C$1+22)+$E$21*$E$22*(E26+$E$1-24.5-$C$1+22)+$F$21*$F$22*(F26+$E$1-24.5-$C$1+22)+$G$21*$G$22*(G26+$E$1-24.5-$C$1+22)+$H$21*$H$22*(H26+$E$1-24.5-$C$1+22)+$I$21*$I$22*(I26+$E$1-24.5-$C$1+22)</f>
        <v>-41.400000000000006</v>
      </c>
      <c r="K26" s="53"/>
      <c r="L26" s="24">
        <v>-0.8</v>
      </c>
      <c r="M26" s="25">
        <f t="shared" ref="M26:M38" si="3">$M$21*$M$22*(L26+$E$1-24.5+22-$C$1)</f>
        <v>-48.000000000000007</v>
      </c>
      <c r="N26" s="48"/>
      <c r="O26" s="60"/>
      <c r="P26" s="48"/>
      <c r="Q26" s="48"/>
      <c r="R26" s="52"/>
      <c r="S26" s="54"/>
      <c r="T26" s="53"/>
      <c r="U26" s="48"/>
      <c r="V26" s="52"/>
      <c r="W26" s="54"/>
      <c r="X26" s="53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</row>
    <row r="27" spans="1:37">
      <c r="A27" s="22">
        <v>9</v>
      </c>
      <c r="B27" s="24">
        <v>-1.7</v>
      </c>
      <c r="C27" s="24">
        <v>-1.3</v>
      </c>
      <c r="D27" s="24">
        <v>-0.3</v>
      </c>
      <c r="E27" s="24">
        <v>-0.3</v>
      </c>
      <c r="F27" s="24">
        <v>-0.8</v>
      </c>
      <c r="G27" s="24">
        <v>1.5</v>
      </c>
      <c r="H27" s="24">
        <v>2.8</v>
      </c>
      <c r="I27" s="24">
        <v>1.2</v>
      </c>
      <c r="J27" s="25">
        <f t="shared" ref="J27:J38" si="4">$B$21*$B$22*(B27+$E$1-24.5-$C$1+22)+$C$21*$C$22*(C27+$E$1-24.5-$C$1+22)+$D$21*$D$22*(D27+$E$1-24.5-$C$1+22)+$E$21*$E$22*(E27+$E$1-24.5-$C$1+22)+$F$21*$F$22*(F27+$E$1-24.5-$C$1+22)+$G$21*$G$22*(G27+$E$1-24.5-$C$1+22)+$H$21*$H$22*(H27+$E$1-24.5-$C$1+22)+$I$21*$I$22*(I27+$E$1-24.5-$C$1+22)</f>
        <v>-34.200000000000003</v>
      </c>
      <c r="K27" s="53"/>
      <c r="L27" s="24">
        <v>-0.8</v>
      </c>
      <c r="M27" s="25">
        <f t="shared" si="3"/>
        <v>-48.000000000000007</v>
      </c>
      <c r="N27" s="48"/>
      <c r="O27" s="60"/>
      <c r="P27" s="48"/>
      <c r="Q27" s="48"/>
      <c r="R27" s="52"/>
      <c r="S27" s="54"/>
      <c r="T27" s="53"/>
      <c r="U27" s="48"/>
      <c r="V27" s="52"/>
      <c r="W27" s="54"/>
      <c r="X27" s="53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</row>
    <row r="28" spans="1:37">
      <c r="A28" s="22">
        <v>10</v>
      </c>
      <c r="B28" s="24">
        <v>-1.4</v>
      </c>
      <c r="C28" s="24">
        <v>-1.3</v>
      </c>
      <c r="D28" s="24">
        <v>-0.3</v>
      </c>
      <c r="E28" s="24">
        <v>-0.3</v>
      </c>
      <c r="F28" s="24">
        <v>-0.2</v>
      </c>
      <c r="G28" s="24">
        <v>3.3</v>
      </c>
      <c r="H28" s="24">
        <v>4.8</v>
      </c>
      <c r="I28" s="24">
        <v>2.5</v>
      </c>
      <c r="J28" s="25">
        <f t="shared" si="4"/>
        <v>-21.599999999999994</v>
      </c>
      <c r="K28" s="53"/>
      <c r="L28" s="24">
        <v>-0.2</v>
      </c>
      <c r="M28" s="25">
        <f t="shared" si="3"/>
        <v>-41.999999999999993</v>
      </c>
      <c r="N28" s="48"/>
      <c r="O28" s="60"/>
      <c r="P28" s="48"/>
      <c r="Q28" s="48"/>
      <c r="R28" s="52"/>
      <c r="S28" s="54"/>
      <c r="T28" s="53"/>
      <c r="U28" s="48"/>
      <c r="V28" s="52"/>
      <c r="W28" s="54"/>
      <c r="X28" s="53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</row>
    <row r="29" spans="1:37">
      <c r="A29" s="22">
        <v>11</v>
      </c>
      <c r="B29" s="24">
        <v>-1</v>
      </c>
      <c r="C29" s="24">
        <v>-0.9</v>
      </c>
      <c r="D29" s="24">
        <v>0</v>
      </c>
      <c r="E29" s="24">
        <v>0.1</v>
      </c>
      <c r="F29" s="24">
        <v>1</v>
      </c>
      <c r="G29" s="24">
        <v>5.4</v>
      </c>
      <c r="H29" s="24">
        <v>6.9</v>
      </c>
      <c r="I29" s="24">
        <v>3.5</v>
      </c>
      <c r="J29" s="25">
        <f t="shared" si="4"/>
        <v>-4.9500000000000064</v>
      </c>
      <c r="K29" s="53"/>
      <c r="L29" s="24">
        <v>1</v>
      </c>
      <c r="M29" s="25">
        <f t="shared" si="3"/>
        <v>-30</v>
      </c>
      <c r="N29" s="48"/>
      <c r="O29" s="60"/>
      <c r="P29" s="48"/>
      <c r="Q29" s="48"/>
      <c r="R29" s="52"/>
      <c r="S29" s="54"/>
      <c r="T29" s="53"/>
      <c r="U29" s="48"/>
      <c r="V29" s="52"/>
      <c r="W29" s="54"/>
      <c r="X29" s="53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</row>
    <row r="30" spans="1:37">
      <c r="A30" s="22">
        <v>12</v>
      </c>
      <c r="B30" s="24">
        <v>-0.4</v>
      </c>
      <c r="C30" s="24">
        <v>-0.3</v>
      </c>
      <c r="D30" s="24">
        <v>0.5</v>
      </c>
      <c r="E30" s="24">
        <v>0.9</v>
      </c>
      <c r="F30" s="24">
        <v>2.7</v>
      </c>
      <c r="G30" s="24">
        <v>7.6</v>
      </c>
      <c r="H30" s="24">
        <v>8.5</v>
      </c>
      <c r="I30" s="24">
        <v>4.3</v>
      </c>
      <c r="J30" s="25">
        <f t="shared" si="4"/>
        <v>12.449999999999996</v>
      </c>
      <c r="K30" s="53"/>
      <c r="L30" s="24">
        <v>2.7</v>
      </c>
      <c r="M30" s="25">
        <f t="shared" si="3"/>
        <v>-13.000000000000007</v>
      </c>
      <c r="N30" s="48"/>
      <c r="O30" s="60"/>
      <c r="P30" s="48"/>
      <c r="Q30" s="48"/>
      <c r="R30" s="52"/>
      <c r="S30" s="54"/>
      <c r="T30" s="53"/>
      <c r="U30" s="48"/>
      <c r="V30" s="52"/>
      <c r="W30" s="54"/>
      <c r="X30" s="53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</row>
    <row r="31" spans="1:37">
      <c r="A31" s="22">
        <v>13</v>
      </c>
      <c r="B31" s="24">
        <v>0.3</v>
      </c>
      <c r="C31" s="24">
        <v>0.5</v>
      </c>
      <c r="D31" s="24">
        <v>1.4</v>
      </c>
      <c r="E31" s="24">
        <v>2.2999999999999998</v>
      </c>
      <c r="F31" s="24">
        <v>4.9000000000000004</v>
      </c>
      <c r="G31" s="24">
        <v>9.5</v>
      </c>
      <c r="H31" s="24">
        <v>9.5</v>
      </c>
      <c r="I31" s="24">
        <v>4.8</v>
      </c>
      <c r="J31" s="25">
        <f t="shared" si="4"/>
        <v>30.149999999999991</v>
      </c>
      <c r="K31" s="53"/>
      <c r="L31" s="24">
        <v>4.9000000000000004</v>
      </c>
      <c r="M31" s="25">
        <f t="shared" si="3"/>
        <v>8.9999999999999858</v>
      </c>
      <c r="N31" s="48"/>
      <c r="O31" s="60"/>
      <c r="P31" s="48"/>
      <c r="Q31" s="48"/>
      <c r="R31" s="52"/>
      <c r="S31" s="54"/>
      <c r="T31" s="53"/>
      <c r="U31" s="48"/>
      <c r="V31" s="52"/>
      <c r="W31" s="54"/>
      <c r="X31" s="53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</row>
    <row r="32" spans="1:37">
      <c r="A32" s="22">
        <v>14</v>
      </c>
      <c r="B32" s="24">
        <v>1.2</v>
      </c>
      <c r="C32" s="24">
        <v>1.5</v>
      </c>
      <c r="D32" s="24">
        <v>2.6</v>
      </c>
      <c r="E32" s="24">
        <v>4.2</v>
      </c>
      <c r="F32" s="24">
        <v>7.1</v>
      </c>
      <c r="G32" s="24">
        <v>10.9</v>
      </c>
      <c r="H32" s="24">
        <v>10</v>
      </c>
      <c r="I32" s="24">
        <v>5.2</v>
      </c>
      <c r="J32" s="25">
        <f t="shared" si="4"/>
        <v>45.600000000000009</v>
      </c>
      <c r="K32" s="53"/>
      <c r="L32" s="24">
        <v>7.1</v>
      </c>
      <c r="M32" s="25">
        <f t="shared" si="3"/>
        <v>31.000000000000014</v>
      </c>
      <c r="N32" s="48"/>
      <c r="O32" s="60"/>
      <c r="P32" s="48"/>
      <c r="Q32" s="48"/>
      <c r="R32" s="52"/>
      <c r="S32" s="54"/>
      <c r="T32" s="53"/>
      <c r="U32" s="48"/>
      <c r="V32" s="52"/>
      <c r="W32" s="54"/>
      <c r="X32" s="53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</row>
    <row r="33" spans="1:37">
      <c r="A33" s="22">
        <v>15</v>
      </c>
      <c r="B33" s="24">
        <v>2.1</v>
      </c>
      <c r="C33" s="24">
        <v>2.5</v>
      </c>
      <c r="D33" s="24">
        <v>4.3</v>
      </c>
      <c r="E33" s="24">
        <v>6.5</v>
      </c>
      <c r="F33" s="24">
        <v>9.1999999999999993</v>
      </c>
      <c r="G33" s="24">
        <v>11.6</v>
      </c>
      <c r="H33" s="24">
        <v>10.1</v>
      </c>
      <c r="I33" s="24">
        <v>5.7</v>
      </c>
      <c r="J33" s="25">
        <f t="shared" si="4"/>
        <v>58.65000000000002</v>
      </c>
      <c r="K33" s="53"/>
      <c r="L33" s="24">
        <v>9.1999999999999993</v>
      </c>
      <c r="M33" s="25">
        <f t="shared" si="3"/>
        <v>52.000000000000028</v>
      </c>
      <c r="N33" s="48"/>
      <c r="O33" s="60"/>
      <c r="P33" s="48"/>
      <c r="Q33" s="48"/>
      <c r="R33" s="52"/>
      <c r="S33" s="54"/>
      <c r="T33" s="53"/>
      <c r="U33" s="48"/>
      <c r="V33" s="52"/>
      <c r="W33" s="54"/>
      <c r="X33" s="53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</row>
    <row r="34" spans="1:37">
      <c r="A34" s="22">
        <v>16</v>
      </c>
      <c r="B34" s="24">
        <v>3</v>
      </c>
      <c r="C34" s="24">
        <v>3.8</v>
      </c>
      <c r="D34" s="24">
        <v>6.4</v>
      </c>
      <c r="E34" s="24">
        <v>9.1</v>
      </c>
      <c r="F34" s="24">
        <v>10.9</v>
      </c>
      <c r="G34" s="24">
        <v>11.9</v>
      </c>
      <c r="H34" s="24">
        <v>10.1</v>
      </c>
      <c r="I34" s="24">
        <v>6.1</v>
      </c>
      <c r="J34" s="25">
        <f t="shared" si="4"/>
        <v>68.849999999999994</v>
      </c>
      <c r="K34" s="53"/>
      <c r="L34" s="24">
        <v>10.9</v>
      </c>
      <c r="M34" s="25">
        <f t="shared" si="3"/>
        <v>68.999999999999986</v>
      </c>
      <c r="N34" s="48"/>
      <c r="O34" s="60"/>
      <c r="P34" s="48"/>
      <c r="Q34" s="48"/>
      <c r="R34" s="52"/>
      <c r="S34" s="54"/>
      <c r="T34" s="53"/>
      <c r="U34" s="48"/>
      <c r="V34" s="52"/>
      <c r="W34" s="54"/>
      <c r="X34" s="53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</row>
    <row r="35" spans="1:37">
      <c r="A35" s="22">
        <v>17</v>
      </c>
      <c r="B35" s="24">
        <v>3.8</v>
      </c>
      <c r="C35" s="24">
        <v>5.3</v>
      </c>
      <c r="D35" s="24">
        <v>8.9</v>
      </c>
      <c r="E35" s="24">
        <v>11.5</v>
      </c>
      <c r="F35" s="24">
        <v>11.9</v>
      </c>
      <c r="G35" s="24">
        <v>11.8</v>
      </c>
      <c r="H35" s="24">
        <v>10.1</v>
      </c>
      <c r="I35" s="24">
        <v>6.5</v>
      </c>
      <c r="J35" s="25">
        <f t="shared" si="4"/>
        <v>74.849999999999994</v>
      </c>
      <c r="K35" s="53"/>
      <c r="L35" s="24">
        <v>11.9</v>
      </c>
      <c r="M35" s="25">
        <f t="shared" si="3"/>
        <v>78.999999999999986</v>
      </c>
      <c r="N35" s="48"/>
      <c r="O35" s="60"/>
      <c r="P35" s="48"/>
      <c r="Q35" s="48"/>
      <c r="R35" s="52"/>
      <c r="S35" s="54"/>
      <c r="T35" s="53"/>
      <c r="U35" s="48"/>
      <c r="V35" s="52"/>
      <c r="W35" s="54"/>
      <c r="X35" s="53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</row>
    <row r="36" spans="1:37">
      <c r="A36" s="22">
        <v>18</v>
      </c>
      <c r="B36" s="24">
        <v>4.5</v>
      </c>
      <c r="C36" s="24">
        <v>7</v>
      </c>
      <c r="D36" s="24">
        <v>11.4</v>
      </c>
      <c r="E36" s="24">
        <v>13.4</v>
      </c>
      <c r="F36" s="24">
        <v>12.3</v>
      </c>
      <c r="G36" s="24">
        <v>11.5</v>
      </c>
      <c r="H36" s="24">
        <v>9.9</v>
      </c>
      <c r="I36" s="24">
        <v>6.8</v>
      </c>
      <c r="J36" s="25">
        <f t="shared" si="4"/>
        <v>76.34999999999998</v>
      </c>
      <c r="K36" s="53"/>
      <c r="L36" s="24">
        <v>12.3</v>
      </c>
      <c r="M36" s="25">
        <f t="shared" si="3"/>
        <v>82.999999999999972</v>
      </c>
      <c r="N36" s="48"/>
      <c r="O36" s="60"/>
      <c r="P36" s="48"/>
      <c r="Q36" s="48"/>
      <c r="R36" s="52"/>
      <c r="S36" s="54"/>
      <c r="T36" s="53"/>
      <c r="U36" s="48"/>
      <c r="V36" s="52"/>
      <c r="W36" s="54"/>
      <c r="X36" s="53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</row>
    <row r="37" spans="1:37">
      <c r="A37" s="22">
        <v>19</v>
      </c>
      <c r="B37" s="24">
        <v>5</v>
      </c>
      <c r="C37" s="24">
        <v>8.6</v>
      </c>
      <c r="D37" s="24">
        <v>13.3</v>
      </c>
      <c r="E37" s="24">
        <v>14.5</v>
      </c>
      <c r="F37" s="24">
        <v>12.2</v>
      </c>
      <c r="G37" s="24">
        <v>11</v>
      </c>
      <c r="H37" s="24">
        <v>9.6</v>
      </c>
      <c r="I37" s="24">
        <v>6.8</v>
      </c>
      <c r="J37" s="25">
        <f t="shared" si="4"/>
        <v>74.40000000000002</v>
      </c>
      <c r="K37" s="53"/>
      <c r="L37" s="24">
        <v>12.2</v>
      </c>
      <c r="M37" s="25">
        <f t="shared" si="3"/>
        <v>82.000000000000028</v>
      </c>
      <c r="N37" s="48"/>
      <c r="O37" s="60"/>
      <c r="P37" s="47"/>
      <c r="Q37" s="48"/>
      <c r="R37" s="52"/>
      <c r="S37" s="54"/>
      <c r="T37" s="53"/>
      <c r="U37" s="48"/>
      <c r="V37" s="52"/>
      <c r="W37" s="54"/>
      <c r="X37" s="53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</row>
    <row r="38" spans="1:37">
      <c r="A38" s="22">
        <v>20</v>
      </c>
      <c r="B38" s="24">
        <v>5.3</v>
      </c>
      <c r="C38" s="24">
        <v>9.6999999999999993</v>
      </c>
      <c r="D38" s="24">
        <v>14.3</v>
      </c>
      <c r="E38" s="24">
        <v>14.8</v>
      </c>
      <c r="F38" s="24">
        <v>11.6</v>
      </c>
      <c r="G38" s="24">
        <v>10.4</v>
      </c>
      <c r="H38" s="24">
        <v>9.1</v>
      </c>
      <c r="I38" s="24">
        <v>6.7</v>
      </c>
      <c r="J38" s="25">
        <f t="shared" si="4"/>
        <v>68.550000000000011</v>
      </c>
      <c r="K38" s="53"/>
      <c r="L38" s="24">
        <v>11.6</v>
      </c>
      <c r="M38" s="25">
        <f t="shared" si="3"/>
        <v>76.000000000000014</v>
      </c>
      <c r="N38" s="48"/>
      <c r="O38" s="60"/>
      <c r="P38" s="47"/>
      <c r="Q38" s="48"/>
      <c r="R38" s="52"/>
      <c r="S38" s="54"/>
      <c r="T38" s="53"/>
      <c r="U38" s="48"/>
      <c r="V38" s="52"/>
      <c r="W38" s="54"/>
      <c r="X38" s="53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</row>
    <row r="39" spans="1:37">
      <c r="A39" s="52"/>
      <c r="B39" s="54"/>
      <c r="C39" s="54"/>
      <c r="D39" s="52"/>
      <c r="E39" s="53"/>
      <c r="F39" s="53"/>
      <c r="G39" s="52"/>
      <c r="H39" s="54"/>
      <c r="I39" s="54"/>
      <c r="J39" s="52"/>
      <c r="K39" s="53"/>
      <c r="L39" s="47"/>
      <c r="M39" s="47"/>
      <c r="N39" s="48"/>
      <c r="O39" s="47"/>
      <c r="P39" s="47"/>
      <c r="Q39" s="48"/>
      <c r="R39" s="52"/>
      <c r="S39" s="54"/>
      <c r="T39" s="53"/>
      <c r="U39" s="48"/>
      <c r="V39" s="52"/>
      <c r="W39" s="54"/>
      <c r="X39" s="53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</row>
    <row r="40" spans="1:37">
      <c r="A40" s="46" t="s">
        <v>50</v>
      </c>
      <c r="B40" s="46"/>
      <c r="C40" s="47"/>
      <c r="D40" s="52"/>
      <c r="E40" s="53"/>
      <c r="F40" s="53"/>
      <c r="G40" s="47"/>
      <c r="H40" s="47"/>
      <c r="I40" s="47"/>
      <c r="J40" s="52"/>
      <c r="K40" s="53"/>
      <c r="L40" s="46" t="s">
        <v>53</v>
      </c>
      <c r="M40" s="46"/>
      <c r="N40" s="47"/>
      <c r="O40" s="47"/>
      <c r="P40" s="46" t="s">
        <v>82</v>
      </c>
      <c r="Q40" s="47"/>
      <c r="R40" s="47"/>
      <c r="S40" s="47"/>
      <c r="T40" s="53"/>
      <c r="U40" s="48"/>
      <c r="V40" s="52"/>
      <c r="W40" s="54"/>
      <c r="X40" s="53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</row>
    <row r="41" spans="1:37" ht="15">
      <c r="A41" s="70" t="s">
        <v>62</v>
      </c>
      <c r="B41" s="28">
        <v>0.75</v>
      </c>
      <c r="C41" s="47" t="s">
        <v>63</v>
      </c>
      <c r="D41" s="52"/>
      <c r="E41" s="53"/>
      <c r="F41" s="53"/>
      <c r="G41" s="47"/>
      <c r="H41" s="47"/>
      <c r="I41" s="47"/>
      <c r="J41" s="52"/>
      <c r="K41" s="53"/>
      <c r="L41" s="70" t="s">
        <v>62</v>
      </c>
      <c r="M41" s="28">
        <v>0.8</v>
      </c>
      <c r="N41" s="47"/>
      <c r="O41" s="52"/>
      <c r="P41" s="22" t="s">
        <v>0</v>
      </c>
      <c r="Q41" s="22" t="s">
        <v>141</v>
      </c>
      <c r="R41" s="22" t="s">
        <v>116</v>
      </c>
      <c r="S41" s="22" t="s">
        <v>117</v>
      </c>
      <c r="T41" s="23" t="s">
        <v>137</v>
      </c>
      <c r="U41" s="48"/>
      <c r="V41" s="22" t="s">
        <v>83</v>
      </c>
      <c r="W41" s="24" t="s">
        <v>84</v>
      </c>
      <c r="X41" s="25" t="s">
        <v>85</v>
      </c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</row>
    <row r="42" spans="1:37" ht="15">
      <c r="A42" s="70" t="s">
        <v>118</v>
      </c>
      <c r="B42" s="28">
        <v>1</v>
      </c>
      <c r="C42" s="58" t="s">
        <v>59</v>
      </c>
      <c r="D42" s="52"/>
      <c r="E42" s="53"/>
      <c r="F42" s="53"/>
      <c r="G42" s="47"/>
      <c r="H42" s="47"/>
      <c r="I42" s="47"/>
      <c r="J42" s="52"/>
      <c r="K42" s="53"/>
      <c r="L42" s="70" t="s">
        <v>118</v>
      </c>
      <c r="M42" s="28">
        <v>1</v>
      </c>
      <c r="N42" s="54"/>
      <c r="O42" s="47"/>
      <c r="P42" s="22">
        <v>8</v>
      </c>
      <c r="Q42" s="28">
        <f>V49</f>
        <v>30</v>
      </c>
      <c r="R42" s="28">
        <f>X49/V49</f>
        <v>1.8666666666666667</v>
      </c>
      <c r="S42" s="22">
        <v>0</v>
      </c>
      <c r="T42" s="75">
        <f>$Q$42*$R$42*S42</f>
        <v>0</v>
      </c>
      <c r="U42" s="48"/>
      <c r="V42" s="28">
        <v>20</v>
      </c>
      <c r="W42" s="28">
        <v>2</v>
      </c>
      <c r="X42" s="29">
        <f>V42*W42</f>
        <v>40</v>
      </c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</row>
    <row r="43" spans="1:37" ht="15">
      <c r="A43" s="70" t="s">
        <v>119</v>
      </c>
      <c r="B43" s="28">
        <v>1</v>
      </c>
      <c r="C43" s="58" t="s">
        <v>61</v>
      </c>
      <c r="D43" s="52"/>
      <c r="E43" s="53"/>
      <c r="F43" s="53"/>
      <c r="G43" s="47"/>
      <c r="H43" s="47"/>
      <c r="I43" s="47"/>
      <c r="J43" s="52"/>
      <c r="K43" s="53"/>
      <c r="L43" s="70" t="s">
        <v>119</v>
      </c>
      <c r="M43" s="28">
        <v>1</v>
      </c>
      <c r="N43" s="54"/>
      <c r="O43" s="47"/>
      <c r="P43" s="22">
        <v>9</v>
      </c>
      <c r="Q43" s="119"/>
      <c r="R43" s="120"/>
      <c r="S43" s="22">
        <v>2</v>
      </c>
      <c r="T43" s="75">
        <f t="shared" ref="T43:T54" si="5">$Q$42*$R$42*S43</f>
        <v>112</v>
      </c>
      <c r="U43" s="48"/>
      <c r="V43" s="28">
        <v>10</v>
      </c>
      <c r="W43" s="28">
        <v>1.6</v>
      </c>
      <c r="X43" s="29">
        <f t="shared" ref="X43:X48" si="6">V43*W43</f>
        <v>16</v>
      </c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</row>
    <row r="44" spans="1:37" ht="15">
      <c r="A44" s="70" t="s">
        <v>120</v>
      </c>
      <c r="B44" s="28">
        <v>0.7</v>
      </c>
      <c r="C44" s="58" t="s">
        <v>60</v>
      </c>
      <c r="D44" s="47"/>
      <c r="E44" s="47"/>
      <c r="F44" s="47"/>
      <c r="G44" s="47"/>
      <c r="H44" s="47"/>
      <c r="I44" s="47"/>
      <c r="J44" s="47"/>
      <c r="K44" s="47"/>
      <c r="L44" s="70" t="s">
        <v>120</v>
      </c>
      <c r="M44" s="28">
        <v>1</v>
      </c>
      <c r="N44" s="47"/>
      <c r="O44" s="47"/>
      <c r="P44" s="22">
        <v>10</v>
      </c>
      <c r="Q44" s="121"/>
      <c r="R44" s="122"/>
      <c r="S44" s="22">
        <v>2</v>
      </c>
      <c r="T44" s="75">
        <f t="shared" si="5"/>
        <v>112</v>
      </c>
      <c r="U44" s="48"/>
      <c r="V44" s="38"/>
      <c r="W44" s="38"/>
      <c r="X44" s="29">
        <f t="shared" si="6"/>
        <v>0</v>
      </c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</row>
    <row r="45" spans="1:37">
      <c r="A45" s="70" t="s">
        <v>43</v>
      </c>
      <c r="B45" s="24">
        <f>PRODUCT(B41:B44)</f>
        <v>0.52499999999999991</v>
      </c>
      <c r="C45" s="47"/>
      <c r="D45" s="47"/>
      <c r="E45" s="47"/>
      <c r="F45" s="47"/>
      <c r="G45" s="47"/>
      <c r="H45" s="47"/>
      <c r="I45" s="47"/>
      <c r="J45" s="47"/>
      <c r="K45" s="47"/>
      <c r="L45" s="70" t="s">
        <v>43</v>
      </c>
      <c r="M45" s="24">
        <f>PRODUCT(M41:M44)</f>
        <v>0.8</v>
      </c>
      <c r="N45" s="47"/>
      <c r="O45" s="47"/>
      <c r="P45" s="22">
        <v>11</v>
      </c>
      <c r="Q45" s="121"/>
      <c r="R45" s="122"/>
      <c r="S45" s="22">
        <v>3</v>
      </c>
      <c r="T45" s="75">
        <f t="shared" si="5"/>
        <v>168</v>
      </c>
      <c r="U45" s="48"/>
      <c r="V45" s="38"/>
      <c r="W45" s="38"/>
      <c r="X45" s="29">
        <f t="shared" si="6"/>
        <v>0</v>
      </c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</row>
    <row r="46" spans="1:37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22">
        <v>12</v>
      </c>
      <c r="Q46" s="121"/>
      <c r="R46" s="122"/>
      <c r="S46" s="22">
        <v>4</v>
      </c>
      <c r="T46" s="75">
        <f t="shared" si="5"/>
        <v>224</v>
      </c>
      <c r="U46" s="48"/>
      <c r="V46" s="38"/>
      <c r="W46" s="38"/>
      <c r="X46" s="29">
        <f t="shared" si="6"/>
        <v>0</v>
      </c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</row>
    <row r="47" spans="1:37">
      <c r="A47" s="22"/>
      <c r="B47" s="76" t="s">
        <v>1</v>
      </c>
      <c r="C47" s="76" t="s">
        <v>2</v>
      </c>
      <c r="D47" s="76" t="s">
        <v>3</v>
      </c>
      <c r="E47" s="76" t="s">
        <v>4</v>
      </c>
      <c r="F47" s="76" t="s">
        <v>5</v>
      </c>
      <c r="G47" s="76" t="s">
        <v>6</v>
      </c>
      <c r="H47" s="76" t="s">
        <v>7</v>
      </c>
      <c r="I47" s="23" t="s">
        <v>8</v>
      </c>
      <c r="J47" s="40"/>
      <c r="K47" s="47"/>
      <c r="L47" s="61"/>
      <c r="M47" s="61"/>
      <c r="N47" s="48"/>
      <c r="O47" s="48"/>
      <c r="P47" s="22">
        <v>13</v>
      </c>
      <c r="Q47" s="121"/>
      <c r="R47" s="122"/>
      <c r="S47" s="22">
        <v>5</v>
      </c>
      <c r="T47" s="75">
        <f t="shared" si="5"/>
        <v>280</v>
      </c>
      <c r="U47" s="47"/>
      <c r="V47" s="38"/>
      <c r="W47" s="38"/>
      <c r="X47" s="29">
        <f t="shared" si="6"/>
        <v>0</v>
      </c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</row>
    <row r="48" spans="1:37" ht="15">
      <c r="A48" s="70" t="s">
        <v>121</v>
      </c>
      <c r="B48" s="28">
        <v>0</v>
      </c>
      <c r="C48" s="28">
        <v>0</v>
      </c>
      <c r="D48" s="28">
        <v>0</v>
      </c>
      <c r="E48" s="28">
        <v>0</v>
      </c>
      <c r="F48" s="28">
        <v>10</v>
      </c>
      <c r="G48" s="28">
        <v>0</v>
      </c>
      <c r="H48" s="28">
        <v>6</v>
      </c>
      <c r="I48" s="28">
        <v>0</v>
      </c>
      <c r="J48" s="48"/>
      <c r="K48" s="47"/>
      <c r="L48" s="70" t="s">
        <v>121</v>
      </c>
      <c r="M48" s="28">
        <v>6</v>
      </c>
      <c r="N48" s="48"/>
      <c r="O48" s="48"/>
      <c r="P48" s="22">
        <v>14</v>
      </c>
      <c r="Q48" s="121"/>
      <c r="R48" s="122"/>
      <c r="S48" s="22">
        <v>5</v>
      </c>
      <c r="T48" s="75">
        <f t="shared" si="5"/>
        <v>280</v>
      </c>
      <c r="U48" s="47"/>
      <c r="V48" s="38"/>
      <c r="W48" s="38"/>
      <c r="X48" s="29">
        <f t="shared" si="6"/>
        <v>0</v>
      </c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</row>
    <row r="49" spans="1:37" ht="15">
      <c r="A49" s="70" t="s">
        <v>122</v>
      </c>
      <c r="B49" s="27">
        <v>1.5</v>
      </c>
      <c r="C49" s="27">
        <v>1.2</v>
      </c>
      <c r="D49" s="27">
        <v>1.5</v>
      </c>
      <c r="E49" s="27">
        <v>1.4</v>
      </c>
      <c r="F49" s="27">
        <v>1.3</v>
      </c>
      <c r="G49" s="27">
        <v>1.5</v>
      </c>
      <c r="H49" s="27">
        <v>0.3</v>
      </c>
      <c r="I49" s="27">
        <v>1.8</v>
      </c>
      <c r="J49" s="48"/>
      <c r="K49" s="47"/>
      <c r="L49" s="70" t="s">
        <v>122</v>
      </c>
      <c r="M49" s="27">
        <v>1.3</v>
      </c>
      <c r="N49" s="47"/>
      <c r="O49" s="47"/>
      <c r="P49" s="22">
        <v>15</v>
      </c>
      <c r="Q49" s="121"/>
      <c r="R49" s="122"/>
      <c r="S49" s="22">
        <v>4</v>
      </c>
      <c r="T49" s="75">
        <f t="shared" si="5"/>
        <v>224</v>
      </c>
      <c r="U49" s="47"/>
      <c r="V49" s="79">
        <f>SUM(V42:V48)</f>
        <v>30</v>
      </c>
      <c r="W49" s="79"/>
      <c r="X49" s="79">
        <f>SUM(X42:X48)</f>
        <v>56</v>
      </c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</row>
    <row r="50" spans="1:37">
      <c r="A50" s="70" t="s">
        <v>42</v>
      </c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27">
        <v>0.1</v>
      </c>
      <c r="J50" s="48"/>
      <c r="K50" s="47"/>
      <c r="L50" s="47"/>
      <c r="M50" s="48"/>
      <c r="N50" s="48"/>
      <c r="O50" s="48"/>
      <c r="P50" s="22">
        <v>16</v>
      </c>
      <c r="Q50" s="121"/>
      <c r="R50" s="122"/>
      <c r="S50" s="22">
        <v>3</v>
      </c>
      <c r="T50" s="75">
        <f t="shared" si="5"/>
        <v>168</v>
      </c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7"/>
      <c r="AF50" s="47"/>
      <c r="AG50" s="47"/>
      <c r="AH50" s="47"/>
      <c r="AI50" s="47"/>
      <c r="AJ50" s="47"/>
      <c r="AK50" s="47"/>
    </row>
    <row r="51" spans="1:37">
      <c r="A51" s="70" t="s">
        <v>140</v>
      </c>
      <c r="B51" s="62">
        <v>1.5</v>
      </c>
      <c r="C51" s="62">
        <v>1.5</v>
      </c>
      <c r="D51" s="62">
        <v>1.5</v>
      </c>
      <c r="E51" s="62">
        <v>1.5</v>
      </c>
      <c r="F51" s="62">
        <v>1.5</v>
      </c>
      <c r="G51" s="62">
        <v>1.5</v>
      </c>
      <c r="H51" s="62">
        <v>1.5</v>
      </c>
      <c r="I51" s="62">
        <v>1.5</v>
      </c>
      <c r="J51" s="48"/>
      <c r="K51" s="47"/>
      <c r="L51" s="47"/>
      <c r="M51" s="48"/>
      <c r="N51" s="48"/>
      <c r="O51" s="48"/>
      <c r="P51" s="22">
        <v>17</v>
      </c>
      <c r="Q51" s="121"/>
      <c r="R51" s="122"/>
      <c r="S51" s="22">
        <v>3</v>
      </c>
      <c r="T51" s="75">
        <f t="shared" si="5"/>
        <v>168</v>
      </c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7"/>
      <c r="AF51" s="47"/>
      <c r="AG51" s="47"/>
      <c r="AH51" s="47"/>
      <c r="AI51" s="47"/>
      <c r="AJ51" s="47"/>
      <c r="AK51" s="47"/>
    </row>
    <row r="52" spans="1:37">
      <c r="A52" s="78" t="s">
        <v>51</v>
      </c>
      <c r="B52" s="62">
        <v>2.4</v>
      </c>
      <c r="C52" s="62">
        <v>2.4</v>
      </c>
      <c r="D52" s="62">
        <v>2.4</v>
      </c>
      <c r="E52" s="62">
        <v>2.4</v>
      </c>
      <c r="F52" s="62">
        <v>2.4</v>
      </c>
      <c r="G52" s="62">
        <v>2.4</v>
      </c>
      <c r="H52" s="62">
        <v>2.4</v>
      </c>
      <c r="I52" s="62">
        <v>2.4</v>
      </c>
      <c r="J52" s="48"/>
      <c r="K52" s="47"/>
      <c r="L52" s="47"/>
      <c r="M52" s="48"/>
      <c r="N52" s="48"/>
      <c r="O52" s="48"/>
      <c r="P52" s="22">
        <v>18</v>
      </c>
      <c r="Q52" s="121"/>
      <c r="R52" s="122"/>
      <c r="S52" s="22">
        <v>2</v>
      </c>
      <c r="T52" s="75">
        <f t="shared" si="5"/>
        <v>112</v>
      </c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7"/>
      <c r="AF52" s="47"/>
      <c r="AG52" s="47"/>
      <c r="AH52" s="47"/>
      <c r="AI52" s="47"/>
      <c r="AJ52" s="47"/>
      <c r="AK52" s="47"/>
    </row>
    <row r="53" spans="1:37">
      <c r="A53" s="63"/>
      <c r="B53" s="64"/>
      <c r="C53" s="64"/>
      <c r="D53" s="64"/>
      <c r="E53" s="64"/>
      <c r="F53" s="64"/>
      <c r="G53" s="64"/>
      <c r="H53" s="64"/>
      <c r="I53" s="64"/>
      <c r="J53" s="48"/>
      <c r="K53" s="47"/>
      <c r="L53" s="47"/>
      <c r="M53" s="48"/>
      <c r="N53" s="48"/>
      <c r="O53" s="48"/>
      <c r="P53" s="22">
        <v>19</v>
      </c>
      <c r="Q53" s="121"/>
      <c r="R53" s="122"/>
      <c r="S53" s="22">
        <v>1</v>
      </c>
      <c r="T53" s="75">
        <f t="shared" si="5"/>
        <v>56</v>
      </c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7"/>
      <c r="AF53" s="47"/>
      <c r="AG53" s="47"/>
      <c r="AH53" s="47"/>
      <c r="AI53" s="47"/>
      <c r="AJ53" s="47"/>
      <c r="AK53" s="47"/>
    </row>
    <row r="54" spans="1:37">
      <c r="A54" s="65"/>
      <c r="B54" s="66"/>
      <c r="C54" s="65"/>
      <c r="D54" s="66"/>
      <c r="E54" s="65"/>
      <c r="F54" s="66"/>
      <c r="G54" s="65"/>
      <c r="H54" s="66"/>
      <c r="I54" s="65"/>
      <c r="J54" s="66"/>
      <c r="K54" s="65"/>
      <c r="L54" s="66"/>
      <c r="M54" s="65"/>
      <c r="N54" s="66"/>
      <c r="O54" s="65"/>
      <c r="P54" s="22">
        <v>20</v>
      </c>
      <c r="Q54" s="123"/>
      <c r="R54" s="124"/>
      <c r="S54" s="22">
        <v>1</v>
      </c>
      <c r="T54" s="75">
        <f t="shared" si="5"/>
        <v>56</v>
      </c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7"/>
    </row>
    <row r="55" spans="1:37">
      <c r="A55" s="80" t="s">
        <v>10</v>
      </c>
      <c r="B55" s="81"/>
      <c r="C55" s="81"/>
      <c r="D55" s="82" t="s">
        <v>66</v>
      </c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47"/>
      <c r="Q55" s="47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7"/>
    </row>
    <row r="56" spans="1:37" ht="15">
      <c r="A56" s="22" t="s">
        <v>0</v>
      </c>
      <c r="B56" s="22" t="s">
        <v>11</v>
      </c>
      <c r="C56" s="22" t="s">
        <v>12</v>
      </c>
      <c r="D56" s="22" t="s">
        <v>13</v>
      </c>
      <c r="E56" s="22" t="s">
        <v>14</v>
      </c>
      <c r="F56" s="22" t="s">
        <v>15</v>
      </c>
      <c r="G56" s="22" t="s">
        <v>16</v>
      </c>
      <c r="H56" s="22" t="s">
        <v>17</v>
      </c>
      <c r="I56" s="22" t="s">
        <v>18</v>
      </c>
      <c r="J56" s="22" t="s">
        <v>19</v>
      </c>
      <c r="K56" s="22" t="s">
        <v>57</v>
      </c>
      <c r="L56" s="22" t="s">
        <v>58</v>
      </c>
      <c r="M56" s="22" t="s">
        <v>123</v>
      </c>
      <c r="N56" s="22" t="s">
        <v>122</v>
      </c>
      <c r="O56" s="22" t="s">
        <v>124</v>
      </c>
      <c r="P56" s="23" t="s">
        <v>142</v>
      </c>
      <c r="Q56" s="47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7"/>
    </row>
    <row r="57" spans="1:37">
      <c r="A57" s="22">
        <v>8</v>
      </c>
      <c r="B57" s="74">
        <v>30</v>
      </c>
      <c r="C57" s="22">
        <v>37</v>
      </c>
      <c r="D57" s="24">
        <f t="shared" ref="D57:E69" si="7">B57*PI()/180</f>
        <v>0.52359877559829882</v>
      </c>
      <c r="E57" s="24">
        <f t="shared" si="7"/>
        <v>0.64577182323790194</v>
      </c>
      <c r="F57" s="24">
        <f t="shared" ref="F57:F69" si="8">$B$51</f>
        <v>1.5</v>
      </c>
      <c r="G57" s="24">
        <f t="shared" ref="G57:G69" si="9">$B$52</f>
        <v>2.4</v>
      </c>
      <c r="H57" s="24">
        <f>($B$51*G57+($B$52-G57)*F57)/($B$52*$B$51)</f>
        <v>1</v>
      </c>
      <c r="I57" s="24">
        <f t="shared" ref="I57:I69" si="10">1-H57</f>
        <v>0</v>
      </c>
      <c r="J57" s="22">
        <v>139</v>
      </c>
      <c r="K57" s="25">
        <v>139</v>
      </c>
      <c r="L57" s="24">
        <v>0.67</v>
      </c>
      <c r="M57" s="22">
        <v>24</v>
      </c>
      <c r="N57" s="22">
        <f t="shared" ref="N57:N69" si="11">$B$49</f>
        <v>1.5</v>
      </c>
      <c r="O57" s="24">
        <f t="shared" ref="O57:O69" si="12">(M57-$C$1)*N57</f>
        <v>-3</v>
      </c>
      <c r="P57" s="25">
        <f>$B$48*(I57*$B$45*J57*L57+H57*$B$45*K57*L57)+$B$48*O57</f>
        <v>0</v>
      </c>
      <c r="Q57" s="47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7"/>
    </row>
    <row r="58" spans="1:37">
      <c r="A58" s="22">
        <v>9</v>
      </c>
      <c r="B58" s="74">
        <v>45</v>
      </c>
      <c r="C58" s="22">
        <v>49</v>
      </c>
      <c r="D58" s="24">
        <f t="shared" si="7"/>
        <v>0.78539816339744828</v>
      </c>
      <c r="E58" s="24">
        <f t="shared" si="7"/>
        <v>0.85521133347722145</v>
      </c>
      <c r="F58" s="24">
        <f t="shared" si="8"/>
        <v>1.5</v>
      </c>
      <c r="G58" s="24">
        <f t="shared" si="9"/>
        <v>2.4</v>
      </c>
      <c r="H58" s="24">
        <f t="shared" ref="H58:H69" si="13">($B$51*G58+($B$52-G58)*F58)/($B$52*$B$51)</f>
        <v>1</v>
      </c>
      <c r="I58" s="24">
        <f t="shared" si="10"/>
        <v>0</v>
      </c>
      <c r="J58" s="22">
        <f>J57</f>
        <v>139</v>
      </c>
      <c r="K58" s="25">
        <f>K57</f>
        <v>139</v>
      </c>
      <c r="L58" s="24">
        <v>0.73</v>
      </c>
      <c r="M58" s="22">
        <v>24</v>
      </c>
      <c r="N58" s="22">
        <f t="shared" si="11"/>
        <v>1.5</v>
      </c>
      <c r="O58" s="24">
        <f t="shared" si="12"/>
        <v>-3</v>
      </c>
      <c r="P58" s="25">
        <f t="shared" ref="P58:P69" si="14">$B$48*(I58*$B$45*J58*L58+H58*$B$45*K58*L58)+$B$48*O58</f>
        <v>0</v>
      </c>
      <c r="Q58" s="47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7"/>
    </row>
    <row r="59" spans="1:37">
      <c r="A59" s="22">
        <v>10</v>
      </c>
      <c r="B59" s="22">
        <v>60</v>
      </c>
      <c r="C59" s="22">
        <v>53</v>
      </c>
      <c r="D59" s="24">
        <f t="shared" si="7"/>
        <v>1.0471975511965976</v>
      </c>
      <c r="E59" s="24">
        <f t="shared" si="7"/>
        <v>0.92502450355699462</v>
      </c>
      <c r="F59" s="24">
        <f t="shared" si="8"/>
        <v>1.5</v>
      </c>
      <c r="G59" s="24">
        <f t="shared" si="9"/>
        <v>2.4</v>
      </c>
      <c r="H59" s="24">
        <f t="shared" si="13"/>
        <v>1</v>
      </c>
      <c r="I59" s="24">
        <f t="shared" si="10"/>
        <v>0</v>
      </c>
      <c r="J59" s="22">
        <f t="shared" ref="J59:J69" si="15">J58</f>
        <v>139</v>
      </c>
      <c r="K59" s="25">
        <f t="shared" ref="K59:K69" si="16">K58</f>
        <v>139</v>
      </c>
      <c r="L59" s="24">
        <v>0.79</v>
      </c>
      <c r="M59" s="22">
        <v>26</v>
      </c>
      <c r="N59" s="22">
        <f t="shared" si="11"/>
        <v>1.5</v>
      </c>
      <c r="O59" s="24">
        <f t="shared" si="12"/>
        <v>0</v>
      </c>
      <c r="P59" s="25">
        <f t="shared" si="14"/>
        <v>0</v>
      </c>
      <c r="Q59" s="47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7"/>
    </row>
    <row r="60" spans="1:37">
      <c r="A60" s="22">
        <v>11</v>
      </c>
      <c r="B60" s="22">
        <v>75</v>
      </c>
      <c r="C60" s="22">
        <v>59</v>
      </c>
      <c r="D60" s="24">
        <f t="shared" si="7"/>
        <v>1.3089969389957472</v>
      </c>
      <c r="E60" s="24">
        <f t="shared" si="7"/>
        <v>1.0297442586766543</v>
      </c>
      <c r="F60" s="24">
        <f t="shared" si="8"/>
        <v>1.5</v>
      </c>
      <c r="G60" s="24">
        <f t="shared" si="9"/>
        <v>2.4</v>
      </c>
      <c r="H60" s="24">
        <f t="shared" si="13"/>
        <v>1</v>
      </c>
      <c r="I60" s="24">
        <f t="shared" si="10"/>
        <v>0</v>
      </c>
      <c r="J60" s="22">
        <f t="shared" si="15"/>
        <v>139</v>
      </c>
      <c r="K60" s="25">
        <f t="shared" si="16"/>
        <v>139</v>
      </c>
      <c r="L60" s="24">
        <v>0.83</v>
      </c>
      <c r="M60" s="22">
        <v>26</v>
      </c>
      <c r="N60" s="22">
        <f t="shared" si="11"/>
        <v>1.5</v>
      </c>
      <c r="O60" s="24">
        <f t="shared" si="12"/>
        <v>0</v>
      </c>
      <c r="P60" s="25">
        <f t="shared" si="14"/>
        <v>0</v>
      </c>
      <c r="Q60" s="47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7"/>
    </row>
    <row r="61" spans="1:37">
      <c r="A61" s="22">
        <v>12</v>
      </c>
      <c r="B61" s="22">
        <v>90</v>
      </c>
      <c r="C61" s="22">
        <v>61</v>
      </c>
      <c r="D61" s="24">
        <f t="shared" si="7"/>
        <v>1.5707963267948966</v>
      </c>
      <c r="E61" s="24">
        <f t="shared" si="7"/>
        <v>1.064650843716541</v>
      </c>
      <c r="F61" s="24">
        <f t="shared" si="8"/>
        <v>1.5</v>
      </c>
      <c r="G61" s="24">
        <f t="shared" si="9"/>
        <v>2.4</v>
      </c>
      <c r="H61" s="24">
        <f t="shared" si="13"/>
        <v>1</v>
      </c>
      <c r="I61" s="24">
        <f t="shared" si="10"/>
        <v>0</v>
      </c>
      <c r="J61" s="22">
        <f t="shared" si="15"/>
        <v>139</v>
      </c>
      <c r="K61" s="25">
        <f t="shared" si="16"/>
        <v>139</v>
      </c>
      <c r="L61" s="24">
        <v>0.84</v>
      </c>
      <c r="M61" s="22">
        <v>32</v>
      </c>
      <c r="N61" s="22">
        <f t="shared" si="11"/>
        <v>1.5</v>
      </c>
      <c r="O61" s="24">
        <f t="shared" si="12"/>
        <v>9</v>
      </c>
      <c r="P61" s="25">
        <f t="shared" si="14"/>
        <v>0</v>
      </c>
      <c r="Q61" s="47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7"/>
    </row>
    <row r="62" spans="1:37">
      <c r="A62" s="22">
        <v>13</v>
      </c>
      <c r="B62" s="22">
        <v>90</v>
      </c>
      <c r="C62" s="22">
        <v>59</v>
      </c>
      <c r="D62" s="24">
        <f t="shared" si="7"/>
        <v>1.5707963267948966</v>
      </c>
      <c r="E62" s="24">
        <f t="shared" si="7"/>
        <v>1.0297442586766543</v>
      </c>
      <c r="F62" s="24">
        <f t="shared" si="8"/>
        <v>1.5</v>
      </c>
      <c r="G62" s="24">
        <f t="shared" si="9"/>
        <v>2.4</v>
      </c>
      <c r="H62" s="24">
        <f t="shared" si="13"/>
        <v>1</v>
      </c>
      <c r="I62" s="24">
        <f t="shared" si="10"/>
        <v>0</v>
      </c>
      <c r="J62" s="22">
        <f t="shared" si="15"/>
        <v>139</v>
      </c>
      <c r="K62" s="25">
        <f t="shared" si="16"/>
        <v>139</v>
      </c>
      <c r="L62" s="24">
        <v>0.84</v>
      </c>
      <c r="M62" s="22">
        <v>32</v>
      </c>
      <c r="N62" s="22">
        <f t="shared" si="11"/>
        <v>1.5</v>
      </c>
      <c r="O62" s="24">
        <f t="shared" si="12"/>
        <v>9</v>
      </c>
      <c r="P62" s="25">
        <f t="shared" si="14"/>
        <v>0</v>
      </c>
      <c r="Q62" s="47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7"/>
    </row>
    <row r="63" spans="1:37">
      <c r="A63" s="22">
        <v>14</v>
      </c>
      <c r="B63" s="22">
        <v>90</v>
      </c>
      <c r="C63" s="22">
        <v>53</v>
      </c>
      <c r="D63" s="24">
        <f t="shared" si="7"/>
        <v>1.5707963267948966</v>
      </c>
      <c r="E63" s="24">
        <f t="shared" si="7"/>
        <v>0.92502450355699462</v>
      </c>
      <c r="F63" s="24">
        <f t="shared" si="8"/>
        <v>1.5</v>
      </c>
      <c r="G63" s="24">
        <f t="shared" si="9"/>
        <v>2.4</v>
      </c>
      <c r="H63" s="24">
        <f t="shared" si="13"/>
        <v>1</v>
      </c>
      <c r="I63" s="24">
        <f t="shared" si="10"/>
        <v>0</v>
      </c>
      <c r="J63" s="22">
        <f t="shared" si="15"/>
        <v>139</v>
      </c>
      <c r="K63" s="25">
        <f t="shared" si="16"/>
        <v>139</v>
      </c>
      <c r="L63" s="24">
        <v>0.82</v>
      </c>
      <c r="M63" s="22">
        <v>32</v>
      </c>
      <c r="N63" s="22">
        <f t="shared" si="11"/>
        <v>1.5</v>
      </c>
      <c r="O63" s="24">
        <f t="shared" si="12"/>
        <v>9</v>
      </c>
      <c r="P63" s="25">
        <f t="shared" si="14"/>
        <v>0</v>
      </c>
      <c r="Q63" s="47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7"/>
    </row>
    <row r="64" spans="1:37">
      <c r="A64" s="22">
        <v>15</v>
      </c>
      <c r="B64" s="22">
        <v>90</v>
      </c>
      <c r="C64" s="22">
        <v>46</v>
      </c>
      <c r="D64" s="24">
        <f t="shared" si="7"/>
        <v>1.5707963267948966</v>
      </c>
      <c r="E64" s="24">
        <f t="shared" si="7"/>
        <v>0.80285145591739149</v>
      </c>
      <c r="F64" s="24">
        <f t="shared" si="8"/>
        <v>1.5</v>
      </c>
      <c r="G64" s="24">
        <f t="shared" si="9"/>
        <v>2.4</v>
      </c>
      <c r="H64" s="24">
        <f t="shared" si="13"/>
        <v>1</v>
      </c>
      <c r="I64" s="24">
        <f t="shared" si="10"/>
        <v>0</v>
      </c>
      <c r="J64" s="22">
        <f t="shared" si="15"/>
        <v>139</v>
      </c>
      <c r="K64" s="25">
        <f t="shared" si="16"/>
        <v>139</v>
      </c>
      <c r="L64" s="24">
        <v>0.78</v>
      </c>
      <c r="M64" s="22">
        <v>30</v>
      </c>
      <c r="N64" s="22">
        <f t="shared" si="11"/>
        <v>1.5</v>
      </c>
      <c r="O64" s="24">
        <f t="shared" si="12"/>
        <v>6</v>
      </c>
      <c r="P64" s="25">
        <f t="shared" si="14"/>
        <v>0</v>
      </c>
      <c r="Q64" s="47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7"/>
    </row>
    <row r="65" spans="1:37">
      <c r="A65" s="22">
        <v>16</v>
      </c>
      <c r="B65" s="22">
        <v>90</v>
      </c>
      <c r="C65" s="22">
        <v>37</v>
      </c>
      <c r="D65" s="24">
        <f t="shared" si="7"/>
        <v>1.5707963267948966</v>
      </c>
      <c r="E65" s="24">
        <f t="shared" si="7"/>
        <v>0.64577182323790194</v>
      </c>
      <c r="F65" s="24">
        <f t="shared" si="8"/>
        <v>1.5</v>
      </c>
      <c r="G65" s="24">
        <f t="shared" si="9"/>
        <v>2.4</v>
      </c>
      <c r="H65" s="24">
        <f t="shared" si="13"/>
        <v>1</v>
      </c>
      <c r="I65" s="24">
        <f t="shared" si="10"/>
        <v>0</v>
      </c>
      <c r="J65" s="22">
        <f t="shared" si="15"/>
        <v>139</v>
      </c>
      <c r="K65" s="25">
        <f t="shared" si="16"/>
        <v>139</v>
      </c>
      <c r="L65" s="24">
        <v>0.72</v>
      </c>
      <c r="M65" s="22">
        <v>28</v>
      </c>
      <c r="N65" s="22">
        <f t="shared" si="11"/>
        <v>1.5</v>
      </c>
      <c r="O65" s="24">
        <f t="shared" si="12"/>
        <v>3</v>
      </c>
      <c r="P65" s="25">
        <f t="shared" si="14"/>
        <v>0</v>
      </c>
      <c r="Q65" s="47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7"/>
    </row>
    <row r="66" spans="1:37">
      <c r="A66" s="22">
        <v>17</v>
      </c>
      <c r="B66" s="22">
        <v>90</v>
      </c>
      <c r="C66" s="22">
        <v>27</v>
      </c>
      <c r="D66" s="24">
        <f t="shared" si="7"/>
        <v>1.5707963267948966</v>
      </c>
      <c r="E66" s="24">
        <f t="shared" si="7"/>
        <v>0.47123889803846897</v>
      </c>
      <c r="F66" s="24">
        <f t="shared" si="8"/>
        <v>1.5</v>
      </c>
      <c r="G66" s="24">
        <f t="shared" si="9"/>
        <v>2.4</v>
      </c>
      <c r="H66" s="24">
        <f t="shared" si="13"/>
        <v>1</v>
      </c>
      <c r="I66" s="24">
        <f t="shared" si="10"/>
        <v>0</v>
      </c>
      <c r="J66" s="22">
        <f t="shared" si="15"/>
        <v>139</v>
      </c>
      <c r="K66" s="25">
        <f t="shared" si="16"/>
        <v>139</v>
      </c>
      <c r="L66" s="24">
        <v>0.67</v>
      </c>
      <c r="M66" s="22">
        <v>26</v>
      </c>
      <c r="N66" s="22">
        <f t="shared" si="11"/>
        <v>1.5</v>
      </c>
      <c r="O66" s="24">
        <f t="shared" si="12"/>
        <v>0</v>
      </c>
      <c r="P66" s="25">
        <f t="shared" si="14"/>
        <v>0</v>
      </c>
      <c r="Q66" s="47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7"/>
    </row>
    <row r="67" spans="1:37">
      <c r="A67" s="22">
        <v>18</v>
      </c>
      <c r="B67" s="22">
        <v>90</v>
      </c>
      <c r="C67" s="22">
        <v>18</v>
      </c>
      <c r="D67" s="24">
        <f t="shared" si="7"/>
        <v>1.5707963267948966</v>
      </c>
      <c r="E67" s="24">
        <f t="shared" si="7"/>
        <v>0.31415926535897931</v>
      </c>
      <c r="F67" s="24">
        <f t="shared" si="8"/>
        <v>1.5</v>
      </c>
      <c r="G67" s="24">
        <f t="shared" si="9"/>
        <v>2.4</v>
      </c>
      <c r="H67" s="24">
        <f t="shared" si="13"/>
        <v>1</v>
      </c>
      <c r="I67" s="24">
        <f t="shared" si="10"/>
        <v>0</v>
      </c>
      <c r="J67" s="22">
        <f t="shared" si="15"/>
        <v>139</v>
      </c>
      <c r="K67" s="25">
        <f t="shared" si="16"/>
        <v>139</v>
      </c>
      <c r="L67" s="24">
        <v>0.67</v>
      </c>
      <c r="M67" s="22">
        <v>24</v>
      </c>
      <c r="N67" s="22">
        <f t="shared" si="11"/>
        <v>1.5</v>
      </c>
      <c r="O67" s="24">
        <f t="shared" si="12"/>
        <v>-3</v>
      </c>
      <c r="P67" s="25">
        <f t="shared" si="14"/>
        <v>0</v>
      </c>
      <c r="Q67" s="47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7"/>
    </row>
    <row r="68" spans="1:37">
      <c r="A68" s="22">
        <v>19</v>
      </c>
      <c r="B68" s="22">
        <v>90</v>
      </c>
      <c r="C68" s="22">
        <v>10</v>
      </c>
      <c r="D68" s="24">
        <f t="shared" si="7"/>
        <v>1.5707963267948966</v>
      </c>
      <c r="E68" s="24">
        <f t="shared" si="7"/>
        <v>0.17453292519943295</v>
      </c>
      <c r="F68" s="24">
        <f t="shared" si="8"/>
        <v>1.5</v>
      </c>
      <c r="G68" s="24">
        <f t="shared" si="9"/>
        <v>2.4</v>
      </c>
      <c r="H68" s="24">
        <f t="shared" si="13"/>
        <v>1</v>
      </c>
      <c r="I68" s="24">
        <f t="shared" si="10"/>
        <v>0</v>
      </c>
      <c r="J68" s="22">
        <f t="shared" si="15"/>
        <v>139</v>
      </c>
      <c r="K68" s="25">
        <f t="shared" si="16"/>
        <v>139</v>
      </c>
      <c r="L68" s="24">
        <v>0.67</v>
      </c>
      <c r="M68" s="22">
        <v>20</v>
      </c>
      <c r="N68" s="22">
        <f t="shared" si="11"/>
        <v>1.5</v>
      </c>
      <c r="O68" s="24">
        <f t="shared" si="12"/>
        <v>-9</v>
      </c>
      <c r="P68" s="25">
        <f t="shared" si="14"/>
        <v>0</v>
      </c>
      <c r="Q68" s="47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7"/>
    </row>
    <row r="69" spans="1:37">
      <c r="A69" s="22">
        <v>20</v>
      </c>
      <c r="B69" s="22">
        <v>90</v>
      </c>
      <c r="C69" s="22">
        <v>4</v>
      </c>
      <c r="D69" s="24">
        <f t="shared" si="7"/>
        <v>1.5707963267948966</v>
      </c>
      <c r="E69" s="24">
        <f t="shared" si="7"/>
        <v>6.9813170079773182E-2</v>
      </c>
      <c r="F69" s="24">
        <f t="shared" si="8"/>
        <v>1.5</v>
      </c>
      <c r="G69" s="24">
        <f t="shared" si="9"/>
        <v>2.4</v>
      </c>
      <c r="H69" s="24">
        <f t="shared" si="13"/>
        <v>1</v>
      </c>
      <c r="I69" s="24">
        <f t="shared" si="10"/>
        <v>0</v>
      </c>
      <c r="J69" s="22">
        <f t="shared" si="15"/>
        <v>139</v>
      </c>
      <c r="K69" s="25">
        <f t="shared" si="16"/>
        <v>139</v>
      </c>
      <c r="L69" s="24">
        <v>0.22</v>
      </c>
      <c r="M69" s="22">
        <v>18</v>
      </c>
      <c r="N69" s="22">
        <f t="shared" si="11"/>
        <v>1.5</v>
      </c>
      <c r="O69" s="24">
        <f t="shared" si="12"/>
        <v>-12</v>
      </c>
      <c r="P69" s="25">
        <f t="shared" si="14"/>
        <v>0</v>
      </c>
      <c r="Q69" s="47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7"/>
    </row>
    <row r="70" spans="1:37">
      <c r="A70" s="80" t="s">
        <v>20</v>
      </c>
      <c r="B70" s="81"/>
      <c r="C70" s="81"/>
      <c r="D70" s="81"/>
      <c r="E70" s="81"/>
      <c r="F70" s="81"/>
      <c r="G70" s="81"/>
      <c r="H70" s="83"/>
      <c r="I70" s="83"/>
      <c r="J70" s="83"/>
      <c r="K70" s="83"/>
      <c r="L70" s="83"/>
      <c r="M70" s="84"/>
      <c r="N70" s="84"/>
      <c r="O70" s="84"/>
      <c r="P70" s="81"/>
      <c r="Q70" s="47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7"/>
    </row>
    <row r="71" spans="1:37" ht="15">
      <c r="A71" s="22" t="s">
        <v>0</v>
      </c>
      <c r="B71" s="22" t="s">
        <v>11</v>
      </c>
      <c r="C71" s="22" t="s">
        <v>12</v>
      </c>
      <c r="D71" s="22" t="s">
        <v>13</v>
      </c>
      <c r="E71" s="22" t="s">
        <v>14</v>
      </c>
      <c r="F71" s="22" t="s">
        <v>15</v>
      </c>
      <c r="G71" s="22" t="s">
        <v>16</v>
      </c>
      <c r="H71" s="22" t="s">
        <v>17</v>
      </c>
      <c r="I71" s="22" t="s">
        <v>18</v>
      </c>
      <c r="J71" s="22" t="s">
        <v>19</v>
      </c>
      <c r="K71" s="22" t="s">
        <v>57</v>
      </c>
      <c r="L71" s="22" t="s">
        <v>58</v>
      </c>
      <c r="M71" s="22" t="s">
        <v>123</v>
      </c>
      <c r="N71" s="22" t="s">
        <v>122</v>
      </c>
      <c r="O71" s="85" t="s">
        <v>124</v>
      </c>
      <c r="P71" s="23" t="s">
        <v>142</v>
      </c>
      <c r="Q71" s="47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7"/>
    </row>
    <row r="72" spans="1:37">
      <c r="A72" s="22">
        <v>8</v>
      </c>
      <c r="B72" s="22">
        <v>0</v>
      </c>
      <c r="C72" s="22">
        <v>37</v>
      </c>
      <c r="D72" s="24">
        <f t="shared" ref="D72:E84" si="17">B72*PI()/180</f>
        <v>0</v>
      </c>
      <c r="E72" s="24">
        <f t="shared" si="17"/>
        <v>0.64577182323790194</v>
      </c>
      <c r="F72" s="24">
        <f t="shared" ref="F72:F79" si="18">$C$51</f>
        <v>1.5</v>
      </c>
      <c r="G72" s="86">
        <f t="shared" ref="G72:G79" si="19">$C$52</f>
        <v>2.4</v>
      </c>
      <c r="H72" s="24">
        <f t="shared" ref="H72:H84" si="20">($C$51*G72+($C$52-G72)*F72)/($C$52*$C$51)</f>
        <v>1</v>
      </c>
      <c r="I72" s="24">
        <f t="shared" ref="I72:I84" si="21">1-H72</f>
        <v>0</v>
      </c>
      <c r="J72" s="22">
        <v>512</v>
      </c>
      <c r="K72" s="22">
        <v>153</v>
      </c>
      <c r="L72" s="24">
        <v>0.18</v>
      </c>
      <c r="M72" s="22">
        <v>24</v>
      </c>
      <c r="N72" s="22">
        <f>$C$49</f>
        <v>1.2</v>
      </c>
      <c r="O72" s="87">
        <f t="shared" ref="O72:O84" si="22">(M72-$C$1)*N72</f>
        <v>-2.4</v>
      </c>
      <c r="P72" s="25">
        <f>$C$48*(I72*$B$45*J72*L72+H72*$B$45*K72*L72)+$C$48*O72</f>
        <v>0</v>
      </c>
      <c r="Q72" s="47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7"/>
    </row>
    <row r="73" spans="1:37">
      <c r="A73" s="22">
        <v>9</v>
      </c>
      <c r="B73" s="22">
        <v>0</v>
      </c>
      <c r="C73" s="22">
        <v>49</v>
      </c>
      <c r="D73" s="24">
        <f t="shared" si="17"/>
        <v>0</v>
      </c>
      <c r="E73" s="24">
        <f t="shared" si="17"/>
        <v>0.85521133347722145</v>
      </c>
      <c r="F73" s="24">
        <f t="shared" si="18"/>
        <v>1.5</v>
      </c>
      <c r="G73" s="86">
        <f t="shared" si="19"/>
        <v>2.4</v>
      </c>
      <c r="H73" s="24">
        <f t="shared" si="20"/>
        <v>1</v>
      </c>
      <c r="I73" s="24">
        <f t="shared" si="21"/>
        <v>0</v>
      </c>
      <c r="J73" s="22">
        <f>J72</f>
        <v>512</v>
      </c>
      <c r="K73" s="22">
        <f>K72</f>
        <v>153</v>
      </c>
      <c r="L73" s="24">
        <v>0.2</v>
      </c>
      <c r="M73" s="22">
        <v>24</v>
      </c>
      <c r="N73" s="22">
        <f t="shared" ref="N73:N84" si="23">$C$49</f>
        <v>1.2</v>
      </c>
      <c r="O73" s="87">
        <f t="shared" si="22"/>
        <v>-2.4</v>
      </c>
      <c r="P73" s="25">
        <f t="shared" ref="P73:P84" si="24">$C$48*(I73*$B$45*J73*L73+H73*$B$45*K73*L73)+$C$48*O73</f>
        <v>0</v>
      </c>
      <c r="Q73" s="47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7"/>
    </row>
    <row r="74" spans="1:37">
      <c r="A74" s="22">
        <v>10</v>
      </c>
      <c r="B74" s="22">
        <v>0</v>
      </c>
      <c r="C74" s="22">
        <v>53</v>
      </c>
      <c r="D74" s="24">
        <f t="shared" si="17"/>
        <v>0</v>
      </c>
      <c r="E74" s="24">
        <f t="shared" si="17"/>
        <v>0.92502450355699462</v>
      </c>
      <c r="F74" s="24">
        <f t="shared" si="18"/>
        <v>1.5</v>
      </c>
      <c r="G74" s="86">
        <f t="shared" si="19"/>
        <v>2.4</v>
      </c>
      <c r="H74" s="24">
        <f t="shared" si="20"/>
        <v>1</v>
      </c>
      <c r="I74" s="24">
        <f t="shared" si="21"/>
        <v>0</v>
      </c>
      <c r="J74" s="22">
        <f t="shared" ref="J74:J84" si="25">J73</f>
        <v>512</v>
      </c>
      <c r="K74" s="22">
        <f t="shared" ref="K74:K84" si="26">K73</f>
        <v>153</v>
      </c>
      <c r="L74" s="24">
        <v>0.22</v>
      </c>
      <c r="M74" s="22">
        <v>26</v>
      </c>
      <c r="N74" s="22">
        <f t="shared" si="23"/>
        <v>1.2</v>
      </c>
      <c r="O74" s="87">
        <f t="shared" si="22"/>
        <v>0</v>
      </c>
      <c r="P74" s="25">
        <f t="shared" si="24"/>
        <v>0</v>
      </c>
      <c r="Q74" s="47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7"/>
    </row>
    <row r="75" spans="1:37">
      <c r="A75" s="22">
        <v>11</v>
      </c>
      <c r="B75" s="22">
        <v>0</v>
      </c>
      <c r="C75" s="22">
        <v>59</v>
      </c>
      <c r="D75" s="24">
        <f t="shared" si="17"/>
        <v>0</v>
      </c>
      <c r="E75" s="24">
        <f t="shared" si="17"/>
        <v>1.0297442586766543</v>
      </c>
      <c r="F75" s="24">
        <f t="shared" si="18"/>
        <v>1.5</v>
      </c>
      <c r="G75" s="86">
        <f t="shared" si="19"/>
        <v>2.4</v>
      </c>
      <c r="H75" s="24">
        <f t="shared" si="20"/>
        <v>1</v>
      </c>
      <c r="I75" s="24">
        <f t="shared" si="21"/>
        <v>0</v>
      </c>
      <c r="J75" s="22">
        <f t="shared" si="25"/>
        <v>512</v>
      </c>
      <c r="K75" s="22">
        <f t="shared" si="26"/>
        <v>153</v>
      </c>
      <c r="L75" s="24">
        <v>0.23</v>
      </c>
      <c r="M75" s="22">
        <v>26</v>
      </c>
      <c r="N75" s="22">
        <f t="shared" si="23"/>
        <v>1.2</v>
      </c>
      <c r="O75" s="87">
        <f t="shared" si="22"/>
        <v>0</v>
      </c>
      <c r="P75" s="25">
        <f t="shared" si="24"/>
        <v>0</v>
      </c>
      <c r="Q75" s="47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7"/>
    </row>
    <row r="76" spans="1:37">
      <c r="A76" s="22">
        <v>12</v>
      </c>
      <c r="B76" s="22">
        <v>0</v>
      </c>
      <c r="C76" s="22">
        <v>61</v>
      </c>
      <c r="D76" s="24">
        <f t="shared" si="17"/>
        <v>0</v>
      </c>
      <c r="E76" s="24">
        <f t="shared" si="17"/>
        <v>1.064650843716541</v>
      </c>
      <c r="F76" s="24">
        <f t="shared" si="18"/>
        <v>1.5</v>
      </c>
      <c r="G76" s="86">
        <f t="shared" si="19"/>
        <v>2.4</v>
      </c>
      <c r="H76" s="24">
        <f t="shared" si="20"/>
        <v>1</v>
      </c>
      <c r="I76" s="24">
        <f t="shared" si="21"/>
        <v>0</v>
      </c>
      <c r="J76" s="22">
        <f t="shared" si="25"/>
        <v>512</v>
      </c>
      <c r="K76" s="22">
        <f t="shared" si="26"/>
        <v>153</v>
      </c>
      <c r="L76" s="24">
        <v>0.24</v>
      </c>
      <c r="M76" s="22">
        <v>32</v>
      </c>
      <c r="N76" s="22">
        <f t="shared" si="23"/>
        <v>1.2</v>
      </c>
      <c r="O76" s="87">
        <f t="shared" si="22"/>
        <v>7.1999999999999993</v>
      </c>
      <c r="P76" s="25">
        <f t="shared" si="24"/>
        <v>0</v>
      </c>
      <c r="Q76" s="47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7"/>
    </row>
    <row r="77" spans="1:37">
      <c r="A77" s="22">
        <v>13</v>
      </c>
      <c r="B77" s="22">
        <v>0</v>
      </c>
      <c r="C77" s="22">
        <v>59</v>
      </c>
      <c r="D77" s="24">
        <f t="shared" si="17"/>
        <v>0</v>
      </c>
      <c r="E77" s="24">
        <f t="shared" si="17"/>
        <v>1.0297442586766543</v>
      </c>
      <c r="F77" s="24">
        <f t="shared" si="18"/>
        <v>1.5</v>
      </c>
      <c r="G77" s="86">
        <f t="shared" si="19"/>
        <v>2.4</v>
      </c>
      <c r="H77" s="24">
        <f t="shared" si="20"/>
        <v>1</v>
      </c>
      <c r="I77" s="24">
        <f t="shared" si="21"/>
        <v>0</v>
      </c>
      <c r="J77" s="22">
        <f t="shared" si="25"/>
        <v>512</v>
      </c>
      <c r="K77" s="22">
        <f t="shared" si="26"/>
        <v>153</v>
      </c>
      <c r="L77" s="24">
        <v>0.24</v>
      </c>
      <c r="M77" s="22">
        <v>32</v>
      </c>
      <c r="N77" s="22">
        <f t="shared" si="23"/>
        <v>1.2</v>
      </c>
      <c r="O77" s="87">
        <f t="shared" si="22"/>
        <v>7.1999999999999993</v>
      </c>
      <c r="P77" s="25">
        <f t="shared" si="24"/>
        <v>0</v>
      </c>
      <c r="Q77" s="47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7"/>
    </row>
    <row r="78" spans="1:37">
      <c r="A78" s="22">
        <v>14</v>
      </c>
      <c r="B78" s="22">
        <v>0</v>
      </c>
      <c r="C78" s="22">
        <v>53</v>
      </c>
      <c r="D78" s="24">
        <f t="shared" si="17"/>
        <v>0</v>
      </c>
      <c r="E78" s="24">
        <f t="shared" si="17"/>
        <v>0.92502450355699462</v>
      </c>
      <c r="F78" s="24">
        <f t="shared" si="18"/>
        <v>1.5</v>
      </c>
      <c r="G78" s="86">
        <f t="shared" si="19"/>
        <v>2.4</v>
      </c>
      <c r="H78" s="24">
        <f t="shared" si="20"/>
        <v>1</v>
      </c>
      <c r="I78" s="24">
        <f t="shared" si="21"/>
        <v>0</v>
      </c>
      <c r="J78" s="22">
        <f t="shared" si="25"/>
        <v>512</v>
      </c>
      <c r="K78" s="22">
        <f t="shared" si="26"/>
        <v>153</v>
      </c>
      <c r="L78" s="24">
        <v>0.25</v>
      </c>
      <c r="M78" s="22">
        <v>32</v>
      </c>
      <c r="N78" s="22">
        <f t="shared" si="23"/>
        <v>1.2</v>
      </c>
      <c r="O78" s="87">
        <f t="shared" si="22"/>
        <v>7.1999999999999993</v>
      </c>
      <c r="P78" s="25">
        <f t="shared" si="24"/>
        <v>0</v>
      </c>
      <c r="Q78" s="47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7"/>
    </row>
    <row r="79" spans="1:37">
      <c r="A79" s="22">
        <v>15</v>
      </c>
      <c r="B79" s="22">
        <v>0</v>
      </c>
      <c r="C79" s="22">
        <v>46</v>
      </c>
      <c r="D79" s="24">
        <f t="shared" si="17"/>
        <v>0</v>
      </c>
      <c r="E79" s="24">
        <f t="shared" si="17"/>
        <v>0.80285145591739149</v>
      </c>
      <c r="F79" s="24">
        <f t="shared" si="18"/>
        <v>1.5</v>
      </c>
      <c r="G79" s="86">
        <f t="shared" si="19"/>
        <v>2.4</v>
      </c>
      <c r="H79" s="24">
        <f t="shared" si="20"/>
        <v>1</v>
      </c>
      <c r="I79" s="24">
        <f t="shared" si="21"/>
        <v>0</v>
      </c>
      <c r="J79" s="22">
        <f t="shared" si="25"/>
        <v>512</v>
      </c>
      <c r="K79" s="22">
        <f t="shared" si="26"/>
        <v>153</v>
      </c>
      <c r="L79" s="24">
        <v>0.39</v>
      </c>
      <c r="M79" s="22">
        <v>30</v>
      </c>
      <c r="N79" s="22">
        <f t="shared" si="23"/>
        <v>1.2</v>
      </c>
      <c r="O79" s="87">
        <f t="shared" si="22"/>
        <v>4.8</v>
      </c>
      <c r="P79" s="25">
        <f t="shared" si="24"/>
        <v>0</v>
      </c>
      <c r="Q79" s="47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7"/>
    </row>
    <row r="80" spans="1:37">
      <c r="A80" s="22">
        <v>16</v>
      </c>
      <c r="B80" s="22">
        <v>15</v>
      </c>
      <c r="C80" s="22">
        <v>37</v>
      </c>
      <c r="D80" s="24">
        <f t="shared" si="17"/>
        <v>0.26179938779914941</v>
      </c>
      <c r="E80" s="24">
        <f t="shared" si="17"/>
        <v>0.64577182323790194</v>
      </c>
      <c r="F80" s="24">
        <f>$C$50*TAN(D80)</f>
        <v>2.679491924311227E-2</v>
      </c>
      <c r="G80" s="24">
        <f>($C$50*TAN(E80))/COS(D80)</f>
        <v>7.8013655872296916E-2</v>
      </c>
      <c r="H80" s="24">
        <f t="shared" si="20"/>
        <v>4.9788311217487967E-2</v>
      </c>
      <c r="I80" s="24">
        <f t="shared" si="21"/>
        <v>0.95021168878251205</v>
      </c>
      <c r="J80" s="22">
        <f t="shared" si="25"/>
        <v>512</v>
      </c>
      <c r="K80" s="22">
        <f t="shared" si="26"/>
        <v>153</v>
      </c>
      <c r="L80" s="24">
        <v>0.61</v>
      </c>
      <c r="M80" s="22">
        <v>28</v>
      </c>
      <c r="N80" s="22">
        <f t="shared" si="23"/>
        <v>1.2</v>
      </c>
      <c r="O80" s="87">
        <f t="shared" si="22"/>
        <v>2.4</v>
      </c>
      <c r="P80" s="25">
        <f t="shared" si="24"/>
        <v>0</v>
      </c>
      <c r="Q80" s="47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7"/>
    </row>
    <row r="81" spans="1:37">
      <c r="A81" s="22">
        <v>17</v>
      </c>
      <c r="B81" s="22">
        <v>30</v>
      </c>
      <c r="C81" s="22">
        <v>27</v>
      </c>
      <c r="D81" s="24">
        <f t="shared" si="17"/>
        <v>0.52359877559829882</v>
      </c>
      <c r="E81" s="24">
        <f t="shared" si="17"/>
        <v>0.47123889803846897</v>
      </c>
      <c r="F81" s="24">
        <f>$C$50*TAN(D81)</f>
        <v>5.7735026918962574E-2</v>
      </c>
      <c r="G81" s="24">
        <f>($C$50*TAN(E81))/COS(D81)</f>
        <v>5.8834931084914707E-2</v>
      </c>
      <c r="H81" s="24">
        <f t="shared" si="20"/>
        <v>6.2061006917477617E-2</v>
      </c>
      <c r="I81" s="24">
        <f t="shared" si="21"/>
        <v>0.93793899308252238</v>
      </c>
      <c r="J81" s="22">
        <f t="shared" si="25"/>
        <v>512</v>
      </c>
      <c r="K81" s="22">
        <f t="shared" si="26"/>
        <v>153</v>
      </c>
      <c r="L81" s="24">
        <v>0.74</v>
      </c>
      <c r="M81" s="22">
        <v>26</v>
      </c>
      <c r="N81" s="22">
        <f t="shared" si="23"/>
        <v>1.2</v>
      </c>
      <c r="O81" s="87">
        <f t="shared" si="22"/>
        <v>0</v>
      </c>
      <c r="P81" s="25">
        <f t="shared" si="24"/>
        <v>0</v>
      </c>
      <c r="Q81" s="47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7"/>
    </row>
    <row r="82" spans="1:37">
      <c r="A82" s="22">
        <v>18</v>
      </c>
      <c r="B82" s="22">
        <v>45</v>
      </c>
      <c r="C82" s="22">
        <v>18</v>
      </c>
      <c r="D82" s="24">
        <f t="shared" si="17"/>
        <v>0.78539816339744828</v>
      </c>
      <c r="E82" s="24">
        <f t="shared" si="17"/>
        <v>0.31415926535897931</v>
      </c>
      <c r="F82" s="24">
        <f>$C$50*TAN(D82)</f>
        <v>9.9999999999999992E-2</v>
      </c>
      <c r="G82" s="24">
        <f>($C$50*TAN(E82))/COS(D82)</f>
        <v>4.5950584109472233E-2</v>
      </c>
      <c r="H82" s="24">
        <f t="shared" si="20"/>
        <v>8.4536338264794758E-2</v>
      </c>
      <c r="I82" s="24">
        <f t="shared" si="21"/>
        <v>0.91546366173520521</v>
      </c>
      <c r="J82" s="22">
        <f t="shared" si="25"/>
        <v>512</v>
      </c>
      <c r="K82" s="22">
        <f t="shared" si="26"/>
        <v>153</v>
      </c>
      <c r="L82" s="24">
        <v>0.68</v>
      </c>
      <c r="M82" s="22">
        <v>24</v>
      </c>
      <c r="N82" s="22">
        <f t="shared" si="23"/>
        <v>1.2</v>
      </c>
      <c r="O82" s="87">
        <f t="shared" si="22"/>
        <v>-2.4</v>
      </c>
      <c r="P82" s="25">
        <f t="shared" si="24"/>
        <v>0</v>
      </c>
      <c r="Q82" s="47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7"/>
    </row>
    <row r="83" spans="1:37">
      <c r="A83" s="22">
        <v>19</v>
      </c>
      <c r="B83" s="22">
        <v>60</v>
      </c>
      <c r="C83" s="22">
        <v>10</v>
      </c>
      <c r="D83" s="24">
        <f t="shared" si="17"/>
        <v>1.0471975511965976</v>
      </c>
      <c r="E83" s="24">
        <f t="shared" si="17"/>
        <v>0.17453292519943295</v>
      </c>
      <c r="F83" s="24">
        <f>$C$50*TAN(D83)</f>
        <v>0.17320508075688767</v>
      </c>
      <c r="G83" s="24">
        <f>($C$50*TAN(E83))/COS(D83)</f>
        <v>3.5265396141692988E-2</v>
      </c>
      <c r="H83" s="24">
        <f t="shared" si="20"/>
        <v>0.12846726173400677</v>
      </c>
      <c r="I83" s="24">
        <f t="shared" si="21"/>
        <v>0.8715327382659932</v>
      </c>
      <c r="J83" s="22">
        <f t="shared" si="25"/>
        <v>512</v>
      </c>
      <c r="K83" s="22">
        <f t="shared" si="26"/>
        <v>153</v>
      </c>
      <c r="L83" s="24">
        <v>0.39</v>
      </c>
      <c r="M83" s="22">
        <v>20</v>
      </c>
      <c r="N83" s="22">
        <f t="shared" si="23"/>
        <v>1.2</v>
      </c>
      <c r="O83" s="87">
        <f t="shared" si="22"/>
        <v>-7.1999999999999993</v>
      </c>
      <c r="P83" s="25">
        <f t="shared" si="24"/>
        <v>0</v>
      </c>
      <c r="Q83" s="47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7"/>
    </row>
    <row r="84" spans="1:37">
      <c r="A84" s="22">
        <v>20</v>
      </c>
      <c r="B84" s="22">
        <v>75</v>
      </c>
      <c r="C84" s="22">
        <v>4</v>
      </c>
      <c r="D84" s="24">
        <f t="shared" si="17"/>
        <v>1.3089969389957472</v>
      </c>
      <c r="E84" s="24">
        <f t="shared" si="17"/>
        <v>6.9813170079773182E-2</v>
      </c>
      <c r="F84" s="24">
        <f>$C$50*TAN(D84)</f>
        <v>0.3732050807568878</v>
      </c>
      <c r="G84" s="24">
        <f>($C$50*TAN(E84))/COS(D84)</f>
        <v>2.7017645442518237E-2</v>
      </c>
      <c r="H84" s="24">
        <f t="shared" si="20"/>
        <v>0.25725987206418666</v>
      </c>
      <c r="I84" s="24">
        <f t="shared" si="21"/>
        <v>0.74274012793581334</v>
      </c>
      <c r="J84" s="22">
        <f t="shared" si="25"/>
        <v>512</v>
      </c>
      <c r="K84" s="22">
        <f t="shared" si="26"/>
        <v>153</v>
      </c>
      <c r="L84" s="24">
        <v>0.12</v>
      </c>
      <c r="M84" s="22">
        <v>18</v>
      </c>
      <c r="N84" s="22">
        <f t="shared" si="23"/>
        <v>1.2</v>
      </c>
      <c r="O84" s="87">
        <f t="shared" si="22"/>
        <v>-9.6</v>
      </c>
      <c r="P84" s="25">
        <f t="shared" si="24"/>
        <v>0</v>
      </c>
      <c r="Q84" s="47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7"/>
    </row>
    <row r="85" spans="1:37">
      <c r="A85" s="80" t="s">
        <v>21</v>
      </c>
      <c r="B85" s="81"/>
      <c r="C85" s="81"/>
      <c r="D85" s="88"/>
      <c r="E85" s="89"/>
      <c r="F85" s="88"/>
      <c r="G85" s="89"/>
      <c r="H85" s="81"/>
      <c r="I85" s="81"/>
      <c r="J85" s="81"/>
      <c r="K85" s="81"/>
      <c r="L85" s="81"/>
      <c r="M85" s="81"/>
      <c r="N85" s="81"/>
      <c r="O85" s="81"/>
      <c r="P85" s="81"/>
      <c r="Q85" s="47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7"/>
    </row>
    <row r="86" spans="1:37" ht="15">
      <c r="A86" s="22" t="s">
        <v>0</v>
      </c>
      <c r="B86" s="22" t="s">
        <v>11</v>
      </c>
      <c r="C86" s="22" t="s">
        <v>12</v>
      </c>
      <c r="D86" s="22" t="s">
        <v>13</v>
      </c>
      <c r="E86" s="22" t="s">
        <v>14</v>
      </c>
      <c r="F86" s="22" t="s">
        <v>15</v>
      </c>
      <c r="G86" s="22" t="s">
        <v>16</v>
      </c>
      <c r="H86" s="22" t="s">
        <v>17</v>
      </c>
      <c r="I86" s="22" t="s">
        <v>18</v>
      </c>
      <c r="J86" s="22" t="s">
        <v>19</v>
      </c>
      <c r="K86" s="22" t="s">
        <v>57</v>
      </c>
      <c r="L86" s="22" t="s">
        <v>58</v>
      </c>
      <c r="M86" s="22" t="s">
        <v>123</v>
      </c>
      <c r="N86" s="22" t="s">
        <v>122</v>
      </c>
      <c r="O86" s="85" t="s">
        <v>124</v>
      </c>
      <c r="P86" s="23" t="s">
        <v>142</v>
      </c>
      <c r="Q86" s="47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7"/>
    </row>
    <row r="87" spans="1:37">
      <c r="A87" s="22">
        <v>8</v>
      </c>
      <c r="B87" s="22">
        <v>90</v>
      </c>
      <c r="C87" s="22">
        <v>37</v>
      </c>
      <c r="D87" s="24">
        <f t="shared" ref="D87:E99" si="27">B87*PI()/180</f>
        <v>1.5707963267948966</v>
      </c>
      <c r="E87" s="24">
        <f t="shared" si="27"/>
        <v>0.64577182323790194</v>
      </c>
      <c r="F87" s="24">
        <f>$D$51</f>
        <v>1.5</v>
      </c>
      <c r="G87" s="24">
        <f>$D$52</f>
        <v>2.4</v>
      </c>
      <c r="H87" s="24">
        <f t="shared" ref="H87:H99" si="28">($D$51*G87+($D$52-G87)*F87)/($D$52*$D$51)</f>
        <v>1</v>
      </c>
      <c r="I87" s="24">
        <f>1-H87</f>
        <v>0</v>
      </c>
      <c r="J87" s="22">
        <v>669</v>
      </c>
      <c r="K87" s="22">
        <v>190</v>
      </c>
      <c r="L87" s="24">
        <v>0.14000000000000001</v>
      </c>
      <c r="M87" s="22">
        <v>24</v>
      </c>
      <c r="N87" s="22">
        <f>$D$49</f>
        <v>1.5</v>
      </c>
      <c r="O87" s="87">
        <f t="shared" ref="O87:O99" si="29">(M87-$C$1)*N87</f>
        <v>-3</v>
      </c>
      <c r="P87" s="25">
        <f>$D$48*(I87*$B$45*J87*L87+H87*$B$45*K87*L87)+$D$48*O87</f>
        <v>0</v>
      </c>
      <c r="Q87" s="47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7"/>
    </row>
    <row r="88" spans="1:37">
      <c r="A88" s="22">
        <v>9</v>
      </c>
      <c r="B88" s="22">
        <v>90</v>
      </c>
      <c r="C88" s="22">
        <v>49</v>
      </c>
      <c r="D88" s="24">
        <f t="shared" si="27"/>
        <v>1.5707963267948966</v>
      </c>
      <c r="E88" s="24">
        <f t="shared" si="27"/>
        <v>0.85521133347722145</v>
      </c>
      <c r="F88" s="24">
        <f>$D$51</f>
        <v>1.5</v>
      </c>
      <c r="G88" s="24">
        <f>$D$52</f>
        <v>2.4</v>
      </c>
      <c r="H88" s="24">
        <f t="shared" si="28"/>
        <v>1</v>
      </c>
      <c r="I88" s="24">
        <f>1-H88</f>
        <v>0</v>
      </c>
      <c r="J88" s="22">
        <f>J87</f>
        <v>669</v>
      </c>
      <c r="K88" s="22">
        <f>K87</f>
        <v>190</v>
      </c>
      <c r="L88" s="24">
        <v>0.16</v>
      </c>
      <c r="M88" s="22">
        <v>24</v>
      </c>
      <c r="N88" s="22">
        <f t="shared" ref="N88:N99" si="30">$D$49</f>
        <v>1.5</v>
      </c>
      <c r="O88" s="87">
        <f t="shared" si="29"/>
        <v>-3</v>
      </c>
      <c r="P88" s="25">
        <f t="shared" ref="P88:P99" si="31">$D$48*(I88*$B$45*J88*L88+H88*$B$45*K88*L88)+$D$48*O88</f>
        <v>0</v>
      </c>
      <c r="Q88" s="47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7"/>
    </row>
    <row r="89" spans="1:37">
      <c r="A89" s="22">
        <v>10</v>
      </c>
      <c r="B89" s="22">
        <v>90</v>
      </c>
      <c r="C89" s="22">
        <v>53</v>
      </c>
      <c r="D89" s="24">
        <f t="shared" si="27"/>
        <v>1.5707963267948966</v>
      </c>
      <c r="E89" s="24">
        <f t="shared" si="27"/>
        <v>0.92502450355699462</v>
      </c>
      <c r="F89" s="24">
        <f>$D$51</f>
        <v>1.5</v>
      </c>
      <c r="G89" s="24">
        <f>$D$52</f>
        <v>2.4</v>
      </c>
      <c r="H89" s="24">
        <f t="shared" si="28"/>
        <v>1</v>
      </c>
      <c r="I89" s="24">
        <f>1-H89</f>
        <v>0</v>
      </c>
      <c r="J89" s="22">
        <f t="shared" ref="J89:J99" si="32">J88</f>
        <v>669</v>
      </c>
      <c r="K89" s="22">
        <f t="shared" ref="K89:K99" si="33">K88</f>
        <v>190</v>
      </c>
      <c r="L89" s="24">
        <v>0.17</v>
      </c>
      <c r="M89" s="22">
        <v>26</v>
      </c>
      <c r="N89" s="22">
        <f t="shared" si="30"/>
        <v>1.5</v>
      </c>
      <c r="O89" s="87">
        <f t="shared" si="29"/>
        <v>0</v>
      </c>
      <c r="P89" s="25">
        <f t="shared" si="31"/>
        <v>0</v>
      </c>
      <c r="Q89" s="47"/>
      <c r="R89" s="52"/>
      <c r="S89" s="52"/>
      <c r="T89" s="48"/>
      <c r="U89" s="52"/>
      <c r="V89" s="52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7"/>
    </row>
    <row r="90" spans="1:37">
      <c r="A90" s="22">
        <v>11</v>
      </c>
      <c r="B90" s="22">
        <v>90</v>
      </c>
      <c r="C90" s="22">
        <v>59</v>
      </c>
      <c r="D90" s="24">
        <f t="shared" si="27"/>
        <v>1.5707963267948966</v>
      </c>
      <c r="E90" s="24">
        <f t="shared" si="27"/>
        <v>1.0297442586766543</v>
      </c>
      <c r="F90" s="24">
        <f>$D$51</f>
        <v>1.5</v>
      </c>
      <c r="G90" s="24">
        <f>$D$52</f>
        <v>2.4</v>
      </c>
      <c r="H90" s="24">
        <f t="shared" si="28"/>
        <v>1</v>
      </c>
      <c r="I90" s="24">
        <f t="shared" ref="I90:I99" si="34">1-H90</f>
        <v>0</v>
      </c>
      <c r="J90" s="22">
        <f t="shared" si="32"/>
        <v>669</v>
      </c>
      <c r="K90" s="22">
        <f t="shared" si="33"/>
        <v>190</v>
      </c>
      <c r="L90" s="24">
        <v>0.18</v>
      </c>
      <c r="M90" s="22">
        <v>26</v>
      </c>
      <c r="N90" s="22">
        <f t="shared" si="30"/>
        <v>1.5</v>
      </c>
      <c r="O90" s="87">
        <f t="shared" si="29"/>
        <v>0</v>
      </c>
      <c r="P90" s="25">
        <f t="shared" si="31"/>
        <v>0</v>
      </c>
      <c r="Q90" s="47"/>
      <c r="R90" s="52"/>
      <c r="S90" s="52"/>
      <c r="T90" s="48"/>
      <c r="U90" s="52"/>
      <c r="V90" s="52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7"/>
    </row>
    <row r="91" spans="1:37">
      <c r="A91" s="22">
        <v>12</v>
      </c>
      <c r="B91" s="22">
        <v>90</v>
      </c>
      <c r="C91" s="22">
        <v>61</v>
      </c>
      <c r="D91" s="24">
        <f t="shared" si="27"/>
        <v>1.5707963267948966</v>
      </c>
      <c r="E91" s="24">
        <f t="shared" si="27"/>
        <v>1.064650843716541</v>
      </c>
      <c r="F91" s="24">
        <f>$D$51</f>
        <v>1.5</v>
      </c>
      <c r="G91" s="24">
        <f>$D$52</f>
        <v>2.4</v>
      </c>
      <c r="H91" s="24">
        <f t="shared" si="28"/>
        <v>1</v>
      </c>
      <c r="I91" s="24">
        <f t="shared" si="34"/>
        <v>0</v>
      </c>
      <c r="J91" s="22">
        <f t="shared" si="32"/>
        <v>669</v>
      </c>
      <c r="K91" s="22">
        <f t="shared" si="33"/>
        <v>190</v>
      </c>
      <c r="L91" s="24">
        <v>0.19</v>
      </c>
      <c r="M91" s="22">
        <v>32</v>
      </c>
      <c r="N91" s="22">
        <f t="shared" si="30"/>
        <v>1.5</v>
      </c>
      <c r="O91" s="87">
        <f t="shared" si="29"/>
        <v>9</v>
      </c>
      <c r="P91" s="25">
        <f t="shared" si="31"/>
        <v>0</v>
      </c>
      <c r="Q91" s="47"/>
      <c r="R91" s="52"/>
      <c r="S91" s="52"/>
      <c r="T91" s="48"/>
      <c r="U91" s="52"/>
      <c r="V91" s="52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7"/>
    </row>
    <row r="92" spans="1:37">
      <c r="A92" s="22">
        <v>13</v>
      </c>
      <c r="B92" s="22">
        <v>75</v>
      </c>
      <c r="C92" s="22">
        <v>59</v>
      </c>
      <c r="D92" s="24">
        <f t="shared" si="27"/>
        <v>1.3089969389957472</v>
      </c>
      <c r="E92" s="24">
        <f t="shared" si="27"/>
        <v>1.0297442586766543</v>
      </c>
      <c r="F92" s="24">
        <f t="shared" ref="F92:F99" si="35">$D$50*TAN(D92)</f>
        <v>0.3732050807568878</v>
      </c>
      <c r="G92" s="24">
        <f t="shared" ref="G92:G99" si="36">($D$50*TAN(E92))/COS(D92)</f>
        <v>0.6430282136661466</v>
      </c>
      <c r="H92" s="24">
        <f t="shared" si="28"/>
        <v>0.4500703105293109</v>
      </c>
      <c r="I92" s="24">
        <f t="shared" si="34"/>
        <v>0.5499296894706891</v>
      </c>
      <c r="J92" s="22">
        <f t="shared" si="32"/>
        <v>669</v>
      </c>
      <c r="K92" s="22">
        <f t="shared" si="33"/>
        <v>190</v>
      </c>
      <c r="L92" s="24">
        <v>0.28999999999999998</v>
      </c>
      <c r="M92" s="22">
        <v>32</v>
      </c>
      <c r="N92" s="22">
        <f t="shared" si="30"/>
        <v>1.5</v>
      </c>
      <c r="O92" s="87">
        <f t="shared" si="29"/>
        <v>9</v>
      </c>
      <c r="P92" s="25">
        <f t="shared" si="31"/>
        <v>0</v>
      </c>
      <c r="Q92" s="47"/>
      <c r="R92" s="52"/>
      <c r="S92" s="52"/>
      <c r="T92" s="48"/>
      <c r="U92" s="52"/>
      <c r="V92" s="52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7"/>
    </row>
    <row r="93" spans="1:37">
      <c r="A93" s="22">
        <v>14</v>
      </c>
      <c r="B93" s="22">
        <v>60</v>
      </c>
      <c r="C93" s="22">
        <v>53</v>
      </c>
      <c r="D93" s="24">
        <f t="shared" si="27"/>
        <v>1.0471975511965976</v>
      </c>
      <c r="E93" s="24">
        <f t="shared" si="27"/>
        <v>0.92502450355699462</v>
      </c>
      <c r="F93" s="24">
        <f t="shared" si="35"/>
        <v>0.17320508075688767</v>
      </c>
      <c r="G93" s="24">
        <f t="shared" si="36"/>
        <v>0.2654089643240819</v>
      </c>
      <c r="H93" s="24">
        <f t="shared" si="28"/>
        <v>0.2132876275564719</v>
      </c>
      <c r="I93" s="24">
        <f t="shared" si="34"/>
        <v>0.7867123724435281</v>
      </c>
      <c r="J93" s="22">
        <f t="shared" si="32"/>
        <v>669</v>
      </c>
      <c r="K93" s="22">
        <f t="shared" si="33"/>
        <v>190</v>
      </c>
      <c r="L93" s="24">
        <v>0.49</v>
      </c>
      <c r="M93" s="22">
        <v>32</v>
      </c>
      <c r="N93" s="22">
        <f t="shared" si="30"/>
        <v>1.5</v>
      </c>
      <c r="O93" s="87">
        <f t="shared" si="29"/>
        <v>9</v>
      </c>
      <c r="P93" s="25">
        <f t="shared" si="31"/>
        <v>0</v>
      </c>
      <c r="Q93" s="47"/>
      <c r="R93" s="52"/>
      <c r="S93" s="52"/>
      <c r="T93" s="48"/>
      <c r="U93" s="52"/>
      <c r="V93" s="52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7"/>
    </row>
    <row r="94" spans="1:37">
      <c r="A94" s="22">
        <v>15</v>
      </c>
      <c r="B94" s="22">
        <v>45</v>
      </c>
      <c r="C94" s="22">
        <v>46</v>
      </c>
      <c r="D94" s="24">
        <f t="shared" si="27"/>
        <v>0.78539816339744828</v>
      </c>
      <c r="E94" s="24">
        <f t="shared" si="27"/>
        <v>0.80285145591739149</v>
      </c>
      <c r="F94" s="24">
        <f t="shared" si="35"/>
        <v>9.9999999999999992E-2</v>
      </c>
      <c r="G94" s="24">
        <f t="shared" si="36"/>
        <v>0.146446101401109</v>
      </c>
      <c r="H94" s="24">
        <f t="shared" si="28"/>
        <v>0.12361792832265352</v>
      </c>
      <c r="I94" s="24">
        <f t="shared" si="34"/>
        <v>0.8763820716773465</v>
      </c>
      <c r="J94" s="22">
        <f t="shared" si="32"/>
        <v>669</v>
      </c>
      <c r="K94" s="22">
        <f t="shared" si="33"/>
        <v>190</v>
      </c>
      <c r="L94" s="24">
        <v>0.66</v>
      </c>
      <c r="M94" s="22">
        <v>30</v>
      </c>
      <c r="N94" s="22">
        <f t="shared" si="30"/>
        <v>1.5</v>
      </c>
      <c r="O94" s="87">
        <f t="shared" si="29"/>
        <v>6</v>
      </c>
      <c r="P94" s="25">
        <f t="shared" si="31"/>
        <v>0</v>
      </c>
      <c r="Q94" s="47"/>
      <c r="R94" s="52"/>
      <c r="S94" s="52"/>
      <c r="T94" s="48"/>
      <c r="U94" s="52"/>
      <c r="V94" s="52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7"/>
    </row>
    <row r="95" spans="1:37">
      <c r="A95" s="22">
        <v>16</v>
      </c>
      <c r="B95" s="22">
        <v>30</v>
      </c>
      <c r="C95" s="22">
        <v>37</v>
      </c>
      <c r="D95" s="24">
        <f t="shared" si="27"/>
        <v>0.52359877559829882</v>
      </c>
      <c r="E95" s="24">
        <f t="shared" si="27"/>
        <v>0.64577182323790194</v>
      </c>
      <c r="F95" s="24">
        <f t="shared" si="35"/>
        <v>5.7735026918962574E-2</v>
      </c>
      <c r="G95" s="24">
        <f t="shared" si="36"/>
        <v>8.7012926735156204E-2</v>
      </c>
      <c r="H95" s="24">
        <f t="shared" si="28"/>
        <v>7.3349933622470151E-2</v>
      </c>
      <c r="I95" s="24">
        <f t="shared" si="34"/>
        <v>0.92665006637752989</v>
      </c>
      <c r="J95" s="22">
        <f t="shared" si="32"/>
        <v>669</v>
      </c>
      <c r="K95" s="22">
        <f t="shared" si="33"/>
        <v>190</v>
      </c>
      <c r="L95" s="24">
        <v>0.74</v>
      </c>
      <c r="M95" s="22">
        <v>28</v>
      </c>
      <c r="N95" s="22">
        <f t="shared" si="30"/>
        <v>1.5</v>
      </c>
      <c r="O95" s="87">
        <f t="shared" si="29"/>
        <v>3</v>
      </c>
      <c r="P95" s="25">
        <f t="shared" si="31"/>
        <v>0</v>
      </c>
      <c r="Q95" s="47"/>
      <c r="R95" s="52"/>
      <c r="S95" s="52"/>
      <c r="T95" s="48"/>
      <c r="U95" s="52"/>
      <c r="V95" s="52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7"/>
    </row>
    <row r="96" spans="1:37">
      <c r="A96" s="22">
        <v>17</v>
      </c>
      <c r="B96" s="22">
        <v>15</v>
      </c>
      <c r="C96" s="22">
        <v>27</v>
      </c>
      <c r="D96" s="24">
        <f t="shared" si="27"/>
        <v>0.26179938779914941</v>
      </c>
      <c r="E96" s="24">
        <f t="shared" si="27"/>
        <v>0.47123889803846897</v>
      </c>
      <c r="F96" s="24">
        <f t="shared" si="35"/>
        <v>2.679491924311227E-2</v>
      </c>
      <c r="G96" s="24">
        <f t="shared" si="36"/>
        <v>5.2749956117432294E-2</v>
      </c>
      <c r="H96" s="24">
        <f t="shared" si="28"/>
        <v>3.9449808207048215E-2</v>
      </c>
      <c r="I96" s="24">
        <f t="shared" si="34"/>
        <v>0.96055019179295176</v>
      </c>
      <c r="J96" s="22">
        <f t="shared" si="32"/>
        <v>669</v>
      </c>
      <c r="K96" s="22">
        <f t="shared" si="33"/>
        <v>190</v>
      </c>
      <c r="L96" s="24">
        <v>0.71</v>
      </c>
      <c r="M96" s="22">
        <v>26</v>
      </c>
      <c r="N96" s="22">
        <f t="shared" si="30"/>
        <v>1.5</v>
      </c>
      <c r="O96" s="87">
        <f t="shared" si="29"/>
        <v>0</v>
      </c>
      <c r="P96" s="25">
        <f t="shared" si="31"/>
        <v>0</v>
      </c>
      <c r="Q96" s="47"/>
      <c r="R96" s="52"/>
      <c r="S96" s="52"/>
      <c r="T96" s="48"/>
      <c r="U96" s="52"/>
      <c r="V96" s="52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7"/>
    </row>
    <row r="97" spans="1:37">
      <c r="A97" s="22">
        <v>18</v>
      </c>
      <c r="B97" s="22">
        <v>0</v>
      </c>
      <c r="C97" s="22">
        <v>18</v>
      </c>
      <c r="D97" s="24">
        <f t="shared" si="27"/>
        <v>0</v>
      </c>
      <c r="E97" s="24">
        <f t="shared" si="27"/>
        <v>0.31415926535897931</v>
      </c>
      <c r="F97" s="24">
        <f t="shared" si="35"/>
        <v>0</v>
      </c>
      <c r="G97" s="24">
        <f t="shared" si="36"/>
        <v>3.249196962329063E-2</v>
      </c>
      <c r="H97" s="24">
        <f t="shared" si="28"/>
        <v>1.3538320676371098E-2</v>
      </c>
      <c r="I97" s="24">
        <f t="shared" si="34"/>
        <v>0.98646167932362894</v>
      </c>
      <c r="J97" s="22">
        <f t="shared" si="32"/>
        <v>669</v>
      </c>
      <c r="K97" s="22">
        <f t="shared" si="33"/>
        <v>190</v>
      </c>
      <c r="L97" s="24">
        <v>0.56000000000000005</v>
      </c>
      <c r="M97" s="22">
        <v>24</v>
      </c>
      <c r="N97" s="22">
        <f t="shared" si="30"/>
        <v>1.5</v>
      </c>
      <c r="O97" s="87">
        <f t="shared" si="29"/>
        <v>-3</v>
      </c>
      <c r="P97" s="25">
        <f t="shared" si="31"/>
        <v>0</v>
      </c>
      <c r="Q97" s="47"/>
      <c r="R97" s="52"/>
      <c r="S97" s="52"/>
      <c r="T97" s="48"/>
      <c r="U97" s="52"/>
      <c r="V97" s="52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7"/>
    </row>
    <row r="98" spans="1:37">
      <c r="A98" s="22">
        <v>19</v>
      </c>
      <c r="B98" s="22">
        <v>15</v>
      </c>
      <c r="C98" s="22">
        <v>10</v>
      </c>
      <c r="D98" s="24">
        <f t="shared" si="27"/>
        <v>0.26179938779914941</v>
      </c>
      <c r="E98" s="24">
        <f t="shared" si="27"/>
        <v>0.17453292519943295</v>
      </c>
      <c r="F98" s="24">
        <f t="shared" si="35"/>
        <v>2.679491924311227E-2</v>
      </c>
      <c r="G98" s="24">
        <f t="shared" si="36"/>
        <v>1.8254712309110202E-2</v>
      </c>
      <c r="H98" s="24">
        <f t="shared" si="28"/>
        <v>2.5333539195834972E-2</v>
      </c>
      <c r="I98" s="24">
        <f t="shared" si="34"/>
        <v>0.97466646080416508</v>
      </c>
      <c r="J98" s="22">
        <f t="shared" si="32"/>
        <v>669</v>
      </c>
      <c r="K98" s="22">
        <f t="shared" si="33"/>
        <v>190</v>
      </c>
      <c r="L98" s="24">
        <v>0.3</v>
      </c>
      <c r="M98" s="22">
        <v>20</v>
      </c>
      <c r="N98" s="22">
        <f t="shared" si="30"/>
        <v>1.5</v>
      </c>
      <c r="O98" s="87">
        <f t="shared" si="29"/>
        <v>-9</v>
      </c>
      <c r="P98" s="25">
        <f t="shared" si="31"/>
        <v>0</v>
      </c>
      <c r="Q98" s="47"/>
      <c r="R98" s="52"/>
      <c r="S98" s="52"/>
      <c r="T98" s="48"/>
      <c r="U98" s="52"/>
      <c r="V98" s="52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7"/>
    </row>
    <row r="99" spans="1:37">
      <c r="A99" s="22">
        <v>20</v>
      </c>
      <c r="B99" s="22">
        <v>30</v>
      </c>
      <c r="C99" s="22">
        <v>4</v>
      </c>
      <c r="D99" s="24">
        <f t="shared" si="27"/>
        <v>0.52359877559829882</v>
      </c>
      <c r="E99" s="24">
        <f t="shared" si="27"/>
        <v>6.9813170079773182E-2</v>
      </c>
      <c r="F99" s="24">
        <f t="shared" si="35"/>
        <v>5.7735026918962574E-2</v>
      </c>
      <c r="G99" s="24">
        <f t="shared" si="36"/>
        <v>8.0744527398316154E-3</v>
      </c>
      <c r="H99" s="24">
        <f t="shared" si="28"/>
        <v>4.1724879158046541E-2</v>
      </c>
      <c r="I99" s="24">
        <f t="shared" si="34"/>
        <v>0.95827512084195343</v>
      </c>
      <c r="J99" s="22">
        <f t="shared" si="32"/>
        <v>669</v>
      </c>
      <c r="K99" s="22">
        <f t="shared" si="33"/>
        <v>190</v>
      </c>
      <c r="L99" s="24">
        <v>0.12</v>
      </c>
      <c r="M99" s="22">
        <v>18</v>
      </c>
      <c r="N99" s="22">
        <f t="shared" si="30"/>
        <v>1.5</v>
      </c>
      <c r="O99" s="87">
        <f t="shared" si="29"/>
        <v>-12</v>
      </c>
      <c r="P99" s="25">
        <f t="shared" si="31"/>
        <v>0</v>
      </c>
      <c r="Q99" s="47"/>
      <c r="R99" s="52"/>
      <c r="S99" s="52"/>
      <c r="T99" s="48"/>
      <c r="U99" s="52"/>
      <c r="V99" s="52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7"/>
    </row>
    <row r="100" spans="1:37">
      <c r="A100" s="80" t="s">
        <v>22</v>
      </c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47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7"/>
    </row>
    <row r="101" spans="1:37" ht="15">
      <c r="A101" s="22" t="s">
        <v>0</v>
      </c>
      <c r="B101" s="22" t="s">
        <v>11</v>
      </c>
      <c r="C101" s="22" t="s">
        <v>12</v>
      </c>
      <c r="D101" s="22" t="s">
        <v>13</v>
      </c>
      <c r="E101" s="22" t="s">
        <v>14</v>
      </c>
      <c r="F101" s="22" t="s">
        <v>15</v>
      </c>
      <c r="G101" s="22" t="s">
        <v>16</v>
      </c>
      <c r="H101" s="22" t="s">
        <v>17</v>
      </c>
      <c r="I101" s="22" t="s">
        <v>18</v>
      </c>
      <c r="J101" s="22" t="s">
        <v>19</v>
      </c>
      <c r="K101" s="22" t="s">
        <v>57</v>
      </c>
      <c r="L101" s="22" t="s">
        <v>58</v>
      </c>
      <c r="M101" s="22" t="s">
        <v>123</v>
      </c>
      <c r="N101" s="22" t="s">
        <v>122</v>
      </c>
      <c r="O101" s="85" t="s">
        <v>124</v>
      </c>
      <c r="P101" s="23" t="s">
        <v>142</v>
      </c>
      <c r="Q101" s="47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7"/>
    </row>
    <row r="102" spans="1:37">
      <c r="A102" s="22">
        <v>8</v>
      </c>
      <c r="B102" s="22">
        <v>90</v>
      </c>
      <c r="C102" s="22">
        <v>37</v>
      </c>
      <c r="D102" s="24">
        <f t="shared" ref="D102:D114" si="37">B102*PI()/180</f>
        <v>1.5707963267948966</v>
      </c>
      <c r="E102" s="24">
        <f t="shared" ref="E102:E114" si="38">C102*PI()/180</f>
        <v>0.64577182323790194</v>
      </c>
      <c r="F102" s="24">
        <f>$E$51</f>
        <v>1.5</v>
      </c>
      <c r="G102" s="86">
        <f>$E$52</f>
        <v>2.4</v>
      </c>
      <c r="H102" s="24">
        <f t="shared" ref="H102:H114" si="39">($E$51*G102+($E$52-G102)*F102)/($E$52*$E$51)</f>
        <v>1</v>
      </c>
      <c r="I102" s="24">
        <f t="shared" ref="I102:I113" si="40">1-H102</f>
        <v>0</v>
      </c>
      <c r="J102" s="22">
        <v>688</v>
      </c>
      <c r="K102" s="22">
        <v>199</v>
      </c>
      <c r="L102" s="24">
        <v>0.16</v>
      </c>
      <c r="M102" s="22">
        <v>24</v>
      </c>
      <c r="N102" s="22">
        <f>$E$49</f>
        <v>1.4</v>
      </c>
      <c r="O102" s="87">
        <f t="shared" ref="O102:O114" si="41">(M102-$C$1)*N102</f>
        <v>-2.8</v>
      </c>
      <c r="P102" s="25">
        <f>$E$48*(I102*$B$45*J102*L102+H102*$B$45*K102*L102)+$E$48*O102</f>
        <v>0</v>
      </c>
      <c r="Q102" s="47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7"/>
    </row>
    <row r="103" spans="1:37" s="9" customFormat="1" ht="15">
      <c r="A103" s="22">
        <v>9</v>
      </c>
      <c r="B103" s="22">
        <v>90</v>
      </c>
      <c r="C103" s="22">
        <v>49</v>
      </c>
      <c r="D103" s="24">
        <f t="shared" si="37"/>
        <v>1.5707963267948966</v>
      </c>
      <c r="E103" s="24">
        <f t="shared" si="38"/>
        <v>0.85521133347722145</v>
      </c>
      <c r="F103" s="24">
        <f>$E$51</f>
        <v>1.5</v>
      </c>
      <c r="G103" s="86">
        <f>$E$52</f>
        <v>2.4</v>
      </c>
      <c r="H103" s="24">
        <f t="shared" si="39"/>
        <v>1</v>
      </c>
      <c r="I103" s="24">
        <f t="shared" si="40"/>
        <v>0</v>
      </c>
      <c r="J103" s="22">
        <f>J102</f>
        <v>688</v>
      </c>
      <c r="K103" s="22">
        <f>K102</f>
        <v>199</v>
      </c>
      <c r="L103" s="24">
        <v>0.17</v>
      </c>
      <c r="M103" s="22">
        <v>24</v>
      </c>
      <c r="N103" s="22">
        <f t="shared" ref="N103:N114" si="42">$E$49</f>
        <v>1.4</v>
      </c>
      <c r="O103" s="87">
        <f t="shared" si="41"/>
        <v>-2.8</v>
      </c>
      <c r="P103" s="25">
        <f t="shared" ref="P103:P114" si="43">$E$48*(I103*$B$45*J103*L103+H103*$B$45*K103*L103)+$E$48*O103</f>
        <v>0</v>
      </c>
      <c r="Q103" s="46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46"/>
    </row>
    <row r="104" spans="1:37" s="9" customFormat="1" ht="15">
      <c r="A104" s="22">
        <v>10</v>
      </c>
      <c r="B104" s="22">
        <v>75</v>
      </c>
      <c r="C104" s="22">
        <v>53</v>
      </c>
      <c r="D104" s="24">
        <f t="shared" si="37"/>
        <v>1.3089969389957472</v>
      </c>
      <c r="E104" s="24">
        <f t="shared" si="38"/>
        <v>0.92502450355699462</v>
      </c>
      <c r="F104" s="24">
        <f t="shared" ref="F104:F114" si="44">$E$50*TAN(D104)</f>
        <v>0.3732050807568878</v>
      </c>
      <c r="G104" s="24">
        <f t="shared" ref="G104:G114" si="45">($E$50*TAN(E104))/COS(D104)</f>
        <v>0.51273074633852944</v>
      </c>
      <c r="H104" s="24">
        <f t="shared" si="39"/>
        <v>0.40928738714736523</v>
      </c>
      <c r="I104" s="24">
        <f t="shared" si="40"/>
        <v>0.59071261285263477</v>
      </c>
      <c r="J104" s="22">
        <f t="shared" ref="J104:K114" si="46">J103</f>
        <v>688</v>
      </c>
      <c r="K104" s="22">
        <f t="shared" si="46"/>
        <v>199</v>
      </c>
      <c r="L104" s="24">
        <v>0.19</v>
      </c>
      <c r="M104" s="22">
        <v>26</v>
      </c>
      <c r="N104" s="22">
        <f t="shared" si="42"/>
        <v>1.4</v>
      </c>
      <c r="O104" s="87">
        <f t="shared" si="41"/>
        <v>0</v>
      </c>
      <c r="P104" s="25">
        <f t="shared" si="43"/>
        <v>0</v>
      </c>
      <c r="Q104" s="46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46"/>
    </row>
    <row r="105" spans="1:37" s="9" customFormat="1" ht="15">
      <c r="A105" s="22">
        <v>11</v>
      </c>
      <c r="B105" s="22">
        <v>60</v>
      </c>
      <c r="C105" s="22">
        <v>59</v>
      </c>
      <c r="D105" s="24">
        <f t="shared" si="37"/>
        <v>1.0471975511965976</v>
      </c>
      <c r="E105" s="24">
        <f t="shared" si="38"/>
        <v>1.0297442586766543</v>
      </c>
      <c r="F105" s="24">
        <f t="shared" si="44"/>
        <v>0.17320508075688767</v>
      </c>
      <c r="G105" s="24">
        <f t="shared" si="45"/>
        <v>0.33285589647010344</v>
      </c>
      <c r="H105" s="24">
        <f t="shared" si="39"/>
        <v>0.23814547391477089</v>
      </c>
      <c r="I105" s="24">
        <f t="shared" si="40"/>
        <v>0.76185452608522908</v>
      </c>
      <c r="J105" s="22">
        <f t="shared" si="46"/>
        <v>688</v>
      </c>
      <c r="K105" s="22">
        <f t="shared" si="46"/>
        <v>199</v>
      </c>
      <c r="L105" s="24">
        <v>0.25</v>
      </c>
      <c r="M105" s="22">
        <v>26</v>
      </c>
      <c r="N105" s="22">
        <f t="shared" si="42"/>
        <v>1.4</v>
      </c>
      <c r="O105" s="87">
        <f t="shared" si="41"/>
        <v>0</v>
      </c>
      <c r="P105" s="25">
        <f t="shared" si="43"/>
        <v>0</v>
      </c>
      <c r="Q105" s="46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46"/>
    </row>
    <row r="106" spans="1:37">
      <c r="A106" s="22">
        <v>12</v>
      </c>
      <c r="B106" s="22">
        <v>45</v>
      </c>
      <c r="C106" s="22">
        <v>61</v>
      </c>
      <c r="D106" s="24">
        <f t="shared" si="37"/>
        <v>0.78539816339744828</v>
      </c>
      <c r="E106" s="24">
        <f t="shared" si="38"/>
        <v>1.064650843716541</v>
      </c>
      <c r="F106" s="24">
        <f t="shared" si="44"/>
        <v>9.9999999999999992E-2</v>
      </c>
      <c r="G106" s="24">
        <f t="shared" si="45"/>
        <v>0.25513088026735858</v>
      </c>
      <c r="H106" s="24">
        <f t="shared" si="39"/>
        <v>0.16588423121508392</v>
      </c>
      <c r="I106" s="24">
        <f t="shared" si="40"/>
        <v>0.83411576878491611</v>
      </c>
      <c r="J106" s="22">
        <f t="shared" si="46"/>
        <v>688</v>
      </c>
      <c r="K106" s="22">
        <f t="shared" si="46"/>
        <v>199</v>
      </c>
      <c r="L106" s="24">
        <v>0.42</v>
      </c>
      <c r="M106" s="22">
        <v>32</v>
      </c>
      <c r="N106" s="22">
        <f t="shared" si="42"/>
        <v>1.4</v>
      </c>
      <c r="O106" s="87">
        <f t="shared" si="41"/>
        <v>8.3999999999999986</v>
      </c>
      <c r="P106" s="25">
        <f t="shared" si="43"/>
        <v>0</v>
      </c>
      <c r="Q106" s="47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7"/>
    </row>
    <row r="107" spans="1:37">
      <c r="A107" s="22">
        <v>13</v>
      </c>
      <c r="B107" s="22">
        <v>30</v>
      </c>
      <c r="C107" s="22">
        <v>59</v>
      </c>
      <c r="D107" s="24">
        <f t="shared" si="37"/>
        <v>0.52359877559829882</v>
      </c>
      <c r="E107" s="24">
        <f t="shared" si="38"/>
        <v>1.0297442586766543</v>
      </c>
      <c r="F107" s="24">
        <f t="shared" si="44"/>
        <v>5.7735026918962574E-2</v>
      </c>
      <c r="G107" s="24">
        <f t="shared" si="45"/>
        <v>0.19217444142836845</v>
      </c>
      <c r="H107" s="24">
        <f t="shared" si="39"/>
        <v>0.11548070283307206</v>
      </c>
      <c r="I107" s="24">
        <f t="shared" si="40"/>
        <v>0.8845192971669279</v>
      </c>
      <c r="J107" s="22">
        <f t="shared" si="46"/>
        <v>688</v>
      </c>
      <c r="K107" s="22">
        <f t="shared" si="46"/>
        <v>199</v>
      </c>
      <c r="L107" s="24">
        <v>0.6</v>
      </c>
      <c r="M107" s="22">
        <v>32</v>
      </c>
      <c r="N107" s="22">
        <f t="shared" si="42"/>
        <v>1.4</v>
      </c>
      <c r="O107" s="87">
        <f t="shared" si="41"/>
        <v>8.3999999999999986</v>
      </c>
      <c r="P107" s="25">
        <f t="shared" si="43"/>
        <v>0</v>
      </c>
      <c r="Q107" s="47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7"/>
    </row>
    <row r="108" spans="1:37">
      <c r="A108" s="22">
        <v>14</v>
      </c>
      <c r="B108" s="22">
        <v>15</v>
      </c>
      <c r="C108" s="22">
        <v>53</v>
      </c>
      <c r="D108" s="24">
        <f t="shared" si="37"/>
        <v>0.26179938779914941</v>
      </c>
      <c r="E108" s="24">
        <f t="shared" si="38"/>
        <v>0.92502450355699462</v>
      </c>
      <c r="F108" s="24">
        <f t="shared" si="44"/>
        <v>2.679491924311227E-2</v>
      </c>
      <c r="G108" s="24">
        <f t="shared" si="45"/>
        <v>0.13738578941601579</v>
      </c>
      <c r="H108" s="24">
        <f t="shared" si="39"/>
        <v>7.4084791437483269E-2</v>
      </c>
      <c r="I108" s="24">
        <f t="shared" si="40"/>
        <v>0.92591520856251674</v>
      </c>
      <c r="J108" s="22">
        <f t="shared" si="46"/>
        <v>688</v>
      </c>
      <c r="K108" s="22">
        <f t="shared" si="46"/>
        <v>199</v>
      </c>
      <c r="L108" s="24">
        <v>0.72</v>
      </c>
      <c r="M108" s="22">
        <v>32</v>
      </c>
      <c r="N108" s="22">
        <f t="shared" si="42"/>
        <v>1.4</v>
      </c>
      <c r="O108" s="87">
        <f t="shared" si="41"/>
        <v>8.3999999999999986</v>
      </c>
      <c r="P108" s="25">
        <f t="shared" si="43"/>
        <v>0</v>
      </c>
      <c r="Q108" s="47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7"/>
    </row>
    <row r="109" spans="1:37">
      <c r="A109" s="22">
        <v>15</v>
      </c>
      <c r="B109" s="22">
        <v>0</v>
      </c>
      <c r="C109" s="22">
        <v>46</v>
      </c>
      <c r="D109" s="24">
        <f t="shared" si="37"/>
        <v>0</v>
      </c>
      <c r="E109" s="24">
        <f t="shared" si="38"/>
        <v>0.80285145591739149</v>
      </c>
      <c r="F109" s="24">
        <f t="shared" si="44"/>
        <v>0</v>
      </c>
      <c r="G109" s="24">
        <f t="shared" si="45"/>
        <v>0.10355303137905694</v>
      </c>
      <c r="H109" s="24">
        <f t="shared" si="39"/>
        <v>4.31470964079404E-2</v>
      </c>
      <c r="I109" s="24">
        <f t="shared" si="40"/>
        <v>0.95685290359205966</v>
      </c>
      <c r="J109" s="22">
        <f t="shared" si="46"/>
        <v>688</v>
      </c>
      <c r="K109" s="22">
        <f t="shared" si="46"/>
        <v>199</v>
      </c>
      <c r="L109" s="24">
        <v>0.76</v>
      </c>
      <c r="M109" s="22">
        <v>30</v>
      </c>
      <c r="N109" s="22">
        <f t="shared" si="42"/>
        <v>1.4</v>
      </c>
      <c r="O109" s="87">
        <f t="shared" si="41"/>
        <v>5.6</v>
      </c>
      <c r="P109" s="25">
        <f t="shared" si="43"/>
        <v>0</v>
      </c>
      <c r="Q109" s="47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7"/>
    </row>
    <row r="110" spans="1:37">
      <c r="A110" s="22">
        <v>16</v>
      </c>
      <c r="B110" s="22">
        <v>15</v>
      </c>
      <c r="C110" s="22">
        <v>37</v>
      </c>
      <c r="D110" s="24">
        <f t="shared" si="37"/>
        <v>0.26179938779914941</v>
      </c>
      <c r="E110" s="24">
        <f t="shared" si="38"/>
        <v>0.64577182323790194</v>
      </c>
      <c r="F110" s="24">
        <f t="shared" si="44"/>
        <v>2.679491924311227E-2</v>
      </c>
      <c r="G110" s="24">
        <f t="shared" si="45"/>
        <v>7.8013655872296916E-2</v>
      </c>
      <c r="H110" s="24">
        <f t="shared" si="39"/>
        <v>4.9788311217487967E-2</v>
      </c>
      <c r="I110" s="24">
        <f t="shared" si="40"/>
        <v>0.95021168878251205</v>
      </c>
      <c r="J110" s="22">
        <f t="shared" si="46"/>
        <v>688</v>
      </c>
      <c r="K110" s="22">
        <f t="shared" si="46"/>
        <v>199</v>
      </c>
      <c r="L110" s="24">
        <v>0.7</v>
      </c>
      <c r="M110" s="22">
        <v>28</v>
      </c>
      <c r="N110" s="22">
        <f t="shared" si="42"/>
        <v>1.4</v>
      </c>
      <c r="O110" s="87">
        <f t="shared" si="41"/>
        <v>2.8</v>
      </c>
      <c r="P110" s="25">
        <f t="shared" si="43"/>
        <v>0</v>
      </c>
      <c r="Q110" s="47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7"/>
    </row>
    <row r="111" spans="1:37">
      <c r="A111" s="22">
        <v>17</v>
      </c>
      <c r="B111" s="22">
        <v>30</v>
      </c>
      <c r="C111" s="22">
        <v>27</v>
      </c>
      <c r="D111" s="24">
        <f t="shared" si="37"/>
        <v>0.52359877559829882</v>
      </c>
      <c r="E111" s="24">
        <f t="shared" si="38"/>
        <v>0.47123889803846897</v>
      </c>
      <c r="F111" s="24">
        <f t="shared" si="44"/>
        <v>5.7735026918962574E-2</v>
      </c>
      <c r="G111" s="24">
        <f t="shared" si="45"/>
        <v>5.8834931084914707E-2</v>
      </c>
      <c r="H111" s="24">
        <f t="shared" si="39"/>
        <v>6.2061006917477617E-2</v>
      </c>
      <c r="I111" s="24">
        <f t="shared" si="40"/>
        <v>0.93793899308252238</v>
      </c>
      <c r="J111" s="22">
        <f t="shared" si="46"/>
        <v>688</v>
      </c>
      <c r="K111" s="22">
        <f t="shared" si="46"/>
        <v>199</v>
      </c>
      <c r="L111" s="24">
        <v>0.56999999999999995</v>
      </c>
      <c r="M111" s="22">
        <v>26</v>
      </c>
      <c r="N111" s="22">
        <f t="shared" si="42"/>
        <v>1.4</v>
      </c>
      <c r="O111" s="87">
        <f t="shared" si="41"/>
        <v>0</v>
      </c>
      <c r="P111" s="25">
        <f t="shared" si="43"/>
        <v>0</v>
      </c>
      <c r="Q111" s="47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7"/>
    </row>
    <row r="112" spans="1:37">
      <c r="A112" s="22">
        <v>18</v>
      </c>
      <c r="B112" s="22">
        <v>45</v>
      </c>
      <c r="C112" s="22">
        <v>18</v>
      </c>
      <c r="D112" s="24">
        <f t="shared" si="37"/>
        <v>0.78539816339744828</v>
      </c>
      <c r="E112" s="24">
        <f t="shared" si="38"/>
        <v>0.31415926535897931</v>
      </c>
      <c r="F112" s="24">
        <f t="shared" si="44"/>
        <v>9.9999999999999992E-2</v>
      </c>
      <c r="G112" s="24">
        <f t="shared" si="45"/>
        <v>4.5950584109472233E-2</v>
      </c>
      <c r="H112" s="24">
        <f t="shared" si="39"/>
        <v>8.4536338264794758E-2</v>
      </c>
      <c r="I112" s="24">
        <f t="shared" si="40"/>
        <v>0.91546366173520521</v>
      </c>
      <c r="J112" s="22">
        <f t="shared" si="46"/>
        <v>688</v>
      </c>
      <c r="K112" s="22">
        <f t="shared" si="46"/>
        <v>199</v>
      </c>
      <c r="L112" s="24">
        <v>0.38</v>
      </c>
      <c r="M112" s="22">
        <v>24</v>
      </c>
      <c r="N112" s="22">
        <f t="shared" si="42"/>
        <v>1.4</v>
      </c>
      <c r="O112" s="87">
        <f t="shared" si="41"/>
        <v>-2.8</v>
      </c>
      <c r="P112" s="25">
        <f t="shared" si="43"/>
        <v>0</v>
      </c>
      <c r="Q112" s="47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7"/>
    </row>
    <row r="113" spans="1:37">
      <c r="A113" s="22">
        <v>19</v>
      </c>
      <c r="B113" s="22">
        <v>60</v>
      </c>
      <c r="C113" s="22">
        <v>10</v>
      </c>
      <c r="D113" s="24">
        <f t="shared" si="37"/>
        <v>1.0471975511965976</v>
      </c>
      <c r="E113" s="24">
        <f t="shared" si="38"/>
        <v>0.17453292519943295</v>
      </c>
      <c r="F113" s="24">
        <f t="shared" si="44"/>
        <v>0.17320508075688767</v>
      </c>
      <c r="G113" s="24">
        <f t="shared" si="45"/>
        <v>3.5265396141692988E-2</v>
      </c>
      <c r="H113" s="24">
        <f t="shared" si="39"/>
        <v>0.12846726173400677</v>
      </c>
      <c r="I113" s="24">
        <f t="shared" si="40"/>
        <v>0.8715327382659932</v>
      </c>
      <c r="J113" s="22">
        <f t="shared" si="46"/>
        <v>688</v>
      </c>
      <c r="K113" s="22">
        <f t="shared" si="46"/>
        <v>199</v>
      </c>
      <c r="L113" s="24">
        <v>0.2</v>
      </c>
      <c r="M113" s="22">
        <v>20</v>
      </c>
      <c r="N113" s="22">
        <f t="shared" si="42"/>
        <v>1.4</v>
      </c>
      <c r="O113" s="87">
        <f t="shared" si="41"/>
        <v>-8.3999999999999986</v>
      </c>
      <c r="P113" s="25">
        <f t="shared" si="43"/>
        <v>0</v>
      </c>
      <c r="Q113" s="47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7"/>
    </row>
    <row r="114" spans="1:37">
      <c r="A114" s="22">
        <v>20</v>
      </c>
      <c r="B114" s="22">
        <v>75</v>
      </c>
      <c r="C114" s="22">
        <v>4</v>
      </c>
      <c r="D114" s="24">
        <f t="shared" si="37"/>
        <v>1.3089969389957472</v>
      </c>
      <c r="E114" s="24">
        <f t="shared" si="38"/>
        <v>6.9813170079773182E-2</v>
      </c>
      <c r="F114" s="24">
        <f t="shared" si="44"/>
        <v>0.3732050807568878</v>
      </c>
      <c r="G114" s="24">
        <f t="shared" si="45"/>
        <v>2.7017645442518237E-2</v>
      </c>
      <c r="H114" s="24">
        <f t="shared" si="39"/>
        <v>0.25725987206418666</v>
      </c>
      <c r="I114" s="24">
        <f>1-H114</f>
        <v>0.74274012793581334</v>
      </c>
      <c r="J114" s="22">
        <f t="shared" si="46"/>
        <v>688</v>
      </c>
      <c r="K114" s="22">
        <f t="shared" si="46"/>
        <v>199</v>
      </c>
      <c r="L114" s="24">
        <v>0.12</v>
      </c>
      <c r="M114" s="22">
        <v>18</v>
      </c>
      <c r="N114" s="22">
        <f t="shared" si="42"/>
        <v>1.4</v>
      </c>
      <c r="O114" s="87">
        <f t="shared" si="41"/>
        <v>-11.2</v>
      </c>
      <c r="P114" s="25">
        <f t="shared" si="43"/>
        <v>0</v>
      </c>
      <c r="Q114" s="47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7"/>
    </row>
    <row r="115" spans="1:37">
      <c r="A115" s="80" t="s">
        <v>23</v>
      </c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47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7"/>
    </row>
    <row r="116" spans="1:37" ht="15">
      <c r="A116" s="22" t="s">
        <v>0</v>
      </c>
      <c r="B116" s="22" t="s">
        <v>11</v>
      </c>
      <c r="C116" s="22" t="s">
        <v>12</v>
      </c>
      <c r="D116" s="22" t="s">
        <v>13</v>
      </c>
      <c r="E116" s="22" t="s">
        <v>14</v>
      </c>
      <c r="F116" s="22" t="s">
        <v>15</v>
      </c>
      <c r="G116" s="22" t="s">
        <v>16</v>
      </c>
      <c r="H116" s="22" t="s">
        <v>17</v>
      </c>
      <c r="I116" s="22" t="s">
        <v>18</v>
      </c>
      <c r="J116" s="22" t="s">
        <v>19</v>
      </c>
      <c r="K116" s="22" t="s">
        <v>57</v>
      </c>
      <c r="L116" s="22" t="s">
        <v>58</v>
      </c>
      <c r="M116" s="22" t="s">
        <v>123</v>
      </c>
      <c r="N116" s="22" t="s">
        <v>122</v>
      </c>
      <c r="O116" s="85" t="s">
        <v>124</v>
      </c>
      <c r="P116" s="23" t="s">
        <v>142</v>
      </c>
      <c r="Q116" s="47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7"/>
    </row>
    <row r="117" spans="1:37">
      <c r="A117" s="22">
        <v>8</v>
      </c>
      <c r="B117" s="25">
        <v>60</v>
      </c>
      <c r="C117" s="22">
        <v>37</v>
      </c>
      <c r="D117" s="24">
        <f t="shared" ref="D117:E129" si="47">B117*PI()/180</f>
        <v>1.0471975511965976</v>
      </c>
      <c r="E117" s="24">
        <f t="shared" si="47"/>
        <v>0.64577182323790194</v>
      </c>
      <c r="F117" s="24">
        <f t="shared" ref="F117:F126" si="48">$F$50*TAN(D117)</f>
        <v>0.17320508075688767</v>
      </c>
      <c r="G117" s="24">
        <f t="shared" ref="G117:G126" si="49">($F$50*TAN(E117))/COS(D117)</f>
        <v>0.15071081002055883</v>
      </c>
      <c r="H117" s="24">
        <f t="shared" ref="H117:H129" si="50">($F$51*G117+($F$52-G117)*F117)/($F$52*$F$51)</f>
        <v>0.17101514745189494</v>
      </c>
      <c r="I117" s="24">
        <f t="shared" ref="I117:I129" si="51">1-H117</f>
        <v>0.82898485254810506</v>
      </c>
      <c r="J117" s="22">
        <v>604</v>
      </c>
      <c r="K117" s="22">
        <v>192</v>
      </c>
      <c r="L117" s="24">
        <v>0.23</v>
      </c>
      <c r="M117" s="22">
        <v>24</v>
      </c>
      <c r="N117" s="22">
        <f>$F$49</f>
        <v>1.3</v>
      </c>
      <c r="O117" s="87">
        <f t="shared" ref="O117:O129" si="52">(M117-$C$1)*N117</f>
        <v>-2.6</v>
      </c>
      <c r="P117" s="25">
        <f>$F$48*(I117*$B$45*J117*L117+H117*$B$45*K117*L117)+$F$48*O117</f>
        <v>618.25167429415683</v>
      </c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</row>
    <row r="118" spans="1:37">
      <c r="A118" s="22">
        <v>9</v>
      </c>
      <c r="B118" s="25">
        <v>45</v>
      </c>
      <c r="C118" s="22">
        <v>49</v>
      </c>
      <c r="D118" s="24">
        <f t="shared" si="47"/>
        <v>0.78539816339744828</v>
      </c>
      <c r="E118" s="24">
        <f t="shared" si="47"/>
        <v>0.85521133347722145</v>
      </c>
      <c r="F118" s="24">
        <f t="shared" si="48"/>
        <v>9.9999999999999992E-2</v>
      </c>
      <c r="G118" s="24">
        <f t="shared" si="49"/>
        <v>0.16268666032174869</v>
      </c>
      <c r="H118" s="24">
        <f t="shared" si="50"/>
        <v>0.1299337012362356</v>
      </c>
      <c r="I118" s="24">
        <f t="shared" si="51"/>
        <v>0.8700662987637644</v>
      </c>
      <c r="J118" s="22">
        <f>J117</f>
        <v>604</v>
      </c>
      <c r="K118" s="22">
        <f>K117</f>
        <v>192</v>
      </c>
      <c r="L118" s="24">
        <v>0.38</v>
      </c>
      <c r="M118" s="22">
        <v>24</v>
      </c>
      <c r="N118" s="22">
        <f t="shared" ref="N118:N129" si="53">$F$49</f>
        <v>1.3</v>
      </c>
      <c r="O118" s="87">
        <f t="shared" si="52"/>
        <v>-2.6</v>
      </c>
      <c r="P118" s="25">
        <f t="shared" ref="P118:P129" si="54">$F$48*(I118*$B$45*J118*L118+H118*$B$45*K118*L118)+$F$48*O118</f>
        <v>1072.1822936058882</v>
      </c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</row>
    <row r="119" spans="1:37">
      <c r="A119" s="22">
        <v>10</v>
      </c>
      <c r="B119" s="25">
        <v>30</v>
      </c>
      <c r="C119" s="22">
        <v>53</v>
      </c>
      <c r="D119" s="24">
        <f t="shared" si="47"/>
        <v>0.52359877559829882</v>
      </c>
      <c r="E119" s="24">
        <f t="shared" si="47"/>
        <v>0.92502450355699462</v>
      </c>
      <c r="F119" s="24">
        <f t="shared" si="48"/>
        <v>5.7735026918962574E-2</v>
      </c>
      <c r="G119" s="24">
        <f t="shared" si="49"/>
        <v>0.15323393699784849</v>
      </c>
      <c r="H119" s="24">
        <f t="shared" si="50"/>
        <v>9.9880001284670436E-2</v>
      </c>
      <c r="I119" s="24">
        <f t="shared" si="51"/>
        <v>0.90011999871532955</v>
      </c>
      <c r="J119" s="22">
        <f t="shared" ref="J119:J129" si="55">J118</f>
        <v>604</v>
      </c>
      <c r="K119" s="22">
        <f t="shared" ref="K119:K129" si="56">K118</f>
        <v>192</v>
      </c>
      <c r="L119" s="24">
        <v>0.56000000000000005</v>
      </c>
      <c r="M119" s="22">
        <v>26</v>
      </c>
      <c r="N119" s="22">
        <f t="shared" si="53"/>
        <v>1.3</v>
      </c>
      <c r="O119" s="87">
        <f t="shared" si="52"/>
        <v>0</v>
      </c>
      <c r="P119" s="25">
        <f t="shared" si="54"/>
        <v>1654.7773520439043</v>
      </c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</row>
    <row r="120" spans="1:37">
      <c r="A120" s="22">
        <v>11</v>
      </c>
      <c r="B120" s="22">
        <v>15</v>
      </c>
      <c r="C120" s="22">
        <v>59</v>
      </c>
      <c r="D120" s="24">
        <f t="shared" si="47"/>
        <v>0.26179938779914941</v>
      </c>
      <c r="E120" s="24">
        <f t="shared" si="47"/>
        <v>1.0297442586766543</v>
      </c>
      <c r="F120" s="24">
        <f t="shared" si="48"/>
        <v>2.679491924311227E-2</v>
      </c>
      <c r="G120" s="24">
        <f t="shared" si="49"/>
        <v>0.17229889056227138</v>
      </c>
      <c r="H120" s="24">
        <f t="shared" si="50"/>
        <v>8.8372057546828517E-2</v>
      </c>
      <c r="I120" s="24">
        <f t="shared" si="51"/>
        <v>0.91162794245317147</v>
      </c>
      <c r="J120" s="22">
        <f t="shared" si="55"/>
        <v>604</v>
      </c>
      <c r="K120" s="22">
        <f t="shared" si="56"/>
        <v>192</v>
      </c>
      <c r="L120" s="24">
        <v>0.69</v>
      </c>
      <c r="M120" s="22">
        <v>26</v>
      </c>
      <c r="N120" s="22">
        <f t="shared" si="53"/>
        <v>1.3</v>
      </c>
      <c r="O120" s="87">
        <f t="shared" si="52"/>
        <v>0</v>
      </c>
      <c r="P120" s="25">
        <f t="shared" si="54"/>
        <v>2056.0973552730843</v>
      </c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</row>
    <row r="121" spans="1:37">
      <c r="A121" s="22">
        <v>12</v>
      </c>
      <c r="B121" s="22">
        <v>0</v>
      </c>
      <c r="C121" s="22">
        <v>61</v>
      </c>
      <c r="D121" s="24">
        <f t="shared" si="47"/>
        <v>0</v>
      </c>
      <c r="E121" s="24">
        <f t="shared" si="47"/>
        <v>1.064650843716541</v>
      </c>
      <c r="F121" s="24">
        <f t="shared" si="48"/>
        <v>0</v>
      </c>
      <c r="G121" s="24">
        <f t="shared" si="49"/>
        <v>0.18040477552714237</v>
      </c>
      <c r="H121" s="24">
        <f t="shared" si="50"/>
        <v>7.5168656469642658E-2</v>
      </c>
      <c r="I121" s="24">
        <f t="shared" si="51"/>
        <v>0.92483134353035734</v>
      </c>
      <c r="J121" s="22">
        <f t="shared" si="55"/>
        <v>604</v>
      </c>
      <c r="K121" s="22">
        <f t="shared" si="56"/>
        <v>192</v>
      </c>
      <c r="L121" s="24">
        <v>0.75</v>
      </c>
      <c r="M121" s="22">
        <v>32</v>
      </c>
      <c r="N121" s="22">
        <f t="shared" si="53"/>
        <v>1.3</v>
      </c>
      <c r="O121" s="87">
        <f t="shared" si="52"/>
        <v>7.8000000000000007</v>
      </c>
      <c r="P121" s="25">
        <f t="shared" si="54"/>
        <v>2334.3076470421215</v>
      </c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</row>
    <row r="122" spans="1:37">
      <c r="A122" s="22">
        <v>13</v>
      </c>
      <c r="B122" s="22">
        <v>15</v>
      </c>
      <c r="C122" s="22">
        <v>59</v>
      </c>
      <c r="D122" s="24">
        <f t="shared" si="47"/>
        <v>0.26179938779914941</v>
      </c>
      <c r="E122" s="24">
        <f t="shared" si="47"/>
        <v>1.0297442586766543</v>
      </c>
      <c r="F122" s="24">
        <f t="shared" si="48"/>
        <v>2.679491924311227E-2</v>
      </c>
      <c r="G122" s="24">
        <f t="shared" si="49"/>
        <v>0.17229889056227138</v>
      </c>
      <c r="H122" s="24">
        <f t="shared" si="50"/>
        <v>8.8372057546828517E-2</v>
      </c>
      <c r="I122" s="24">
        <f t="shared" si="51"/>
        <v>0.91162794245317147</v>
      </c>
      <c r="J122" s="22">
        <f t="shared" si="55"/>
        <v>604</v>
      </c>
      <c r="K122" s="22">
        <f t="shared" si="56"/>
        <v>192</v>
      </c>
      <c r="L122" s="24">
        <v>0.72</v>
      </c>
      <c r="M122" s="22">
        <v>32</v>
      </c>
      <c r="N122" s="22">
        <f t="shared" si="53"/>
        <v>1.3</v>
      </c>
      <c r="O122" s="87">
        <f t="shared" si="52"/>
        <v>7.8000000000000007</v>
      </c>
      <c r="P122" s="25">
        <f t="shared" si="54"/>
        <v>2223.4928924588703</v>
      </c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</row>
    <row r="123" spans="1:37">
      <c r="A123" s="22">
        <v>14</v>
      </c>
      <c r="B123" s="22">
        <v>30</v>
      </c>
      <c r="C123" s="22">
        <v>53</v>
      </c>
      <c r="D123" s="24">
        <f t="shared" si="47"/>
        <v>0.52359877559829882</v>
      </c>
      <c r="E123" s="24">
        <f t="shared" si="47"/>
        <v>0.92502450355699462</v>
      </c>
      <c r="F123" s="24">
        <f t="shared" si="48"/>
        <v>5.7735026918962574E-2</v>
      </c>
      <c r="G123" s="24">
        <f t="shared" si="49"/>
        <v>0.15323393699784849</v>
      </c>
      <c r="H123" s="24">
        <f t="shared" si="50"/>
        <v>9.9880001284670436E-2</v>
      </c>
      <c r="I123" s="24">
        <f t="shared" si="51"/>
        <v>0.90011999871532955</v>
      </c>
      <c r="J123" s="22">
        <f t="shared" si="55"/>
        <v>604</v>
      </c>
      <c r="K123" s="22">
        <f t="shared" si="56"/>
        <v>192</v>
      </c>
      <c r="L123" s="24">
        <v>0.61</v>
      </c>
      <c r="M123" s="22">
        <v>32</v>
      </c>
      <c r="N123" s="22">
        <f t="shared" si="53"/>
        <v>1.3</v>
      </c>
      <c r="O123" s="87">
        <f t="shared" si="52"/>
        <v>7.8000000000000007</v>
      </c>
      <c r="P123" s="25">
        <f t="shared" si="54"/>
        <v>1880.5253299049673</v>
      </c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</row>
    <row r="124" spans="1:37">
      <c r="A124" s="22">
        <v>15</v>
      </c>
      <c r="B124" s="22">
        <v>45</v>
      </c>
      <c r="C124" s="22">
        <v>46</v>
      </c>
      <c r="D124" s="24">
        <f t="shared" si="47"/>
        <v>0.78539816339744828</v>
      </c>
      <c r="E124" s="24">
        <f t="shared" si="47"/>
        <v>0.80285145591739149</v>
      </c>
      <c r="F124" s="24">
        <f t="shared" si="48"/>
        <v>9.9999999999999992E-2</v>
      </c>
      <c r="G124" s="24">
        <f t="shared" si="49"/>
        <v>0.146446101401109</v>
      </c>
      <c r="H124" s="24">
        <f t="shared" si="50"/>
        <v>0.12361792832265352</v>
      </c>
      <c r="I124" s="24">
        <f t="shared" si="51"/>
        <v>0.8763820716773465</v>
      </c>
      <c r="J124" s="22">
        <f t="shared" si="55"/>
        <v>604</v>
      </c>
      <c r="K124" s="22">
        <f t="shared" si="56"/>
        <v>192</v>
      </c>
      <c r="L124" s="24">
        <v>0.44</v>
      </c>
      <c r="M124" s="22">
        <v>30</v>
      </c>
      <c r="N124" s="22">
        <f t="shared" si="53"/>
        <v>1.3</v>
      </c>
      <c r="O124" s="87">
        <f t="shared" si="52"/>
        <v>5.2</v>
      </c>
      <c r="P124" s="25">
        <f t="shared" si="54"/>
        <v>1329.5903452567641</v>
      </c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</row>
    <row r="125" spans="1:37">
      <c r="A125" s="22">
        <v>16</v>
      </c>
      <c r="B125" s="22">
        <v>60</v>
      </c>
      <c r="C125" s="22">
        <v>37</v>
      </c>
      <c r="D125" s="24">
        <f t="shared" si="47"/>
        <v>1.0471975511965976</v>
      </c>
      <c r="E125" s="24">
        <f t="shared" si="47"/>
        <v>0.64577182323790194</v>
      </c>
      <c r="F125" s="24">
        <f t="shared" si="48"/>
        <v>0.17320508075688767</v>
      </c>
      <c r="G125" s="24">
        <f t="shared" si="49"/>
        <v>0.15071081002055883</v>
      </c>
      <c r="H125" s="24">
        <f t="shared" si="50"/>
        <v>0.17101514745189494</v>
      </c>
      <c r="I125" s="24">
        <f t="shared" si="51"/>
        <v>0.82898485254810506</v>
      </c>
      <c r="J125" s="22">
        <f t="shared" si="55"/>
        <v>604</v>
      </c>
      <c r="K125" s="22">
        <f t="shared" si="56"/>
        <v>192</v>
      </c>
      <c r="L125" s="24">
        <v>0.28999999999999998</v>
      </c>
      <c r="M125" s="22">
        <v>28</v>
      </c>
      <c r="N125" s="22">
        <f t="shared" si="53"/>
        <v>1.3</v>
      </c>
      <c r="O125" s="87">
        <f t="shared" si="52"/>
        <v>2.6</v>
      </c>
      <c r="P125" s="25">
        <f t="shared" si="54"/>
        <v>838.31732845784973</v>
      </c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</row>
    <row r="126" spans="1:37">
      <c r="A126" s="22">
        <v>17</v>
      </c>
      <c r="B126" s="22">
        <v>75</v>
      </c>
      <c r="C126" s="22">
        <v>27</v>
      </c>
      <c r="D126" s="24">
        <f t="shared" si="47"/>
        <v>1.3089969389957472</v>
      </c>
      <c r="E126" s="24">
        <f t="shared" si="47"/>
        <v>0.47123889803846897</v>
      </c>
      <c r="F126" s="24">
        <f t="shared" si="48"/>
        <v>0.3732050807568878</v>
      </c>
      <c r="G126" s="24">
        <f t="shared" si="49"/>
        <v>0.19686551632728605</v>
      </c>
      <c r="H126" s="24">
        <f t="shared" si="50"/>
        <v>0.31042201594119129</v>
      </c>
      <c r="I126" s="24">
        <f t="shared" si="51"/>
        <v>0.68957798405880877</v>
      </c>
      <c r="J126" s="22">
        <f t="shared" si="55"/>
        <v>604</v>
      </c>
      <c r="K126" s="22">
        <f t="shared" si="56"/>
        <v>192</v>
      </c>
      <c r="L126" s="24">
        <v>0.22</v>
      </c>
      <c r="M126" s="22">
        <v>26</v>
      </c>
      <c r="N126" s="22">
        <f t="shared" si="53"/>
        <v>1.3</v>
      </c>
      <c r="O126" s="87">
        <f t="shared" si="52"/>
        <v>0</v>
      </c>
      <c r="P126" s="25">
        <f t="shared" si="54"/>
        <v>549.90257949422471</v>
      </c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</row>
    <row r="127" spans="1:37">
      <c r="A127" s="22">
        <v>18</v>
      </c>
      <c r="B127" s="22">
        <v>90</v>
      </c>
      <c r="C127" s="22">
        <v>18</v>
      </c>
      <c r="D127" s="24">
        <f t="shared" si="47"/>
        <v>1.5707963267948966</v>
      </c>
      <c r="E127" s="24">
        <f t="shared" si="47"/>
        <v>0.31415926535897931</v>
      </c>
      <c r="F127" s="24">
        <f>$F$51</f>
        <v>1.5</v>
      </c>
      <c r="G127" s="24">
        <f>$F$52</f>
        <v>2.4</v>
      </c>
      <c r="H127" s="24">
        <f t="shared" si="50"/>
        <v>1</v>
      </c>
      <c r="I127" s="24">
        <f t="shared" si="51"/>
        <v>0</v>
      </c>
      <c r="J127" s="22">
        <f t="shared" si="55"/>
        <v>604</v>
      </c>
      <c r="K127" s="22">
        <f t="shared" si="56"/>
        <v>192</v>
      </c>
      <c r="L127" s="24">
        <v>0.18</v>
      </c>
      <c r="M127" s="22">
        <v>24</v>
      </c>
      <c r="N127" s="22">
        <f t="shared" si="53"/>
        <v>1.3</v>
      </c>
      <c r="O127" s="87">
        <f t="shared" si="52"/>
        <v>-2.6</v>
      </c>
      <c r="P127" s="25">
        <f t="shared" si="54"/>
        <v>155.43999999999994</v>
      </c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</row>
    <row r="128" spans="1:37">
      <c r="A128" s="22">
        <v>19</v>
      </c>
      <c r="B128" s="22">
        <v>90</v>
      </c>
      <c r="C128" s="22">
        <v>10</v>
      </c>
      <c r="D128" s="24">
        <f t="shared" si="47"/>
        <v>1.5707963267948966</v>
      </c>
      <c r="E128" s="24">
        <f t="shared" si="47"/>
        <v>0.17453292519943295</v>
      </c>
      <c r="F128" s="24">
        <f>$F$51</f>
        <v>1.5</v>
      </c>
      <c r="G128" s="24">
        <f>$F$52</f>
        <v>2.4</v>
      </c>
      <c r="H128" s="24">
        <f t="shared" si="50"/>
        <v>1</v>
      </c>
      <c r="I128" s="24">
        <f t="shared" si="51"/>
        <v>0</v>
      </c>
      <c r="J128" s="22">
        <f t="shared" si="55"/>
        <v>604</v>
      </c>
      <c r="K128" s="22">
        <f t="shared" si="56"/>
        <v>192</v>
      </c>
      <c r="L128" s="24">
        <v>0.14000000000000001</v>
      </c>
      <c r="M128" s="22">
        <v>20</v>
      </c>
      <c r="N128" s="22">
        <f t="shared" si="53"/>
        <v>1.3</v>
      </c>
      <c r="O128" s="87">
        <f t="shared" si="52"/>
        <v>-7.8000000000000007</v>
      </c>
      <c r="P128" s="25">
        <f t="shared" si="54"/>
        <v>63.119999999999976</v>
      </c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</row>
    <row r="129" spans="1:37">
      <c r="A129" s="22">
        <v>20</v>
      </c>
      <c r="B129" s="22">
        <v>90</v>
      </c>
      <c r="C129" s="22">
        <v>4</v>
      </c>
      <c r="D129" s="24">
        <f t="shared" si="47"/>
        <v>1.5707963267948966</v>
      </c>
      <c r="E129" s="24">
        <f t="shared" si="47"/>
        <v>6.9813170079773182E-2</v>
      </c>
      <c r="F129" s="24">
        <f>$F$51</f>
        <v>1.5</v>
      </c>
      <c r="G129" s="24">
        <f>$F$52</f>
        <v>2.4</v>
      </c>
      <c r="H129" s="24">
        <f t="shared" si="50"/>
        <v>1</v>
      </c>
      <c r="I129" s="24">
        <f t="shared" si="51"/>
        <v>0</v>
      </c>
      <c r="J129" s="22">
        <f t="shared" si="55"/>
        <v>604</v>
      </c>
      <c r="K129" s="22">
        <f t="shared" si="56"/>
        <v>192</v>
      </c>
      <c r="L129" s="24">
        <v>0.11</v>
      </c>
      <c r="M129" s="22">
        <v>18</v>
      </c>
      <c r="N129" s="22">
        <f t="shared" si="53"/>
        <v>1.3</v>
      </c>
      <c r="O129" s="87">
        <f t="shared" si="52"/>
        <v>-10.4</v>
      </c>
      <c r="P129" s="25">
        <f t="shared" si="54"/>
        <v>6.879999999999967</v>
      </c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  <c r="AK129" s="47"/>
    </row>
    <row r="130" spans="1:37">
      <c r="A130" s="80" t="s">
        <v>24</v>
      </c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</row>
    <row r="131" spans="1:37" ht="15">
      <c r="A131" s="22" t="s">
        <v>0</v>
      </c>
      <c r="B131" s="22" t="s">
        <v>11</v>
      </c>
      <c r="C131" s="22" t="s">
        <v>12</v>
      </c>
      <c r="D131" s="22" t="s">
        <v>13</v>
      </c>
      <c r="E131" s="22" t="s">
        <v>14</v>
      </c>
      <c r="F131" s="22" t="s">
        <v>15</v>
      </c>
      <c r="G131" s="22" t="s">
        <v>16</v>
      </c>
      <c r="H131" s="22" t="s">
        <v>17</v>
      </c>
      <c r="I131" s="22" t="s">
        <v>18</v>
      </c>
      <c r="J131" s="22" t="s">
        <v>19</v>
      </c>
      <c r="K131" s="22" t="s">
        <v>57</v>
      </c>
      <c r="L131" s="22" t="s">
        <v>58</v>
      </c>
      <c r="M131" s="22" t="s">
        <v>123</v>
      </c>
      <c r="N131" s="22" t="s">
        <v>122</v>
      </c>
      <c r="O131" s="85" t="s">
        <v>124</v>
      </c>
      <c r="P131" s="23" t="s">
        <v>142</v>
      </c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</row>
    <row r="132" spans="1:37">
      <c r="A132" s="22">
        <v>8</v>
      </c>
      <c r="B132" s="22">
        <v>15</v>
      </c>
      <c r="C132" s="22">
        <v>37</v>
      </c>
      <c r="D132" s="24">
        <f t="shared" ref="D132:E144" si="57">B132*PI()/180</f>
        <v>0.26179938779914941</v>
      </c>
      <c r="E132" s="24">
        <f t="shared" si="57"/>
        <v>0.64577182323790194</v>
      </c>
      <c r="F132" s="24">
        <f t="shared" ref="F132:F138" si="58">$G$50*TAN(D132)</f>
        <v>2.679491924311227E-2</v>
      </c>
      <c r="G132" s="24">
        <f t="shared" ref="G132:G138" si="59">($G$50*TAN(E132))/COS(D132)</f>
        <v>7.8013655872296916E-2</v>
      </c>
      <c r="H132" s="24">
        <f t="shared" ref="H132:H144" si="60">($G$51*G132+($G$52-G132)*F132)/($G$52*$G$51)</f>
        <v>4.9788311217487967E-2</v>
      </c>
      <c r="I132" s="24">
        <f t="shared" ref="I132:I144" si="61">1-H132</f>
        <v>0.95021168878251205</v>
      </c>
      <c r="J132" s="22">
        <v>668</v>
      </c>
      <c r="K132" s="22">
        <v>199</v>
      </c>
      <c r="L132" s="24">
        <v>0.66</v>
      </c>
      <c r="M132" s="22">
        <v>24</v>
      </c>
      <c r="N132" s="22">
        <f>$G$49</f>
        <v>1.5</v>
      </c>
      <c r="O132" s="87">
        <f t="shared" ref="O132:O144" si="62">(M132-$C$1)*N132</f>
        <v>-3</v>
      </c>
      <c r="P132" s="25">
        <f>$G$48*(I132*$B$45*J132*L132+H132*$B$45*K132*L132)+$G$48*O132</f>
        <v>0</v>
      </c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  <c r="AK132" s="47"/>
    </row>
    <row r="133" spans="1:37">
      <c r="A133" s="22">
        <v>9</v>
      </c>
      <c r="B133" s="22">
        <v>0</v>
      </c>
      <c r="C133" s="22">
        <v>49</v>
      </c>
      <c r="D133" s="24">
        <f t="shared" si="57"/>
        <v>0</v>
      </c>
      <c r="E133" s="24">
        <f t="shared" si="57"/>
        <v>0.85521133347722145</v>
      </c>
      <c r="F133" s="24">
        <f t="shared" si="58"/>
        <v>0</v>
      </c>
      <c r="G133" s="24">
        <f t="shared" si="59"/>
        <v>0.11503684072210095</v>
      </c>
      <c r="H133" s="24">
        <f t="shared" si="60"/>
        <v>4.7932016967542068E-2</v>
      </c>
      <c r="I133" s="24">
        <f t="shared" si="61"/>
        <v>0.95206798303245788</v>
      </c>
      <c r="J133" s="22">
        <f>J132</f>
        <v>668</v>
      </c>
      <c r="K133" s="22">
        <f>K132</f>
        <v>199</v>
      </c>
      <c r="L133" s="24">
        <v>0.74</v>
      </c>
      <c r="M133" s="22">
        <v>24</v>
      </c>
      <c r="N133" s="22">
        <f t="shared" ref="N133:N144" si="63">$G$49</f>
        <v>1.5</v>
      </c>
      <c r="O133" s="87">
        <f t="shared" si="62"/>
        <v>-3</v>
      </c>
      <c r="P133" s="25">
        <f t="shared" ref="P133:P144" si="64">$G$48*(I133*$B$45*J133*L133+H133*$B$45*K133*L133)+$G$48*O133</f>
        <v>0</v>
      </c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</row>
    <row r="134" spans="1:37">
      <c r="A134" s="22">
        <v>10</v>
      </c>
      <c r="B134" s="22">
        <v>15</v>
      </c>
      <c r="C134" s="22">
        <v>53</v>
      </c>
      <c r="D134" s="24">
        <f t="shared" si="57"/>
        <v>0.26179938779914941</v>
      </c>
      <c r="E134" s="24">
        <f t="shared" si="57"/>
        <v>0.92502450355699462</v>
      </c>
      <c r="F134" s="24">
        <f t="shared" si="58"/>
        <v>2.679491924311227E-2</v>
      </c>
      <c r="G134" s="24">
        <f t="shared" si="59"/>
        <v>0.13738578941601579</v>
      </c>
      <c r="H134" s="24">
        <f t="shared" si="60"/>
        <v>7.4084791437483269E-2</v>
      </c>
      <c r="I134" s="24">
        <f t="shared" si="61"/>
        <v>0.92591520856251674</v>
      </c>
      <c r="J134" s="22">
        <f t="shared" ref="J134:J144" si="65">J133</f>
        <v>668</v>
      </c>
      <c r="K134" s="22">
        <f t="shared" ref="K134:K144" si="66">K133</f>
        <v>199</v>
      </c>
      <c r="L134" s="24">
        <v>0.74</v>
      </c>
      <c r="M134" s="22">
        <v>26</v>
      </c>
      <c r="N134" s="22">
        <f t="shared" si="63"/>
        <v>1.5</v>
      </c>
      <c r="O134" s="87">
        <f t="shared" si="62"/>
        <v>0</v>
      </c>
      <c r="P134" s="25">
        <f t="shared" si="64"/>
        <v>0</v>
      </c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</row>
    <row r="135" spans="1:37">
      <c r="A135" s="22">
        <v>11</v>
      </c>
      <c r="B135" s="22">
        <v>30</v>
      </c>
      <c r="C135" s="22">
        <v>59</v>
      </c>
      <c r="D135" s="24">
        <f t="shared" si="57"/>
        <v>0.52359877559829882</v>
      </c>
      <c r="E135" s="24">
        <f t="shared" si="57"/>
        <v>1.0297442586766543</v>
      </c>
      <c r="F135" s="24">
        <f t="shared" si="58"/>
        <v>5.7735026918962574E-2</v>
      </c>
      <c r="G135" s="24">
        <f t="shared" si="59"/>
        <v>0.19217444142836845</v>
      </c>
      <c r="H135" s="24">
        <f t="shared" si="60"/>
        <v>0.11548070283307206</v>
      </c>
      <c r="I135" s="24">
        <f t="shared" si="61"/>
        <v>0.8845192971669279</v>
      </c>
      <c r="J135" s="22">
        <f t="shared" si="65"/>
        <v>668</v>
      </c>
      <c r="K135" s="22">
        <f t="shared" si="66"/>
        <v>199</v>
      </c>
      <c r="L135" s="24">
        <v>0.64</v>
      </c>
      <c r="M135" s="22">
        <v>26</v>
      </c>
      <c r="N135" s="22">
        <f t="shared" si="63"/>
        <v>1.5</v>
      </c>
      <c r="O135" s="87">
        <f t="shared" si="62"/>
        <v>0</v>
      </c>
      <c r="P135" s="25">
        <f t="shared" si="64"/>
        <v>0</v>
      </c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  <c r="AK135" s="47"/>
    </row>
    <row r="136" spans="1:37">
      <c r="A136" s="22">
        <v>12</v>
      </c>
      <c r="B136" s="22">
        <v>45</v>
      </c>
      <c r="C136" s="22">
        <v>61</v>
      </c>
      <c r="D136" s="24">
        <f t="shared" si="57"/>
        <v>0.78539816339744828</v>
      </c>
      <c r="E136" s="24">
        <f t="shared" si="57"/>
        <v>1.064650843716541</v>
      </c>
      <c r="F136" s="24">
        <f t="shared" si="58"/>
        <v>9.9999999999999992E-2</v>
      </c>
      <c r="G136" s="24">
        <f t="shared" si="59"/>
        <v>0.25513088026735858</v>
      </c>
      <c r="H136" s="24">
        <f t="shared" si="60"/>
        <v>0.16588423121508392</v>
      </c>
      <c r="I136" s="24">
        <f t="shared" si="61"/>
        <v>0.83411576878491611</v>
      </c>
      <c r="J136" s="22">
        <f t="shared" si="65"/>
        <v>668</v>
      </c>
      <c r="K136" s="22">
        <f t="shared" si="66"/>
        <v>199</v>
      </c>
      <c r="L136" s="24">
        <v>0.48</v>
      </c>
      <c r="M136" s="22">
        <v>32</v>
      </c>
      <c r="N136" s="22">
        <f t="shared" si="63"/>
        <v>1.5</v>
      </c>
      <c r="O136" s="87">
        <f t="shared" si="62"/>
        <v>9</v>
      </c>
      <c r="P136" s="25">
        <f t="shared" si="64"/>
        <v>0</v>
      </c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</row>
    <row r="137" spans="1:37">
      <c r="A137" s="22">
        <v>13</v>
      </c>
      <c r="B137" s="22">
        <v>60</v>
      </c>
      <c r="C137" s="22">
        <v>59</v>
      </c>
      <c r="D137" s="24">
        <f t="shared" si="57"/>
        <v>1.0471975511965976</v>
      </c>
      <c r="E137" s="24">
        <f t="shared" si="57"/>
        <v>1.0297442586766543</v>
      </c>
      <c r="F137" s="24">
        <f t="shared" si="58"/>
        <v>0.17320508075688767</v>
      </c>
      <c r="G137" s="24">
        <f t="shared" si="59"/>
        <v>0.33285589647010344</v>
      </c>
      <c r="H137" s="24">
        <f t="shared" si="60"/>
        <v>0.23814547391477089</v>
      </c>
      <c r="I137" s="24">
        <f t="shared" si="61"/>
        <v>0.76185452608522908</v>
      </c>
      <c r="J137" s="22">
        <f t="shared" si="65"/>
        <v>668</v>
      </c>
      <c r="K137" s="22">
        <f t="shared" si="66"/>
        <v>199</v>
      </c>
      <c r="L137" s="24">
        <v>0.31</v>
      </c>
      <c r="M137" s="22">
        <v>32</v>
      </c>
      <c r="N137" s="22">
        <f t="shared" si="63"/>
        <v>1.5</v>
      </c>
      <c r="O137" s="87">
        <f t="shared" si="62"/>
        <v>9</v>
      </c>
      <c r="P137" s="25">
        <f t="shared" si="64"/>
        <v>0</v>
      </c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</row>
    <row r="138" spans="1:37">
      <c r="A138" s="22">
        <v>14</v>
      </c>
      <c r="B138" s="22">
        <v>75</v>
      </c>
      <c r="C138" s="22">
        <v>53</v>
      </c>
      <c r="D138" s="24">
        <f t="shared" si="57"/>
        <v>1.3089969389957472</v>
      </c>
      <c r="E138" s="24">
        <f t="shared" si="57"/>
        <v>0.92502450355699462</v>
      </c>
      <c r="F138" s="24">
        <f t="shared" si="58"/>
        <v>0.3732050807568878</v>
      </c>
      <c r="G138" s="24">
        <f t="shared" si="59"/>
        <v>0.51273074633852944</v>
      </c>
      <c r="H138" s="24">
        <f t="shared" si="60"/>
        <v>0.40928738714736523</v>
      </c>
      <c r="I138" s="24">
        <f t="shared" si="61"/>
        <v>0.59071261285263477</v>
      </c>
      <c r="J138" s="22">
        <f t="shared" si="65"/>
        <v>668</v>
      </c>
      <c r="K138" s="22">
        <f t="shared" si="66"/>
        <v>199</v>
      </c>
      <c r="L138" s="24">
        <v>0.25</v>
      </c>
      <c r="M138" s="22">
        <v>32</v>
      </c>
      <c r="N138" s="22">
        <f t="shared" si="63"/>
        <v>1.5</v>
      </c>
      <c r="O138" s="87">
        <f t="shared" si="62"/>
        <v>9</v>
      </c>
      <c r="P138" s="25">
        <f t="shared" si="64"/>
        <v>0</v>
      </c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  <c r="AK138" s="47"/>
    </row>
    <row r="139" spans="1:37">
      <c r="A139" s="22">
        <v>15</v>
      </c>
      <c r="B139" s="22">
        <v>90</v>
      </c>
      <c r="C139" s="22">
        <v>46</v>
      </c>
      <c r="D139" s="24">
        <f t="shared" si="57"/>
        <v>1.5707963267948966</v>
      </c>
      <c r="E139" s="24">
        <f t="shared" si="57"/>
        <v>0.80285145591739149</v>
      </c>
      <c r="F139" s="86">
        <f t="shared" ref="F139:F144" si="67">$G$51</f>
        <v>1.5</v>
      </c>
      <c r="G139" s="86">
        <f t="shared" ref="G139:G144" si="68">$G$52</f>
        <v>2.4</v>
      </c>
      <c r="H139" s="24">
        <f t="shared" si="60"/>
        <v>1</v>
      </c>
      <c r="I139" s="24">
        <f t="shared" si="61"/>
        <v>0</v>
      </c>
      <c r="J139" s="22">
        <f t="shared" si="65"/>
        <v>668</v>
      </c>
      <c r="K139" s="22">
        <f t="shared" si="66"/>
        <v>199</v>
      </c>
      <c r="L139" s="24">
        <v>0.22</v>
      </c>
      <c r="M139" s="22">
        <v>30</v>
      </c>
      <c r="N139" s="22">
        <f t="shared" si="63"/>
        <v>1.5</v>
      </c>
      <c r="O139" s="87">
        <f t="shared" si="62"/>
        <v>6</v>
      </c>
      <c r="P139" s="25">
        <f t="shared" si="64"/>
        <v>0</v>
      </c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</row>
    <row r="140" spans="1:37">
      <c r="A140" s="22">
        <v>16</v>
      </c>
      <c r="B140" s="22">
        <v>90</v>
      </c>
      <c r="C140" s="22">
        <v>37</v>
      </c>
      <c r="D140" s="24">
        <f t="shared" si="57"/>
        <v>1.5707963267948966</v>
      </c>
      <c r="E140" s="24">
        <f t="shared" si="57"/>
        <v>0.64577182323790194</v>
      </c>
      <c r="F140" s="86">
        <f t="shared" si="67"/>
        <v>1.5</v>
      </c>
      <c r="G140" s="86">
        <f t="shared" si="68"/>
        <v>2.4</v>
      </c>
      <c r="H140" s="24">
        <f t="shared" si="60"/>
        <v>1</v>
      </c>
      <c r="I140" s="24">
        <f t="shared" si="61"/>
        <v>0</v>
      </c>
      <c r="J140" s="22">
        <f t="shared" si="65"/>
        <v>668</v>
      </c>
      <c r="K140" s="22">
        <f t="shared" si="66"/>
        <v>199</v>
      </c>
      <c r="L140" s="24">
        <v>0.2</v>
      </c>
      <c r="M140" s="22">
        <v>28</v>
      </c>
      <c r="N140" s="22">
        <f t="shared" si="63"/>
        <v>1.5</v>
      </c>
      <c r="O140" s="87">
        <f t="shared" si="62"/>
        <v>3</v>
      </c>
      <c r="P140" s="25">
        <f t="shared" si="64"/>
        <v>0</v>
      </c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</row>
    <row r="141" spans="1:37">
      <c r="A141" s="22">
        <v>17</v>
      </c>
      <c r="B141" s="22">
        <v>90</v>
      </c>
      <c r="C141" s="22">
        <v>27</v>
      </c>
      <c r="D141" s="24">
        <f t="shared" si="57"/>
        <v>1.5707963267948966</v>
      </c>
      <c r="E141" s="24">
        <f t="shared" si="57"/>
        <v>0.47123889803846897</v>
      </c>
      <c r="F141" s="86">
        <f t="shared" si="67"/>
        <v>1.5</v>
      </c>
      <c r="G141" s="86">
        <f t="shared" si="68"/>
        <v>2.4</v>
      </c>
      <c r="H141" s="24">
        <f t="shared" si="60"/>
        <v>1</v>
      </c>
      <c r="I141" s="24">
        <f t="shared" si="61"/>
        <v>0</v>
      </c>
      <c r="J141" s="22">
        <f t="shared" si="65"/>
        <v>668</v>
      </c>
      <c r="K141" s="22">
        <f t="shared" si="66"/>
        <v>199</v>
      </c>
      <c r="L141" s="24">
        <v>0.18</v>
      </c>
      <c r="M141" s="22">
        <v>26</v>
      </c>
      <c r="N141" s="22">
        <f t="shared" si="63"/>
        <v>1.5</v>
      </c>
      <c r="O141" s="87">
        <f t="shared" si="62"/>
        <v>0</v>
      </c>
      <c r="P141" s="25">
        <f t="shared" si="64"/>
        <v>0</v>
      </c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</row>
    <row r="142" spans="1:37">
      <c r="A142" s="22">
        <v>18</v>
      </c>
      <c r="B142" s="22">
        <v>90</v>
      </c>
      <c r="C142" s="22">
        <v>18</v>
      </c>
      <c r="D142" s="24">
        <f t="shared" si="57"/>
        <v>1.5707963267948966</v>
      </c>
      <c r="E142" s="24">
        <f t="shared" si="57"/>
        <v>0.31415926535897931</v>
      </c>
      <c r="F142" s="86">
        <f t="shared" si="67"/>
        <v>1.5</v>
      </c>
      <c r="G142" s="86">
        <f t="shared" si="68"/>
        <v>2.4</v>
      </c>
      <c r="H142" s="24">
        <f t="shared" si="60"/>
        <v>1</v>
      </c>
      <c r="I142" s="24">
        <f t="shared" si="61"/>
        <v>0</v>
      </c>
      <c r="J142" s="22">
        <f t="shared" si="65"/>
        <v>668</v>
      </c>
      <c r="K142" s="22">
        <f t="shared" si="66"/>
        <v>199</v>
      </c>
      <c r="L142" s="24">
        <v>0.15</v>
      </c>
      <c r="M142" s="22">
        <v>24</v>
      </c>
      <c r="N142" s="22">
        <f t="shared" si="63"/>
        <v>1.5</v>
      </c>
      <c r="O142" s="87">
        <f t="shared" si="62"/>
        <v>-3</v>
      </c>
      <c r="P142" s="25">
        <f t="shared" si="64"/>
        <v>0</v>
      </c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</row>
    <row r="143" spans="1:37">
      <c r="A143" s="22">
        <v>19</v>
      </c>
      <c r="B143" s="22">
        <v>90</v>
      </c>
      <c r="C143" s="22">
        <v>10</v>
      </c>
      <c r="D143" s="24">
        <f t="shared" si="57"/>
        <v>1.5707963267948966</v>
      </c>
      <c r="E143" s="24">
        <f t="shared" si="57"/>
        <v>0.17453292519943295</v>
      </c>
      <c r="F143" s="86">
        <f t="shared" si="67"/>
        <v>1.5</v>
      </c>
      <c r="G143" s="86">
        <f t="shared" si="68"/>
        <v>2.4</v>
      </c>
      <c r="H143" s="24">
        <f t="shared" si="60"/>
        <v>1</v>
      </c>
      <c r="I143" s="24">
        <f t="shared" si="61"/>
        <v>0</v>
      </c>
      <c r="J143" s="22">
        <f t="shared" si="65"/>
        <v>668</v>
      </c>
      <c r="K143" s="22">
        <f t="shared" si="66"/>
        <v>199</v>
      </c>
      <c r="L143" s="24">
        <v>0.12</v>
      </c>
      <c r="M143" s="22">
        <v>20</v>
      </c>
      <c r="N143" s="22">
        <f t="shared" si="63"/>
        <v>1.5</v>
      </c>
      <c r="O143" s="87">
        <f t="shared" si="62"/>
        <v>-9</v>
      </c>
      <c r="P143" s="25">
        <f t="shared" si="64"/>
        <v>0</v>
      </c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</row>
    <row r="144" spans="1:37">
      <c r="A144" s="22">
        <v>20</v>
      </c>
      <c r="B144" s="22">
        <v>90</v>
      </c>
      <c r="C144" s="22">
        <v>4</v>
      </c>
      <c r="D144" s="24">
        <f t="shared" si="57"/>
        <v>1.5707963267948966</v>
      </c>
      <c r="E144" s="24">
        <f t="shared" si="57"/>
        <v>6.9813170079773182E-2</v>
      </c>
      <c r="F144" s="86">
        <f t="shared" si="67"/>
        <v>1.5</v>
      </c>
      <c r="G144" s="86">
        <f t="shared" si="68"/>
        <v>2.4</v>
      </c>
      <c r="H144" s="24">
        <f t="shared" si="60"/>
        <v>1</v>
      </c>
      <c r="I144" s="24">
        <f t="shared" si="61"/>
        <v>0</v>
      </c>
      <c r="J144" s="22">
        <f t="shared" si="65"/>
        <v>668</v>
      </c>
      <c r="K144" s="22">
        <f t="shared" si="66"/>
        <v>199</v>
      </c>
      <c r="L144" s="24">
        <v>0.1</v>
      </c>
      <c r="M144" s="22">
        <v>18</v>
      </c>
      <c r="N144" s="22">
        <f t="shared" si="63"/>
        <v>1.5</v>
      </c>
      <c r="O144" s="87">
        <f t="shared" si="62"/>
        <v>-12</v>
      </c>
      <c r="P144" s="25">
        <f t="shared" si="64"/>
        <v>0</v>
      </c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</row>
    <row r="145" spans="1:37">
      <c r="A145" s="80" t="s">
        <v>25</v>
      </c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</row>
    <row r="146" spans="1:37" ht="15">
      <c r="A146" s="22" t="s">
        <v>0</v>
      </c>
      <c r="B146" s="22" t="s">
        <v>11</v>
      </c>
      <c r="C146" s="22" t="s">
        <v>12</v>
      </c>
      <c r="D146" s="22" t="s">
        <v>13</v>
      </c>
      <c r="E146" s="22" t="s">
        <v>14</v>
      </c>
      <c r="F146" s="22" t="s">
        <v>15</v>
      </c>
      <c r="G146" s="22" t="s">
        <v>16</v>
      </c>
      <c r="H146" s="22" t="s">
        <v>17</v>
      </c>
      <c r="I146" s="22" t="s">
        <v>18</v>
      </c>
      <c r="J146" s="22" t="s">
        <v>19</v>
      </c>
      <c r="K146" s="22" t="s">
        <v>57</v>
      </c>
      <c r="L146" s="22" t="s">
        <v>58</v>
      </c>
      <c r="M146" s="22" t="s">
        <v>123</v>
      </c>
      <c r="N146" s="22" t="s">
        <v>122</v>
      </c>
      <c r="O146" s="85" t="s">
        <v>124</v>
      </c>
      <c r="P146" s="23" t="s">
        <v>142</v>
      </c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</row>
    <row r="147" spans="1:37">
      <c r="A147" s="22">
        <v>8</v>
      </c>
      <c r="B147" s="74">
        <v>30</v>
      </c>
      <c r="C147" s="22">
        <v>37</v>
      </c>
      <c r="D147" s="24">
        <f t="shared" ref="D147:E159" si="69">B147*PI()/180</f>
        <v>0.52359877559829882</v>
      </c>
      <c r="E147" s="24">
        <f t="shared" si="69"/>
        <v>0.64577182323790194</v>
      </c>
      <c r="F147" s="24">
        <f>$H$50*TAN(D147)</f>
        <v>5.7735026918962574E-2</v>
      </c>
      <c r="G147" s="24">
        <f>($H$50*TAN(E147))/COS(D147)</f>
        <v>8.7012926735156204E-2</v>
      </c>
      <c r="H147" s="24">
        <f t="shared" ref="H147:H159" si="70">($H$51*G147+($H$52-G147)*F147)/($H$52*$H$51)</f>
        <v>7.3349933622470151E-2</v>
      </c>
      <c r="I147" s="24">
        <f t="shared" ref="I147:I159" si="71">1-H147</f>
        <v>0.92665006637752989</v>
      </c>
      <c r="J147" s="22">
        <v>681</v>
      </c>
      <c r="K147" s="22">
        <v>196</v>
      </c>
      <c r="L147" s="24">
        <v>0.74</v>
      </c>
      <c r="M147" s="22">
        <v>24</v>
      </c>
      <c r="N147" s="22">
        <f>$H$49</f>
        <v>0.3</v>
      </c>
      <c r="O147" s="87">
        <f t="shared" ref="O147:O159" si="72">(M147-$C$1)*N147</f>
        <v>-0.6</v>
      </c>
      <c r="P147" s="25">
        <f>$H$48*(I147*$B$45*J147*L147+H147*$B$45*K147*L147)+$H$48*O147</f>
        <v>1500.8863327921206</v>
      </c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</row>
    <row r="148" spans="1:37">
      <c r="A148" s="22">
        <v>9</v>
      </c>
      <c r="B148" s="74">
        <v>45</v>
      </c>
      <c r="C148" s="22">
        <v>49</v>
      </c>
      <c r="D148" s="24">
        <f t="shared" si="69"/>
        <v>0.78539816339744828</v>
      </c>
      <c r="E148" s="24">
        <f t="shared" si="69"/>
        <v>0.85521133347722145</v>
      </c>
      <c r="F148" s="24">
        <f>$H$50*TAN(D148)</f>
        <v>9.9999999999999992E-2</v>
      </c>
      <c r="G148" s="24">
        <f>($H$50*TAN(E148))/COS(D148)</f>
        <v>0.16268666032174869</v>
      </c>
      <c r="H148" s="24">
        <f t="shared" si="70"/>
        <v>0.1299337012362356</v>
      </c>
      <c r="I148" s="24">
        <f t="shared" si="71"/>
        <v>0.8700662987637644</v>
      </c>
      <c r="J148" s="22">
        <f>J147</f>
        <v>681</v>
      </c>
      <c r="K148" s="22">
        <f>K147</f>
        <v>196</v>
      </c>
      <c r="L148" s="24">
        <v>0.69</v>
      </c>
      <c r="M148" s="22">
        <v>24</v>
      </c>
      <c r="N148" s="22">
        <f t="shared" ref="N148:N159" si="73">$H$49</f>
        <v>0.3</v>
      </c>
      <c r="O148" s="87">
        <f t="shared" si="72"/>
        <v>-0.6</v>
      </c>
      <c r="P148" s="25">
        <f t="shared" ref="P148:P159" si="74">$H$48*(I148*$B$45*J148*L148+H148*$B$45*K148*L148)+$H$48*O148</f>
        <v>1339.584213676075</v>
      </c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</row>
    <row r="149" spans="1:37">
      <c r="A149" s="22">
        <v>10</v>
      </c>
      <c r="B149" s="22">
        <v>60</v>
      </c>
      <c r="C149" s="22">
        <v>53</v>
      </c>
      <c r="D149" s="24">
        <f t="shared" si="69"/>
        <v>1.0471975511965976</v>
      </c>
      <c r="E149" s="24">
        <f t="shared" si="69"/>
        <v>0.92502450355699462</v>
      </c>
      <c r="F149" s="24">
        <f>$H$50*TAN(D149)</f>
        <v>0.17320508075688767</v>
      </c>
      <c r="G149" s="24">
        <f>($H$50*TAN(E149))/COS(D149)</f>
        <v>0.2654089643240819</v>
      </c>
      <c r="H149" s="24">
        <f t="shared" si="70"/>
        <v>0.2132876275564719</v>
      </c>
      <c r="I149" s="24">
        <f t="shared" si="71"/>
        <v>0.7867123724435281</v>
      </c>
      <c r="J149" s="22">
        <f t="shared" ref="J149:J159" si="75">J148</f>
        <v>681</v>
      </c>
      <c r="K149" s="22">
        <f t="shared" ref="K149:K159" si="76">K148</f>
        <v>196</v>
      </c>
      <c r="L149" s="24">
        <v>0.53</v>
      </c>
      <c r="M149" s="22">
        <v>26</v>
      </c>
      <c r="N149" s="22">
        <f t="shared" si="73"/>
        <v>0.3</v>
      </c>
      <c r="O149" s="87">
        <f t="shared" si="72"/>
        <v>0</v>
      </c>
      <c r="P149" s="25">
        <f t="shared" si="74"/>
        <v>964.22890831031782</v>
      </c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  <c r="AK149" s="47"/>
    </row>
    <row r="150" spans="1:37">
      <c r="A150" s="22">
        <v>11</v>
      </c>
      <c r="B150" s="22">
        <v>75</v>
      </c>
      <c r="C150" s="22">
        <v>59</v>
      </c>
      <c r="D150" s="24">
        <f t="shared" si="69"/>
        <v>1.3089969389957472</v>
      </c>
      <c r="E150" s="24">
        <f t="shared" si="69"/>
        <v>1.0297442586766543</v>
      </c>
      <c r="F150" s="24">
        <f>$H$50*TAN(D150)</f>
        <v>0.3732050807568878</v>
      </c>
      <c r="G150" s="24">
        <f>($H$50*TAN(E150))/COS(D150)</f>
        <v>0.6430282136661466</v>
      </c>
      <c r="H150" s="24">
        <f t="shared" si="70"/>
        <v>0.4500703105293109</v>
      </c>
      <c r="I150" s="24">
        <f t="shared" si="71"/>
        <v>0.5499296894706891</v>
      </c>
      <c r="J150" s="22">
        <f t="shared" si="75"/>
        <v>681</v>
      </c>
      <c r="K150" s="22">
        <f t="shared" si="76"/>
        <v>196</v>
      </c>
      <c r="L150" s="24">
        <v>0.34</v>
      </c>
      <c r="M150" s="22">
        <v>26</v>
      </c>
      <c r="N150" s="22">
        <f t="shared" si="73"/>
        <v>0.3</v>
      </c>
      <c r="O150" s="87">
        <f t="shared" si="72"/>
        <v>0</v>
      </c>
      <c r="P150" s="25">
        <f t="shared" si="74"/>
        <v>495.5687282502073</v>
      </c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</row>
    <row r="151" spans="1:37">
      <c r="A151" s="22">
        <v>12</v>
      </c>
      <c r="B151" s="22">
        <v>90</v>
      </c>
      <c r="C151" s="22">
        <v>61</v>
      </c>
      <c r="D151" s="24">
        <f t="shared" si="69"/>
        <v>1.5707963267948966</v>
      </c>
      <c r="E151" s="24">
        <f t="shared" si="69"/>
        <v>1.064650843716541</v>
      </c>
      <c r="F151" s="24">
        <f t="shared" ref="F151:F159" si="77">$H$51</f>
        <v>1.5</v>
      </c>
      <c r="G151" s="24">
        <f t="shared" ref="G151:G159" si="78">$H$52</f>
        <v>2.4</v>
      </c>
      <c r="H151" s="24">
        <f t="shared" si="70"/>
        <v>1</v>
      </c>
      <c r="I151" s="24">
        <f t="shared" si="71"/>
        <v>0</v>
      </c>
      <c r="J151" s="22">
        <f t="shared" si="75"/>
        <v>681</v>
      </c>
      <c r="K151" s="22">
        <f t="shared" si="76"/>
        <v>196</v>
      </c>
      <c r="L151" s="24">
        <v>0.24</v>
      </c>
      <c r="M151" s="22">
        <v>32</v>
      </c>
      <c r="N151" s="22">
        <f t="shared" si="73"/>
        <v>0.3</v>
      </c>
      <c r="O151" s="87">
        <f t="shared" si="72"/>
        <v>1.7999999999999998</v>
      </c>
      <c r="P151" s="25">
        <f t="shared" si="74"/>
        <v>158.97599999999997</v>
      </c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</row>
    <row r="152" spans="1:37">
      <c r="A152" s="22">
        <v>13</v>
      </c>
      <c r="B152" s="22">
        <v>90</v>
      </c>
      <c r="C152" s="22">
        <v>59</v>
      </c>
      <c r="D152" s="24">
        <f t="shared" si="69"/>
        <v>1.5707963267948966</v>
      </c>
      <c r="E152" s="24">
        <f t="shared" si="69"/>
        <v>1.0297442586766543</v>
      </c>
      <c r="F152" s="24">
        <f t="shared" si="77"/>
        <v>1.5</v>
      </c>
      <c r="G152" s="24">
        <f t="shared" si="78"/>
        <v>2.4</v>
      </c>
      <c r="H152" s="24">
        <f t="shared" si="70"/>
        <v>1</v>
      </c>
      <c r="I152" s="24">
        <f t="shared" si="71"/>
        <v>0</v>
      </c>
      <c r="J152" s="22">
        <f t="shared" si="75"/>
        <v>681</v>
      </c>
      <c r="K152" s="22">
        <f t="shared" si="76"/>
        <v>196</v>
      </c>
      <c r="L152" s="24">
        <v>0.22</v>
      </c>
      <c r="M152" s="22">
        <v>32</v>
      </c>
      <c r="N152" s="22">
        <f t="shared" si="73"/>
        <v>0.3</v>
      </c>
      <c r="O152" s="87">
        <f t="shared" si="72"/>
        <v>1.7999999999999998</v>
      </c>
      <c r="P152" s="25">
        <f t="shared" si="74"/>
        <v>146.62799999999999</v>
      </c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</row>
    <row r="153" spans="1:37">
      <c r="A153" s="22">
        <v>14</v>
      </c>
      <c r="B153" s="22">
        <v>90</v>
      </c>
      <c r="C153" s="22">
        <v>53</v>
      </c>
      <c r="D153" s="24">
        <f t="shared" si="69"/>
        <v>1.5707963267948966</v>
      </c>
      <c r="E153" s="24">
        <f t="shared" si="69"/>
        <v>0.92502450355699462</v>
      </c>
      <c r="F153" s="24">
        <f t="shared" si="77"/>
        <v>1.5</v>
      </c>
      <c r="G153" s="24">
        <f t="shared" si="78"/>
        <v>2.4</v>
      </c>
      <c r="H153" s="24">
        <f t="shared" si="70"/>
        <v>1</v>
      </c>
      <c r="I153" s="24">
        <f t="shared" si="71"/>
        <v>0</v>
      </c>
      <c r="J153" s="22">
        <f t="shared" si="75"/>
        <v>681</v>
      </c>
      <c r="K153" s="22">
        <f t="shared" si="76"/>
        <v>196</v>
      </c>
      <c r="L153" s="24">
        <v>0.21</v>
      </c>
      <c r="M153" s="22">
        <v>32</v>
      </c>
      <c r="N153" s="22">
        <f t="shared" si="73"/>
        <v>0.3</v>
      </c>
      <c r="O153" s="87">
        <f t="shared" si="72"/>
        <v>1.7999999999999998</v>
      </c>
      <c r="P153" s="25">
        <f t="shared" si="74"/>
        <v>140.45399999999998</v>
      </c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</row>
    <row r="154" spans="1:37">
      <c r="A154" s="22">
        <v>15</v>
      </c>
      <c r="B154" s="22">
        <v>90</v>
      </c>
      <c r="C154" s="22">
        <v>46</v>
      </c>
      <c r="D154" s="24">
        <f t="shared" si="69"/>
        <v>1.5707963267948966</v>
      </c>
      <c r="E154" s="24">
        <f t="shared" si="69"/>
        <v>0.80285145591739149</v>
      </c>
      <c r="F154" s="24">
        <f t="shared" si="77"/>
        <v>1.5</v>
      </c>
      <c r="G154" s="24">
        <f t="shared" si="78"/>
        <v>2.4</v>
      </c>
      <c r="H154" s="24">
        <f t="shared" si="70"/>
        <v>1</v>
      </c>
      <c r="I154" s="24">
        <f t="shared" si="71"/>
        <v>0</v>
      </c>
      <c r="J154" s="22">
        <f t="shared" si="75"/>
        <v>681</v>
      </c>
      <c r="K154" s="22">
        <f t="shared" si="76"/>
        <v>196</v>
      </c>
      <c r="L154" s="24">
        <v>0.19</v>
      </c>
      <c r="M154" s="22">
        <v>30</v>
      </c>
      <c r="N154" s="22">
        <f t="shared" si="73"/>
        <v>0.3</v>
      </c>
      <c r="O154" s="87">
        <f t="shared" si="72"/>
        <v>1.2</v>
      </c>
      <c r="P154" s="25">
        <f t="shared" si="74"/>
        <v>124.50599999999997</v>
      </c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</row>
    <row r="155" spans="1:37">
      <c r="A155" s="22">
        <v>16</v>
      </c>
      <c r="B155" s="22">
        <v>90</v>
      </c>
      <c r="C155" s="22">
        <v>37</v>
      </c>
      <c r="D155" s="24">
        <f t="shared" si="69"/>
        <v>1.5707963267948966</v>
      </c>
      <c r="E155" s="24">
        <f t="shared" si="69"/>
        <v>0.64577182323790194</v>
      </c>
      <c r="F155" s="24">
        <f t="shared" si="77"/>
        <v>1.5</v>
      </c>
      <c r="G155" s="24">
        <f t="shared" si="78"/>
        <v>2.4</v>
      </c>
      <c r="H155" s="24">
        <f t="shared" si="70"/>
        <v>1</v>
      </c>
      <c r="I155" s="24">
        <f t="shared" si="71"/>
        <v>0</v>
      </c>
      <c r="J155" s="22">
        <f t="shared" si="75"/>
        <v>681</v>
      </c>
      <c r="K155" s="22">
        <f t="shared" si="76"/>
        <v>196</v>
      </c>
      <c r="L155" s="24">
        <v>0.18</v>
      </c>
      <c r="M155" s="22">
        <v>28</v>
      </c>
      <c r="N155" s="22">
        <f t="shared" si="73"/>
        <v>0.3</v>
      </c>
      <c r="O155" s="87">
        <f t="shared" si="72"/>
        <v>0.6</v>
      </c>
      <c r="P155" s="25">
        <f t="shared" si="74"/>
        <v>114.73199999999997</v>
      </c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</row>
    <row r="156" spans="1:37">
      <c r="A156" s="22">
        <v>17</v>
      </c>
      <c r="B156" s="22">
        <v>90</v>
      </c>
      <c r="C156" s="22">
        <v>27</v>
      </c>
      <c r="D156" s="24">
        <f t="shared" si="69"/>
        <v>1.5707963267948966</v>
      </c>
      <c r="E156" s="24">
        <f t="shared" si="69"/>
        <v>0.47123889803846897</v>
      </c>
      <c r="F156" s="24">
        <f t="shared" si="77"/>
        <v>1.5</v>
      </c>
      <c r="G156" s="24">
        <f t="shared" si="78"/>
        <v>2.4</v>
      </c>
      <c r="H156" s="24">
        <f t="shared" si="70"/>
        <v>1</v>
      </c>
      <c r="I156" s="24">
        <f t="shared" si="71"/>
        <v>0</v>
      </c>
      <c r="J156" s="22">
        <f t="shared" si="75"/>
        <v>681</v>
      </c>
      <c r="K156" s="22">
        <f t="shared" si="76"/>
        <v>196</v>
      </c>
      <c r="L156" s="24">
        <v>0.16</v>
      </c>
      <c r="M156" s="22">
        <v>26</v>
      </c>
      <c r="N156" s="22">
        <f t="shared" si="73"/>
        <v>0.3</v>
      </c>
      <c r="O156" s="87">
        <f t="shared" si="72"/>
        <v>0</v>
      </c>
      <c r="P156" s="25">
        <f t="shared" si="74"/>
        <v>98.783999999999963</v>
      </c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</row>
    <row r="157" spans="1:37">
      <c r="A157" s="22">
        <v>18</v>
      </c>
      <c r="B157" s="22">
        <v>90</v>
      </c>
      <c r="C157" s="22">
        <v>18</v>
      </c>
      <c r="D157" s="24">
        <f t="shared" si="69"/>
        <v>1.5707963267948966</v>
      </c>
      <c r="E157" s="24">
        <f t="shared" si="69"/>
        <v>0.31415926535897931</v>
      </c>
      <c r="F157" s="24">
        <f t="shared" si="77"/>
        <v>1.5</v>
      </c>
      <c r="G157" s="24">
        <f t="shared" si="78"/>
        <v>2.4</v>
      </c>
      <c r="H157" s="24">
        <f t="shared" si="70"/>
        <v>1</v>
      </c>
      <c r="I157" s="24">
        <f t="shared" si="71"/>
        <v>0</v>
      </c>
      <c r="J157" s="22">
        <f t="shared" si="75"/>
        <v>681</v>
      </c>
      <c r="K157" s="22">
        <f t="shared" si="76"/>
        <v>196</v>
      </c>
      <c r="L157" s="24">
        <v>0.14000000000000001</v>
      </c>
      <c r="M157" s="22">
        <v>24</v>
      </c>
      <c r="N157" s="22">
        <f t="shared" si="73"/>
        <v>0.3</v>
      </c>
      <c r="O157" s="87">
        <f t="shared" si="72"/>
        <v>-0.6</v>
      </c>
      <c r="P157" s="25">
        <f t="shared" si="74"/>
        <v>82.835999999999999</v>
      </c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</row>
    <row r="158" spans="1:37">
      <c r="A158" s="22">
        <v>19</v>
      </c>
      <c r="B158" s="22">
        <v>90</v>
      </c>
      <c r="C158" s="22">
        <v>10</v>
      </c>
      <c r="D158" s="24">
        <f t="shared" si="69"/>
        <v>1.5707963267948966</v>
      </c>
      <c r="E158" s="24">
        <f t="shared" si="69"/>
        <v>0.17453292519943295</v>
      </c>
      <c r="F158" s="24">
        <f t="shared" si="77"/>
        <v>1.5</v>
      </c>
      <c r="G158" s="24">
        <f t="shared" si="78"/>
        <v>2.4</v>
      </c>
      <c r="H158" s="24">
        <f t="shared" si="70"/>
        <v>1</v>
      </c>
      <c r="I158" s="24">
        <f t="shared" si="71"/>
        <v>0</v>
      </c>
      <c r="J158" s="22">
        <f t="shared" si="75"/>
        <v>681</v>
      </c>
      <c r="K158" s="22">
        <f t="shared" si="76"/>
        <v>196</v>
      </c>
      <c r="L158" s="24">
        <v>0.11</v>
      </c>
      <c r="M158" s="22">
        <v>20</v>
      </c>
      <c r="N158" s="22">
        <f t="shared" si="73"/>
        <v>0.3</v>
      </c>
      <c r="O158" s="87">
        <f t="shared" si="72"/>
        <v>-1.7999999999999998</v>
      </c>
      <c r="P158" s="25">
        <f t="shared" si="74"/>
        <v>57.11399999999999</v>
      </c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</row>
    <row r="159" spans="1:37">
      <c r="A159" s="22">
        <v>20</v>
      </c>
      <c r="B159" s="22">
        <v>90</v>
      </c>
      <c r="C159" s="22">
        <v>4</v>
      </c>
      <c r="D159" s="24">
        <f t="shared" si="69"/>
        <v>1.5707963267948966</v>
      </c>
      <c r="E159" s="24">
        <f t="shared" si="69"/>
        <v>6.9813170079773182E-2</v>
      </c>
      <c r="F159" s="24">
        <f t="shared" si="77"/>
        <v>1.5</v>
      </c>
      <c r="G159" s="24">
        <f t="shared" si="78"/>
        <v>2.4</v>
      </c>
      <c r="H159" s="24">
        <f t="shared" si="70"/>
        <v>1</v>
      </c>
      <c r="I159" s="24">
        <f t="shared" si="71"/>
        <v>0</v>
      </c>
      <c r="J159" s="22">
        <f t="shared" si="75"/>
        <v>681</v>
      </c>
      <c r="K159" s="22">
        <f t="shared" si="76"/>
        <v>196</v>
      </c>
      <c r="L159" s="24">
        <v>0.08</v>
      </c>
      <c r="M159" s="22">
        <v>18</v>
      </c>
      <c r="N159" s="22">
        <f t="shared" si="73"/>
        <v>0.3</v>
      </c>
      <c r="O159" s="87">
        <f t="shared" si="72"/>
        <v>-2.4</v>
      </c>
      <c r="P159" s="25">
        <f t="shared" si="74"/>
        <v>34.991999999999983</v>
      </c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</row>
    <row r="160" spans="1:37">
      <c r="A160" s="80" t="s">
        <v>26</v>
      </c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</row>
    <row r="161" spans="1:37" ht="15">
      <c r="A161" s="22" t="s">
        <v>0</v>
      </c>
      <c r="B161" s="22" t="s">
        <v>11</v>
      </c>
      <c r="C161" s="22" t="s">
        <v>12</v>
      </c>
      <c r="D161" s="22" t="s">
        <v>13</v>
      </c>
      <c r="E161" s="22" t="s">
        <v>14</v>
      </c>
      <c r="F161" s="22" t="s">
        <v>15</v>
      </c>
      <c r="G161" s="22" t="s">
        <v>16</v>
      </c>
      <c r="H161" s="22" t="s">
        <v>17</v>
      </c>
      <c r="I161" s="22" t="s">
        <v>18</v>
      </c>
      <c r="J161" s="22" t="s">
        <v>19</v>
      </c>
      <c r="K161" s="22" t="s">
        <v>57</v>
      </c>
      <c r="L161" s="22" t="s">
        <v>58</v>
      </c>
      <c r="M161" s="22" t="s">
        <v>123</v>
      </c>
      <c r="N161" s="22" t="s">
        <v>122</v>
      </c>
      <c r="O161" s="85" t="s">
        <v>124</v>
      </c>
      <c r="P161" s="23" t="s">
        <v>142</v>
      </c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</row>
    <row r="162" spans="1:37">
      <c r="A162" s="22">
        <v>8</v>
      </c>
      <c r="B162" s="74">
        <v>30</v>
      </c>
      <c r="C162" s="22">
        <v>37</v>
      </c>
      <c r="D162" s="24">
        <f t="shared" ref="D162:E174" si="79">B162*PI()/180</f>
        <v>0.52359877559829882</v>
      </c>
      <c r="E162" s="24">
        <f t="shared" si="79"/>
        <v>0.64577182323790194</v>
      </c>
      <c r="F162" s="24">
        <f t="shared" ref="F162:F174" si="80">$I$51</f>
        <v>1.5</v>
      </c>
      <c r="G162" s="24">
        <f t="shared" ref="G162:G174" si="81">$I$52</f>
        <v>2.4</v>
      </c>
      <c r="H162" s="24">
        <f t="shared" ref="H162:H174" si="82">($I$51*G162+($I$52-G162)*F162)/($I$52*$I$51)</f>
        <v>1</v>
      </c>
      <c r="I162" s="24">
        <f t="shared" ref="I162:I174" si="83">1-H162</f>
        <v>0</v>
      </c>
      <c r="J162" s="22">
        <v>512</v>
      </c>
      <c r="K162" s="25">
        <v>150</v>
      </c>
      <c r="L162" s="24">
        <v>0.63</v>
      </c>
      <c r="M162" s="22">
        <v>24</v>
      </c>
      <c r="N162" s="22">
        <f>$I$49</f>
        <v>1.8</v>
      </c>
      <c r="O162" s="87">
        <f t="shared" ref="O162:O174" si="84">(M162-$C$1)*N162</f>
        <v>-3.6</v>
      </c>
      <c r="P162" s="25">
        <f>$I$48*(I162*$B$45*J162*L162+H162*$B$45*K162*L162)+$I$48*O162</f>
        <v>0</v>
      </c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</row>
    <row r="163" spans="1:37">
      <c r="A163" s="22">
        <v>9</v>
      </c>
      <c r="B163" s="74">
        <v>45</v>
      </c>
      <c r="C163" s="22">
        <v>49</v>
      </c>
      <c r="D163" s="24">
        <f t="shared" si="79"/>
        <v>0.78539816339744828</v>
      </c>
      <c r="E163" s="24">
        <f t="shared" si="79"/>
        <v>0.85521133347722145</v>
      </c>
      <c r="F163" s="24">
        <f t="shared" si="80"/>
        <v>1.5</v>
      </c>
      <c r="G163" s="24">
        <f t="shared" si="81"/>
        <v>2.4</v>
      </c>
      <c r="H163" s="24">
        <f t="shared" si="82"/>
        <v>1</v>
      </c>
      <c r="I163" s="24">
        <f t="shared" si="83"/>
        <v>0</v>
      </c>
      <c r="J163" s="22">
        <v>512</v>
      </c>
      <c r="K163" s="25">
        <v>150</v>
      </c>
      <c r="L163" s="24">
        <v>0.42</v>
      </c>
      <c r="M163" s="22">
        <v>24</v>
      </c>
      <c r="N163" s="22">
        <f t="shared" ref="N163:N174" si="85">$I$49</f>
        <v>1.8</v>
      </c>
      <c r="O163" s="87">
        <f t="shared" si="84"/>
        <v>-3.6</v>
      </c>
      <c r="P163" s="25">
        <f t="shared" ref="P163:P174" si="86">$I$48*(I163*$B$45*J163*L163+H163*$B$45*K163*L163)+$I$48*O163</f>
        <v>0</v>
      </c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</row>
    <row r="164" spans="1:37">
      <c r="A164" s="22">
        <v>10</v>
      </c>
      <c r="B164" s="22">
        <v>60</v>
      </c>
      <c r="C164" s="22">
        <v>53</v>
      </c>
      <c r="D164" s="24">
        <f t="shared" si="79"/>
        <v>1.0471975511965976</v>
      </c>
      <c r="E164" s="24">
        <f t="shared" si="79"/>
        <v>0.92502450355699462</v>
      </c>
      <c r="F164" s="24">
        <f t="shared" si="80"/>
        <v>1.5</v>
      </c>
      <c r="G164" s="24">
        <f t="shared" si="81"/>
        <v>2.4</v>
      </c>
      <c r="H164" s="24">
        <f t="shared" si="82"/>
        <v>1</v>
      </c>
      <c r="I164" s="24">
        <f t="shared" si="83"/>
        <v>0</v>
      </c>
      <c r="J164" s="22">
        <v>512</v>
      </c>
      <c r="K164" s="25">
        <v>150</v>
      </c>
      <c r="L164" s="24">
        <v>0.28000000000000003</v>
      </c>
      <c r="M164" s="22">
        <v>26</v>
      </c>
      <c r="N164" s="22">
        <f t="shared" si="85"/>
        <v>1.8</v>
      </c>
      <c r="O164" s="87">
        <f t="shared" si="84"/>
        <v>0</v>
      </c>
      <c r="P164" s="25">
        <f t="shared" si="86"/>
        <v>0</v>
      </c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</row>
    <row r="165" spans="1:37">
      <c r="A165" s="22">
        <v>11</v>
      </c>
      <c r="B165" s="22">
        <v>75</v>
      </c>
      <c r="C165" s="22">
        <v>59</v>
      </c>
      <c r="D165" s="24">
        <f t="shared" si="79"/>
        <v>1.3089969389957472</v>
      </c>
      <c r="E165" s="24">
        <f t="shared" si="79"/>
        <v>1.0297442586766543</v>
      </c>
      <c r="F165" s="24">
        <f t="shared" si="80"/>
        <v>1.5</v>
      </c>
      <c r="G165" s="24">
        <f t="shared" si="81"/>
        <v>2.4</v>
      </c>
      <c r="H165" s="24">
        <f t="shared" si="82"/>
        <v>1</v>
      </c>
      <c r="I165" s="24">
        <f t="shared" si="83"/>
        <v>0</v>
      </c>
      <c r="J165" s="22">
        <v>512</v>
      </c>
      <c r="K165" s="25">
        <v>150</v>
      </c>
      <c r="L165" s="24">
        <v>0.27</v>
      </c>
      <c r="M165" s="22">
        <v>26</v>
      </c>
      <c r="N165" s="22">
        <f t="shared" si="85"/>
        <v>1.8</v>
      </c>
      <c r="O165" s="87">
        <f t="shared" si="84"/>
        <v>0</v>
      </c>
      <c r="P165" s="25">
        <f t="shared" si="86"/>
        <v>0</v>
      </c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</row>
    <row r="166" spans="1:37">
      <c r="A166" s="22">
        <v>12</v>
      </c>
      <c r="B166" s="22">
        <v>90</v>
      </c>
      <c r="C166" s="22">
        <v>61</v>
      </c>
      <c r="D166" s="24">
        <f t="shared" si="79"/>
        <v>1.5707963267948966</v>
      </c>
      <c r="E166" s="24">
        <f t="shared" si="79"/>
        <v>1.064650843716541</v>
      </c>
      <c r="F166" s="24">
        <f t="shared" si="80"/>
        <v>1.5</v>
      </c>
      <c r="G166" s="24">
        <f t="shared" si="81"/>
        <v>2.4</v>
      </c>
      <c r="H166" s="24">
        <f t="shared" si="82"/>
        <v>1</v>
      </c>
      <c r="I166" s="24">
        <f t="shared" si="83"/>
        <v>0</v>
      </c>
      <c r="J166" s="22">
        <v>512</v>
      </c>
      <c r="K166" s="25">
        <v>150</v>
      </c>
      <c r="L166" s="24">
        <v>0.27</v>
      </c>
      <c r="M166" s="22">
        <v>32</v>
      </c>
      <c r="N166" s="22">
        <f t="shared" si="85"/>
        <v>1.8</v>
      </c>
      <c r="O166" s="87">
        <f t="shared" si="84"/>
        <v>10.8</v>
      </c>
      <c r="P166" s="25">
        <f t="shared" si="86"/>
        <v>0</v>
      </c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</row>
    <row r="167" spans="1:37">
      <c r="A167" s="22">
        <v>13</v>
      </c>
      <c r="B167" s="22">
        <v>90</v>
      </c>
      <c r="C167" s="22">
        <v>59</v>
      </c>
      <c r="D167" s="24">
        <f t="shared" si="79"/>
        <v>1.5707963267948966</v>
      </c>
      <c r="E167" s="24">
        <f t="shared" si="79"/>
        <v>1.0297442586766543</v>
      </c>
      <c r="F167" s="24">
        <f t="shared" si="80"/>
        <v>1.5</v>
      </c>
      <c r="G167" s="24">
        <f t="shared" si="81"/>
        <v>2.4</v>
      </c>
      <c r="H167" s="24">
        <f t="shared" si="82"/>
        <v>1</v>
      </c>
      <c r="I167" s="24">
        <f t="shared" si="83"/>
        <v>0</v>
      </c>
      <c r="J167" s="22">
        <v>512</v>
      </c>
      <c r="K167" s="25">
        <v>150</v>
      </c>
      <c r="L167" s="24">
        <v>0.26</v>
      </c>
      <c r="M167" s="22">
        <v>32</v>
      </c>
      <c r="N167" s="22">
        <f t="shared" si="85"/>
        <v>1.8</v>
      </c>
      <c r="O167" s="87">
        <f t="shared" si="84"/>
        <v>10.8</v>
      </c>
      <c r="P167" s="25">
        <f t="shared" si="86"/>
        <v>0</v>
      </c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</row>
    <row r="168" spans="1:37">
      <c r="A168" s="22">
        <v>14</v>
      </c>
      <c r="B168" s="22">
        <v>90</v>
      </c>
      <c r="C168" s="22">
        <v>53</v>
      </c>
      <c r="D168" s="24">
        <f t="shared" si="79"/>
        <v>1.5707963267948966</v>
      </c>
      <c r="E168" s="24">
        <f t="shared" si="79"/>
        <v>0.92502450355699462</v>
      </c>
      <c r="F168" s="24">
        <f t="shared" si="80"/>
        <v>1.5</v>
      </c>
      <c r="G168" s="24">
        <f t="shared" si="81"/>
        <v>2.4</v>
      </c>
      <c r="H168" s="24">
        <f t="shared" si="82"/>
        <v>1</v>
      </c>
      <c r="I168" s="24">
        <f t="shared" si="83"/>
        <v>0</v>
      </c>
      <c r="J168" s="22">
        <v>512</v>
      </c>
      <c r="K168" s="25">
        <v>150</v>
      </c>
      <c r="L168" s="24">
        <v>0.25</v>
      </c>
      <c r="M168" s="22">
        <v>32</v>
      </c>
      <c r="N168" s="22">
        <f t="shared" si="85"/>
        <v>1.8</v>
      </c>
      <c r="O168" s="87">
        <f t="shared" si="84"/>
        <v>10.8</v>
      </c>
      <c r="P168" s="25">
        <f t="shared" si="86"/>
        <v>0</v>
      </c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  <c r="AK168" s="47"/>
    </row>
    <row r="169" spans="1:37">
      <c r="A169" s="22">
        <v>15</v>
      </c>
      <c r="B169" s="22">
        <v>90</v>
      </c>
      <c r="C169" s="22">
        <v>46</v>
      </c>
      <c r="D169" s="24">
        <f t="shared" si="79"/>
        <v>1.5707963267948966</v>
      </c>
      <c r="E169" s="24">
        <f t="shared" si="79"/>
        <v>0.80285145591739149</v>
      </c>
      <c r="F169" s="24">
        <f t="shared" si="80"/>
        <v>1.5</v>
      </c>
      <c r="G169" s="24">
        <f t="shared" si="81"/>
        <v>2.4</v>
      </c>
      <c r="H169" s="24">
        <f t="shared" si="82"/>
        <v>1</v>
      </c>
      <c r="I169" s="24">
        <f t="shared" si="83"/>
        <v>0</v>
      </c>
      <c r="J169" s="22">
        <v>512</v>
      </c>
      <c r="K169" s="25">
        <v>150</v>
      </c>
      <c r="L169" s="24">
        <v>0.23</v>
      </c>
      <c r="M169" s="22">
        <v>30</v>
      </c>
      <c r="N169" s="22">
        <f t="shared" si="85"/>
        <v>1.8</v>
      </c>
      <c r="O169" s="87">
        <f t="shared" si="84"/>
        <v>7.2</v>
      </c>
      <c r="P169" s="25">
        <f t="shared" si="86"/>
        <v>0</v>
      </c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</row>
    <row r="170" spans="1:37">
      <c r="A170" s="22">
        <v>16</v>
      </c>
      <c r="B170" s="22">
        <v>90</v>
      </c>
      <c r="C170" s="22">
        <v>37</v>
      </c>
      <c r="D170" s="24">
        <f t="shared" si="79"/>
        <v>1.5707963267948966</v>
      </c>
      <c r="E170" s="24">
        <f t="shared" si="79"/>
        <v>0.64577182323790194</v>
      </c>
      <c r="F170" s="24">
        <f t="shared" si="80"/>
        <v>1.5</v>
      </c>
      <c r="G170" s="24">
        <f t="shared" si="81"/>
        <v>2.4</v>
      </c>
      <c r="H170" s="24">
        <f t="shared" si="82"/>
        <v>1</v>
      </c>
      <c r="I170" s="24">
        <f t="shared" si="83"/>
        <v>0</v>
      </c>
      <c r="J170" s="22">
        <v>512</v>
      </c>
      <c r="K170" s="25">
        <v>150</v>
      </c>
      <c r="L170" s="24">
        <v>0.21</v>
      </c>
      <c r="M170" s="22">
        <v>28</v>
      </c>
      <c r="N170" s="22">
        <f t="shared" si="85"/>
        <v>1.8</v>
      </c>
      <c r="O170" s="87">
        <f t="shared" si="84"/>
        <v>3.6</v>
      </c>
      <c r="P170" s="25">
        <f t="shared" si="86"/>
        <v>0</v>
      </c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</row>
    <row r="171" spans="1:37">
      <c r="A171" s="22">
        <v>17</v>
      </c>
      <c r="B171" s="22">
        <v>90</v>
      </c>
      <c r="C171" s="22">
        <v>27</v>
      </c>
      <c r="D171" s="24">
        <f t="shared" si="79"/>
        <v>1.5707963267948966</v>
      </c>
      <c r="E171" s="24">
        <f t="shared" si="79"/>
        <v>0.47123889803846897</v>
      </c>
      <c r="F171" s="24">
        <f t="shared" si="80"/>
        <v>1.5</v>
      </c>
      <c r="G171" s="24">
        <f t="shared" si="81"/>
        <v>2.4</v>
      </c>
      <c r="H171" s="24">
        <f t="shared" si="82"/>
        <v>1</v>
      </c>
      <c r="I171" s="24">
        <f t="shared" si="83"/>
        <v>0</v>
      </c>
      <c r="J171" s="22">
        <v>512</v>
      </c>
      <c r="K171" s="25">
        <v>150</v>
      </c>
      <c r="L171" s="24">
        <v>0.18</v>
      </c>
      <c r="M171" s="22">
        <v>26</v>
      </c>
      <c r="N171" s="22">
        <f t="shared" si="85"/>
        <v>1.8</v>
      </c>
      <c r="O171" s="87">
        <f t="shared" si="84"/>
        <v>0</v>
      </c>
      <c r="P171" s="25">
        <f t="shared" si="86"/>
        <v>0</v>
      </c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</row>
    <row r="172" spans="1:37">
      <c r="A172" s="22">
        <v>18</v>
      </c>
      <c r="B172" s="22">
        <v>90</v>
      </c>
      <c r="C172" s="22">
        <v>18</v>
      </c>
      <c r="D172" s="24">
        <f t="shared" si="79"/>
        <v>1.5707963267948966</v>
      </c>
      <c r="E172" s="24">
        <f t="shared" si="79"/>
        <v>0.31415926535897931</v>
      </c>
      <c r="F172" s="24">
        <f t="shared" si="80"/>
        <v>1.5</v>
      </c>
      <c r="G172" s="24">
        <f t="shared" si="81"/>
        <v>2.4</v>
      </c>
      <c r="H172" s="24">
        <f t="shared" si="82"/>
        <v>1</v>
      </c>
      <c r="I172" s="24">
        <f t="shared" si="83"/>
        <v>0</v>
      </c>
      <c r="J172" s="22">
        <v>512</v>
      </c>
      <c r="K172" s="25">
        <v>150</v>
      </c>
      <c r="L172" s="24">
        <v>0.15</v>
      </c>
      <c r="M172" s="22">
        <v>24</v>
      </c>
      <c r="N172" s="22">
        <f t="shared" si="85"/>
        <v>1.8</v>
      </c>
      <c r="O172" s="87">
        <f t="shared" si="84"/>
        <v>-3.6</v>
      </c>
      <c r="P172" s="25">
        <f t="shared" si="86"/>
        <v>0</v>
      </c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</row>
    <row r="173" spans="1:37">
      <c r="A173" s="22">
        <v>19</v>
      </c>
      <c r="B173" s="22">
        <v>90</v>
      </c>
      <c r="C173" s="22">
        <v>10</v>
      </c>
      <c r="D173" s="24">
        <f t="shared" si="79"/>
        <v>1.5707963267948966</v>
      </c>
      <c r="E173" s="24">
        <f t="shared" si="79"/>
        <v>0.17453292519943295</v>
      </c>
      <c r="F173" s="24">
        <f t="shared" si="80"/>
        <v>1.5</v>
      </c>
      <c r="G173" s="24">
        <f t="shared" si="81"/>
        <v>2.4</v>
      </c>
      <c r="H173" s="24">
        <f t="shared" si="82"/>
        <v>1</v>
      </c>
      <c r="I173" s="24">
        <f t="shared" si="83"/>
        <v>0</v>
      </c>
      <c r="J173" s="22">
        <v>512</v>
      </c>
      <c r="K173" s="25">
        <v>150</v>
      </c>
      <c r="L173" s="24">
        <v>0.12</v>
      </c>
      <c r="M173" s="22">
        <v>20</v>
      </c>
      <c r="N173" s="22">
        <f t="shared" si="85"/>
        <v>1.8</v>
      </c>
      <c r="O173" s="87">
        <f t="shared" si="84"/>
        <v>-10.8</v>
      </c>
      <c r="P173" s="25">
        <f t="shared" si="86"/>
        <v>0</v>
      </c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</row>
    <row r="174" spans="1:37">
      <c r="A174" s="22">
        <v>20</v>
      </c>
      <c r="B174" s="22">
        <v>90</v>
      </c>
      <c r="C174" s="22">
        <v>4</v>
      </c>
      <c r="D174" s="24">
        <f t="shared" si="79"/>
        <v>1.5707963267948966</v>
      </c>
      <c r="E174" s="24">
        <f t="shared" si="79"/>
        <v>6.9813170079773182E-2</v>
      </c>
      <c r="F174" s="24">
        <f t="shared" si="80"/>
        <v>1.5</v>
      </c>
      <c r="G174" s="24">
        <f t="shared" si="81"/>
        <v>2.4</v>
      </c>
      <c r="H174" s="24">
        <f t="shared" si="82"/>
        <v>1</v>
      </c>
      <c r="I174" s="24">
        <f t="shared" si="83"/>
        <v>0</v>
      </c>
      <c r="J174" s="22">
        <v>512</v>
      </c>
      <c r="K174" s="25">
        <v>150</v>
      </c>
      <c r="L174" s="24">
        <v>0.08</v>
      </c>
      <c r="M174" s="22">
        <v>18</v>
      </c>
      <c r="N174" s="22">
        <f t="shared" si="85"/>
        <v>1.8</v>
      </c>
      <c r="O174" s="87">
        <f t="shared" si="84"/>
        <v>-14.4</v>
      </c>
      <c r="P174" s="25">
        <f t="shared" si="86"/>
        <v>0</v>
      </c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</row>
    <row r="175" spans="1:37">
      <c r="A175" s="91" t="s">
        <v>27</v>
      </c>
      <c r="B175" s="81"/>
      <c r="C175" s="81"/>
      <c r="D175" s="81"/>
      <c r="E175" s="81"/>
      <c r="F175" s="81"/>
      <c r="G175" s="81"/>
      <c r="H175" s="81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</row>
    <row r="176" spans="1:37" ht="15">
      <c r="A176" s="22" t="s">
        <v>0</v>
      </c>
      <c r="B176" s="22" t="s">
        <v>19</v>
      </c>
      <c r="C176" s="22" t="s">
        <v>57</v>
      </c>
      <c r="D176" s="22" t="s">
        <v>58</v>
      </c>
      <c r="E176" s="22" t="s">
        <v>123</v>
      </c>
      <c r="F176" s="22" t="s">
        <v>122</v>
      </c>
      <c r="G176" s="22" t="s">
        <v>124</v>
      </c>
      <c r="H176" s="23" t="s">
        <v>138</v>
      </c>
      <c r="I176" s="47"/>
      <c r="J176" s="47"/>
      <c r="K176" s="48"/>
      <c r="L176" s="48"/>
      <c r="M176" s="48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</row>
    <row r="177" spans="1:37">
      <c r="A177" s="22">
        <v>8</v>
      </c>
      <c r="B177" s="22">
        <v>861</v>
      </c>
      <c r="C177" s="25">
        <v>150</v>
      </c>
      <c r="D177" s="22">
        <v>0.42</v>
      </c>
      <c r="E177" s="22">
        <v>24</v>
      </c>
      <c r="F177" s="22">
        <f t="shared" ref="F177:F189" si="87">$M$49</f>
        <v>1.3</v>
      </c>
      <c r="G177" s="24">
        <f t="shared" ref="G177:G189" si="88">(E177-$C$1)*F177</f>
        <v>-2.6</v>
      </c>
      <c r="H177" s="25">
        <f>$M$48*($M$45*B177*D177+$M$45*C177*D177)+$M$48*G177</f>
        <v>2022.576</v>
      </c>
      <c r="I177" s="47"/>
      <c r="J177" s="47"/>
      <c r="K177" s="52"/>
      <c r="L177" s="52"/>
      <c r="M177" s="48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</row>
    <row r="178" spans="1:37">
      <c r="A178" s="22">
        <v>9</v>
      </c>
      <c r="B178" s="22">
        <f t="shared" ref="B178:B189" si="89">B177</f>
        <v>861</v>
      </c>
      <c r="C178" s="25">
        <f>C177</f>
        <v>150</v>
      </c>
      <c r="D178" s="22">
        <v>0.55000000000000004</v>
      </c>
      <c r="E178" s="22">
        <v>24</v>
      </c>
      <c r="F178" s="22">
        <f t="shared" si="87"/>
        <v>1.3</v>
      </c>
      <c r="G178" s="24">
        <f t="shared" si="88"/>
        <v>-2.6</v>
      </c>
      <c r="H178" s="25">
        <f t="shared" ref="H178:H189" si="90">$M$48*($M$45*B178*D178+$M$45*C178*D178)+$M$48*G178</f>
        <v>2653.4400000000005</v>
      </c>
      <c r="I178" s="47"/>
      <c r="J178" s="47"/>
      <c r="K178" s="52"/>
      <c r="L178" s="52"/>
      <c r="M178" s="48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</row>
    <row r="179" spans="1:37">
      <c r="A179" s="22">
        <v>10</v>
      </c>
      <c r="B179" s="22">
        <f t="shared" si="89"/>
        <v>861</v>
      </c>
      <c r="C179" s="25">
        <f t="shared" ref="C179:C189" si="91">C178</f>
        <v>150</v>
      </c>
      <c r="D179" s="24">
        <v>0.67</v>
      </c>
      <c r="E179" s="22">
        <v>26</v>
      </c>
      <c r="F179" s="22">
        <f t="shared" si="87"/>
        <v>1.3</v>
      </c>
      <c r="G179" s="24">
        <f t="shared" si="88"/>
        <v>0</v>
      </c>
      <c r="H179" s="25">
        <f t="shared" si="90"/>
        <v>3251.3760000000002</v>
      </c>
      <c r="I179" s="47"/>
      <c r="J179" s="47"/>
      <c r="K179" s="54"/>
      <c r="L179" s="54"/>
      <c r="M179" s="48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</row>
    <row r="180" spans="1:37">
      <c r="A180" s="22">
        <v>11</v>
      </c>
      <c r="B180" s="22">
        <f t="shared" si="89"/>
        <v>861</v>
      </c>
      <c r="C180" s="25">
        <f t="shared" si="91"/>
        <v>150</v>
      </c>
      <c r="D180" s="24">
        <v>0.74</v>
      </c>
      <c r="E180" s="22">
        <v>26</v>
      </c>
      <c r="F180" s="22">
        <f t="shared" si="87"/>
        <v>1.3</v>
      </c>
      <c r="G180" s="24">
        <f t="shared" si="88"/>
        <v>0</v>
      </c>
      <c r="H180" s="25">
        <f t="shared" si="90"/>
        <v>3591.0720000000001</v>
      </c>
      <c r="I180" s="47"/>
      <c r="J180" s="47"/>
      <c r="K180" s="54"/>
      <c r="L180" s="54"/>
      <c r="M180" s="48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  <c r="AK180" s="47"/>
    </row>
    <row r="181" spans="1:37">
      <c r="A181" s="22">
        <v>12</v>
      </c>
      <c r="B181" s="22">
        <f t="shared" si="89"/>
        <v>861</v>
      </c>
      <c r="C181" s="25">
        <f t="shared" si="91"/>
        <v>150</v>
      </c>
      <c r="D181" s="24">
        <v>0.78</v>
      </c>
      <c r="E181" s="22">
        <v>32</v>
      </c>
      <c r="F181" s="22">
        <f t="shared" si="87"/>
        <v>1.3</v>
      </c>
      <c r="G181" s="24">
        <f t="shared" si="88"/>
        <v>7.8000000000000007</v>
      </c>
      <c r="H181" s="25">
        <f t="shared" si="90"/>
        <v>3831.9840000000013</v>
      </c>
      <c r="I181" s="47"/>
      <c r="J181" s="47"/>
      <c r="K181" s="54"/>
      <c r="L181" s="54"/>
      <c r="M181" s="48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</row>
    <row r="182" spans="1:37">
      <c r="A182" s="22">
        <v>13</v>
      </c>
      <c r="B182" s="22">
        <f t="shared" si="89"/>
        <v>861</v>
      </c>
      <c r="C182" s="25">
        <f t="shared" si="91"/>
        <v>150</v>
      </c>
      <c r="D182" s="24">
        <v>0.76</v>
      </c>
      <c r="E182" s="22">
        <v>32</v>
      </c>
      <c r="F182" s="22">
        <f t="shared" si="87"/>
        <v>1.3</v>
      </c>
      <c r="G182" s="24">
        <f t="shared" si="88"/>
        <v>7.8000000000000007</v>
      </c>
      <c r="H182" s="25">
        <f t="shared" si="90"/>
        <v>3734.9280000000008</v>
      </c>
      <c r="I182" s="47"/>
      <c r="J182" s="47"/>
      <c r="K182" s="54"/>
      <c r="L182" s="54"/>
      <c r="M182" s="48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</row>
    <row r="183" spans="1:37">
      <c r="A183" s="22">
        <v>14</v>
      </c>
      <c r="B183" s="22">
        <f t="shared" si="89"/>
        <v>861</v>
      </c>
      <c r="C183" s="25">
        <f t="shared" si="91"/>
        <v>150</v>
      </c>
      <c r="D183" s="24">
        <v>0.71</v>
      </c>
      <c r="E183" s="22">
        <v>32</v>
      </c>
      <c r="F183" s="22">
        <f t="shared" si="87"/>
        <v>1.3</v>
      </c>
      <c r="G183" s="24">
        <f t="shared" si="88"/>
        <v>7.8000000000000007</v>
      </c>
      <c r="H183" s="25">
        <f t="shared" si="90"/>
        <v>3492.2880000000005</v>
      </c>
      <c r="I183" s="47"/>
      <c r="J183" s="47"/>
      <c r="K183" s="54"/>
      <c r="L183" s="54"/>
      <c r="M183" s="48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  <c r="AK183" s="47"/>
    </row>
    <row r="184" spans="1:37">
      <c r="A184" s="22">
        <v>15</v>
      </c>
      <c r="B184" s="22">
        <f t="shared" si="89"/>
        <v>861</v>
      </c>
      <c r="C184" s="25">
        <f t="shared" si="91"/>
        <v>150</v>
      </c>
      <c r="D184" s="24">
        <v>0.62</v>
      </c>
      <c r="E184" s="22">
        <v>30</v>
      </c>
      <c r="F184" s="22">
        <f t="shared" si="87"/>
        <v>1.3</v>
      </c>
      <c r="G184" s="24">
        <f t="shared" si="88"/>
        <v>5.2</v>
      </c>
      <c r="H184" s="25">
        <f t="shared" si="90"/>
        <v>3039.9359999999997</v>
      </c>
      <c r="I184" s="47"/>
      <c r="J184" s="47"/>
      <c r="K184" s="54"/>
      <c r="L184" s="54"/>
      <c r="M184" s="48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</row>
    <row r="185" spans="1:37">
      <c r="A185" s="22">
        <v>16</v>
      </c>
      <c r="B185" s="22">
        <f t="shared" si="89"/>
        <v>861</v>
      </c>
      <c r="C185" s="25">
        <f t="shared" si="91"/>
        <v>150</v>
      </c>
      <c r="D185" s="24">
        <v>0.49</v>
      </c>
      <c r="E185" s="22">
        <v>28</v>
      </c>
      <c r="F185" s="22">
        <f t="shared" si="87"/>
        <v>1.3</v>
      </c>
      <c r="G185" s="24">
        <f t="shared" si="88"/>
        <v>2.6</v>
      </c>
      <c r="H185" s="25">
        <f t="shared" si="90"/>
        <v>2393.4720000000002</v>
      </c>
      <c r="I185" s="47"/>
      <c r="J185" s="47"/>
      <c r="K185" s="54"/>
      <c r="L185" s="54"/>
      <c r="M185" s="48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</row>
    <row r="186" spans="1:37">
      <c r="A186" s="22">
        <v>17</v>
      </c>
      <c r="B186" s="22">
        <f t="shared" si="89"/>
        <v>861</v>
      </c>
      <c r="C186" s="25">
        <f t="shared" si="91"/>
        <v>150</v>
      </c>
      <c r="D186" s="24">
        <v>0.35</v>
      </c>
      <c r="E186" s="22">
        <v>26</v>
      </c>
      <c r="F186" s="22">
        <f t="shared" si="87"/>
        <v>1.3</v>
      </c>
      <c r="G186" s="24">
        <f t="shared" si="88"/>
        <v>0</v>
      </c>
      <c r="H186" s="25">
        <f t="shared" si="90"/>
        <v>1698.4800000000002</v>
      </c>
      <c r="I186" s="47"/>
      <c r="J186" s="47"/>
      <c r="K186" s="54"/>
      <c r="L186" s="54"/>
      <c r="M186" s="48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</row>
    <row r="187" spans="1:37">
      <c r="A187" s="22">
        <v>18</v>
      </c>
      <c r="B187" s="22">
        <f t="shared" si="89"/>
        <v>861</v>
      </c>
      <c r="C187" s="25">
        <f t="shared" si="91"/>
        <v>150</v>
      </c>
      <c r="D187" s="24">
        <v>0.24</v>
      </c>
      <c r="E187" s="22">
        <v>24</v>
      </c>
      <c r="F187" s="22">
        <f t="shared" si="87"/>
        <v>1.3</v>
      </c>
      <c r="G187" s="24">
        <f t="shared" si="88"/>
        <v>-2.6</v>
      </c>
      <c r="H187" s="25">
        <f t="shared" si="90"/>
        <v>1149.0720000000001</v>
      </c>
      <c r="I187" s="47"/>
      <c r="J187" s="48"/>
      <c r="K187" s="54"/>
      <c r="L187" s="54"/>
      <c r="M187" s="48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  <c r="AK187" s="47"/>
    </row>
    <row r="188" spans="1:37">
      <c r="A188" s="22">
        <v>19</v>
      </c>
      <c r="B188" s="22">
        <f t="shared" si="89"/>
        <v>861</v>
      </c>
      <c r="C188" s="25">
        <f t="shared" si="91"/>
        <v>150</v>
      </c>
      <c r="D188" s="24">
        <v>0.17</v>
      </c>
      <c r="E188" s="22">
        <v>20</v>
      </c>
      <c r="F188" s="22">
        <f t="shared" si="87"/>
        <v>1.3</v>
      </c>
      <c r="G188" s="24">
        <f t="shared" si="88"/>
        <v>-7.8000000000000007</v>
      </c>
      <c r="H188" s="25">
        <f t="shared" si="90"/>
        <v>778.17600000000016</v>
      </c>
      <c r="I188" s="47"/>
      <c r="J188" s="48"/>
      <c r="K188" s="54"/>
      <c r="L188" s="54"/>
      <c r="M188" s="48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</row>
    <row r="189" spans="1:37">
      <c r="A189" s="22">
        <v>20</v>
      </c>
      <c r="B189" s="22">
        <f t="shared" si="89"/>
        <v>861</v>
      </c>
      <c r="C189" s="25">
        <f t="shared" si="91"/>
        <v>150</v>
      </c>
      <c r="D189" s="24">
        <v>0.14000000000000001</v>
      </c>
      <c r="E189" s="22">
        <v>18</v>
      </c>
      <c r="F189" s="22">
        <f t="shared" si="87"/>
        <v>1.3</v>
      </c>
      <c r="G189" s="24">
        <f t="shared" si="88"/>
        <v>-10.4</v>
      </c>
      <c r="H189" s="25">
        <f t="shared" si="90"/>
        <v>616.99200000000008</v>
      </c>
      <c r="I189" s="47"/>
      <c r="J189" s="48"/>
      <c r="K189" s="54"/>
      <c r="L189" s="54"/>
      <c r="M189" s="48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</row>
    <row r="190" spans="1:37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</row>
    <row r="191" spans="1:37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</row>
    <row r="192" spans="1:37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  <c r="AK192" s="47"/>
    </row>
    <row r="193" spans="1:37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</row>
    <row r="194" spans="1:37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</row>
    <row r="195" spans="1:37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  <c r="AK195" s="47"/>
    </row>
    <row r="196" spans="1:37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</row>
    <row r="197" spans="1:37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</row>
    <row r="198" spans="1:37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  <c r="AK198" s="47"/>
    </row>
    <row r="199" spans="1:37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</row>
    <row r="200" spans="1:37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</row>
    <row r="201" spans="1:37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  <c r="AK201" s="47"/>
    </row>
    <row r="202" spans="1:37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</row>
    <row r="203" spans="1:37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  <c r="AK203" s="47"/>
    </row>
    <row r="204" spans="1:37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  <c r="AK204" s="47"/>
    </row>
    <row r="205" spans="1:37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</row>
    <row r="206" spans="1:37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</row>
    <row r="207" spans="1:37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  <c r="AK207" s="47"/>
    </row>
    <row r="208" spans="1:37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</row>
    <row r="209" spans="1:37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</row>
    <row r="210" spans="1:37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</row>
    <row r="211" spans="1:37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</row>
    <row r="212" spans="1:37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</row>
    <row r="213" spans="1:37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47"/>
    </row>
    <row r="214" spans="1:37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</row>
    <row r="215" spans="1:37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</row>
    <row r="216" spans="1:37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</row>
    <row r="217" spans="1:37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</row>
    <row r="218" spans="1:37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</row>
    <row r="219" spans="1:37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</row>
    <row r="220" spans="1:37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</row>
    <row r="221" spans="1:37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</row>
    <row r="222" spans="1:37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</row>
    <row r="223" spans="1:37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</row>
    <row r="224" spans="1:37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</row>
    <row r="225" spans="1:37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</row>
    <row r="226" spans="1:37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</row>
  </sheetData>
  <mergeCells count="3">
    <mergeCell ref="L20:M20"/>
    <mergeCell ref="Q43:R54"/>
    <mergeCell ref="B24:I24"/>
  </mergeCells>
  <phoneticPr fontId="4" type="noConversion"/>
  <printOptions horizontalCentered="1"/>
  <pageMargins left="0.78740157480314965" right="0.59055118110236227" top="0.98425196850393704" bottom="0.98425196850393704" header="0.51181102362204722" footer="0.51181102362204722"/>
  <pageSetup paperSize="9" scale="59" orientation="portrait" horizontalDpi="240" verticalDpi="144" r:id="rId1"/>
  <headerFooter alignWithMargins="0"/>
  <rowBreaks count="3" manualBreakCount="3">
    <brk id="43" max="65535" man="1"/>
    <brk id="103" max="65535" man="1"/>
    <brk id="129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791"/>
  <sheetViews>
    <sheetView topLeftCell="A168" workbookViewId="0">
      <selection activeCell="D177" sqref="D177"/>
    </sheetView>
  </sheetViews>
  <sheetFormatPr defaultRowHeight="14.25"/>
  <cols>
    <col min="1" max="16384" width="9" style="5"/>
  </cols>
  <sheetData>
    <row r="1" spans="1:20" ht="15">
      <c r="A1" s="93" t="s">
        <v>37</v>
      </c>
      <c r="B1" s="70" t="s">
        <v>108</v>
      </c>
      <c r="C1" s="21">
        <v>23</v>
      </c>
      <c r="D1" s="81"/>
      <c r="E1" s="82" t="s">
        <v>64</v>
      </c>
      <c r="F1" s="94"/>
      <c r="G1" s="81"/>
      <c r="H1" s="81"/>
      <c r="I1" s="47"/>
      <c r="J1" s="47"/>
      <c r="K1" s="47"/>
      <c r="L1" s="47"/>
      <c r="M1" s="47"/>
      <c r="N1" s="47"/>
      <c r="O1" s="47"/>
      <c r="P1" s="48"/>
      <c r="Q1" s="47"/>
      <c r="R1" s="47"/>
      <c r="S1" s="47"/>
      <c r="T1" s="2"/>
    </row>
    <row r="2" spans="1:20">
      <c r="A2" s="49"/>
      <c r="B2" s="48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47"/>
      <c r="R2" s="47"/>
      <c r="S2" s="47"/>
      <c r="T2" s="2"/>
    </row>
    <row r="3" spans="1:20" ht="15">
      <c r="A3" s="46" t="s">
        <v>44</v>
      </c>
      <c r="B3" s="47"/>
      <c r="C3" s="47" t="s">
        <v>40</v>
      </c>
      <c r="D3" s="47"/>
      <c r="E3" s="47"/>
      <c r="F3" s="47"/>
      <c r="G3" s="46" t="s">
        <v>45</v>
      </c>
      <c r="H3" s="81"/>
      <c r="I3" s="70" t="s">
        <v>109</v>
      </c>
      <c r="J3" s="22">
        <f>lato!J3</f>
        <v>80</v>
      </c>
      <c r="K3" s="47"/>
      <c r="L3" s="93" t="s">
        <v>47</v>
      </c>
      <c r="M3" s="81"/>
      <c r="N3" s="47"/>
      <c r="O3" s="46" t="s">
        <v>46</v>
      </c>
      <c r="P3" s="47"/>
      <c r="Q3" s="47"/>
      <c r="R3" s="2"/>
    </row>
    <row r="4" spans="1:20" ht="15.75">
      <c r="A4" s="70" t="s">
        <v>126</v>
      </c>
      <c r="B4" s="92">
        <f>lato!B4</f>
        <v>336.6</v>
      </c>
      <c r="C4" s="22" t="s">
        <v>0</v>
      </c>
      <c r="D4" s="23" t="s">
        <v>125</v>
      </c>
      <c r="F4" s="47"/>
      <c r="G4" s="48"/>
      <c r="H4" s="70" t="s">
        <v>41</v>
      </c>
      <c r="I4" s="22" t="s">
        <v>0</v>
      </c>
      <c r="J4" s="23" t="s">
        <v>133</v>
      </c>
      <c r="K4" s="47"/>
      <c r="L4" s="22" t="s">
        <v>0</v>
      </c>
      <c r="M4" s="23" t="s">
        <v>134</v>
      </c>
      <c r="O4" s="70" t="s">
        <v>110</v>
      </c>
      <c r="P4" s="22">
        <f>lato!Q4</f>
        <v>0</v>
      </c>
      <c r="Q4" s="22" t="s">
        <v>0</v>
      </c>
      <c r="R4" s="23" t="s">
        <v>135</v>
      </c>
    </row>
    <row r="5" spans="1:20" ht="15">
      <c r="A5" s="70" t="s">
        <v>111</v>
      </c>
      <c r="B5" s="92">
        <f>lato!B5</f>
        <v>30.6</v>
      </c>
      <c r="C5" s="22">
        <v>8</v>
      </c>
      <c r="D5" s="29">
        <v>23</v>
      </c>
      <c r="F5" s="47"/>
      <c r="G5" s="48"/>
      <c r="H5" s="22">
        <f>lato!H5</f>
        <v>30</v>
      </c>
      <c r="I5" s="22">
        <v>8</v>
      </c>
      <c r="J5" s="74">
        <f>H5*$J$3</f>
        <v>2400</v>
      </c>
      <c r="K5" s="47"/>
      <c r="L5" s="22">
        <v>8</v>
      </c>
      <c r="M5" s="74">
        <f>lato!M5</f>
        <v>600</v>
      </c>
      <c r="O5" s="47"/>
      <c r="P5" s="47"/>
      <c r="Q5" s="22">
        <v>8</v>
      </c>
      <c r="R5" s="75">
        <f t="shared" ref="R5:R17" si="0">$P$4/3600*1.2*(M72-$C$1)*1000</f>
        <v>0</v>
      </c>
    </row>
    <row r="6" spans="1:20">
      <c r="A6" s="73" t="s">
        <v>127</v>
      </c>
      <c r="B6" s="92">
        <f>lato!B6</f>
        <v>4.5</v>
      </c>
      <c r="C6" s="22">
        <v>9</v>
      </c>
      <c r="D6" s="29">
        <v>15</v>
      </c>
      <c r="F6" s="47"/>
      <c r="G6" s="52"/>
      <c r="H6" s="22">
        <f>lato!H6</f>
        <v>30</v>
      </c>
      <c r="I6" s="22">
        <v>9</v>
      </c>
      <c r="J6" s="74">
        <f t="shared" ref="J6:J17" si="1">H6*$J$3</f>
        <v>2400</v>
      </c>
      <c r="K6" s="47"/>
      <c r="L6" s="22">
        <v>9</v>
      </c>
      <c r="M6" s="74">
        <f>lato!M6</f>
        <v>800</v>
      </c>
      <c r="O6" s="47"/>
      <c r="P6" s="47"/>
      <c r="Q6" s="22">
        <v>9</v>
      </c>
      <c r="R6" s="75">
        <f t="shared" si="0"/>
        <v>0</v>
      </c>
    </row>
    <row r="7" spans="1:20">
      <c r="A7" s="71" t="s">
        <v>129</v>
      </c>
      <c r="B7" s="92">
        <f>lato!B7</f>
        <v>1</v>
      </c>
      <c r="C7" s="22">
        <v>10</v>
      </c>
      <c r="D7" s="29">
        <v>7</v>
      </c>
      <c r="F7" s="47"/>
      <c r="G7" s="52"/>
      <c r="H7" s="22">
        <f>lato!H7</f>
        <v>30</v>
      </c>
      <c r="I7" s="22">
        <v>10</v>
      </c>
      <c r="J7" s="74">
        <f t="shared" si="1"/>
        <v>2400</v>
      </c>
      <c r="K7" s="47"/>
      <c r="L7" s="22">
        <v>10</v>
      </c>
      <c r="M7" s="74">
        <f>lato!M7</f>
        <v>800</v>
      </c>
      <c r="O7" s="47"/>
      <c r="P7" s="47"/>
      <c r="Q7" s="22">
        <v>10</v>
      </c>
      <c r="R7" s="75">
        <f t="shared" si="0"/>
        <v>0</v>
      </c>
    </row>
    <row r="8" spans="1:20">
      <c r="A8" s="47"/>
      <c r="B8" s="47"/>
      <c r="C8" s="22">
        <v>11</v>
      </c>
      <c r="D8" s="29">
        <v>0</v>
      </c>
      <c r="F8" s="47"/>
      <c r="G8" s="52"/>
      <c r="H8" s="22">
        <f>lato!H8</f>
        <v>30</v>
      </c>
      <c r="I8" s="22">
        <v>11</v>
      </c>
      <c r="J8" s="74">
        <f t="shared" si="1"/>
        <v>2400</v>
      </c>
      <c r="K8" s="47"/>
      <c r="L8" s="22">
        <v>11</v>
      </c>
      <c r="M8" s="74">
        <f>lato!M8</f>
        <v>800</v>
      </c>
      <c r="O8" s="47"/>
      <c r="P8" s="47"/>
      <c r="Q8" s="22">
        <v>11</v>
      </c>
      <c r="R8" s="75">
        <f t="shared" si="0"/>
        <v>0</v>
      </c>
    </row>
    <row r="9" spans="1:20">
      <c r="A9" s="47"/>
      <c r="B9" s="47"/>
      <c r="C9" s="22">
        <v>12</v>
      </c>
      <c r="D9" s="29">
        <v>0</v>
      </c>
      <c r="F9" s="47"/>
      <c r="G9" s="52"/>
      <c r="H9" s="22">
        <f>lato!H9</f>
        <v>30</v>
      </c>
      <c r="I9" s="22">
        <v>12</v>
      </c>
      <c r="J9" s="74">
        <f t="shared" si="1"/>
        <v>2400</v>
      </c>
      <c r="K9" s="47"/>
      <c r="L9" s="22">
        <v>12</v>
      </c>
      <c r="M9" s="74">
        <f>lato!M9</f>
        <v>350</v>
      </c>
      <c r="O9" s="47"/>
      <c r="P9" s="47"/>
      <c r="Q9" s="22">
        <v>12</v>
      </c>
      <c r="R9" s="75">
        <f t="shared" si="0"/>
        <v>0</v>
      </c>
    </row>
    <row r="10" spans="1:20">
      <c r="A10" s="47"/>
      <c r="B10" s="47"/>
      <c r="C10" s="22">
        <v>13</v>
      </c>
      <c r="D10" s="29">
        <v>0</v>
      </c>
      <c r="F10" s="47"/>
      <c r="G10" s="52"/>
      <c r="H10" s="22">
        <f>lato!H10</f>
        <v>30</v>
      </c>
      <c r="I10" s="22">
        <v>13</v>
      </c>
      <c r="J10" s="74">
        <f t="shared" si="1"/>
        <v>2400</v>
      </c>
      <c r="K10" s="47"/>
      <c r="L10" s="22">
        <v>13</v>
      </c>
      <c r="M10" s="74">
        <f>lato!M10</f>
        <v>450</v>
      </c>
      <c r="O10" s="47"/>
      <c r="P10" s="47"/>
      <c r="Q10" s="22">
        <v>13</v>
      </c>
      <c r="R10" s="75">
        <f t="shared" si="0"/>
        <v>0</v>
      </c>
    </row>
    <row r="11" spans="1:20">
      <c r="A11" s="47"/>
      <c r="B11" s="47"/>
      <c r="C11" s="22">
        <v>14</v>
      </c>
      <c r="D11" s="29">
        <f t="shared" ref="D11:D17" si="2">$B$4*(1-EXP(-(C11-$C$10)/$B$6))*$B$7</f>
        <v>67.071790178202406</v>
      </c>
      <c r="F11" s="47"/>
      <c r="G11" s="52"/>
      <c r="H11" s="22">
        <f>lato!H11</f>
        <v>30</v>
      </c>
      <c r="I11" s="22">
        <v>14</v>
      </c>
      <c r="J11" s="74">
        <f t="shared" si="1"/>
        <v>2400</v>
      </c>
      <c r="K11" s="47"/>
      <c r="L11" s="22">
        <v>14</v>
      </c>
      <c r="M11" s="74">
        <f>lato!M11</f>
        <v>800</v>
      </c>
      <c r="O11" s="47"/>
      <c r="P11" s="47"/>
      <c r="Q11" s="22">
        <v>14</v>
      </c>
      <c r="R11" s="75">
        <f t="shared" si="0"/>
        <v>0</v>
      </c>
    </row>
    <row r="12" spans="1:20">
      <c r="A12" s="47"/>
      <c r="B12" s="47"/>
      <c r="C12" s="22">
        <v>15</v>
      </c>
      <c r="D12" s="29">
        <f t="shared" si="2"/>
        <v>120.77868125447728</v>
      </c>
      <c r="F12" s="47"/>
      <c r="G12" s="52"/>
      <c r="H12" s="22">
        <f>lato!H12</f>
        <v>30</v>
      </c>
      <c r="I12" s="22">
        <v>15</v>
      </c>
      <c r="J12" s="74">
        <f t="shared" si="1"/>
        <v>2400</v>
      </c>
      <c r="K12" s="47"/>
      <c r="L12" s="22">
        <v>15</v>
      </c>
      <c r="M12" s="74">
        <f>lato!M12</f>
        <v>800</v>
      </c>
      <c r="O12" s="47"/>
      <c r="P12" s="47"/>
      <c r="Q12" s="22">
        <v>15</v>
      </c>
      <c r="R12" s="75">
        <f t="shared" si="0"/>
        <v>0</v>
      </c>
    </row>
    <row r="13" spans="1:20">
      <c r="A13" s="47"/>
      <c r="B13" s="47"/>
      <c r="C13" s="22">
        <v>16</v>
      </c>
      <c r="D13" s="29">
        <f t="shared" si="2"/>
        <v>163.78379773362954</v>
      </c>
      <c r="F13" s="47"/>
      <c r="G13" s="52"/>
      <c r="H13" s="22">
        <f>lato!H13</f>
        <v>30</v>
      </c>
      <c r="I13" s="22">
        <v>16</v>
      </c>
      <c r="J13" s="74">
        <f t="shared" si="1"/>
        <v>2400</v>
      </c>
      <c r="K13" s="47"/>
      <c r="L13" s="22">
        <v>16</v>
      </c>
      <c r="M13" s="74">
        <f>lato!M13</f>
        <v>800</v>
      </c>
      <c r="O13" s="47"/>
      <c r="P13" s="47"/>
      <c r="Q13" s="22">
        <v>16</v>
      </c>
      <c r="R13" s="75">
        <f t="shared" si="0"/>
        <v>0</v>
      </c>
    </row>
    <row r="14" spans="1:20">
      <c r="A14" s="47"/>
      <c r="B14" s="47"/>
      <c r="C14" s="22">
        <v>17</v>
      </c>
      <c r="D14" s="29">
        <f t="shared" si="2"/>
        <v>198.21960301528071</v>
      </c>
      <c r="F14" s="47"/>
      <c r="G14" s="52"/>
      <c r="H14" s="22">
        <f>lato!H14</f>
        <v>30</v>
      </c>
      <c r="I14" s="22">
        <v>17</v>
      </c>
      <c r="J14" s="74">
        <f t="shared" si="1"/>
        <v>2400</v>
      </c>
      <c r="K14" s="47"/>
      <c r="L14" s="22">
        <v>17</v>
      </c>
      <c r="M14" s="74">
        <f>lato!M14</f>
        <v>300</v>
      </c>
      <c r="O14" s="47"/>
      <c r="P14" s="47"/>
      <c r="Q14" s="22">
        <v>17</v>
      </c>
      <c r="R14" s="75">
        <f t="shared" si="0"/>
        <v>0</v>
      </c>
    </row>
    <row r="15" spans="1:20">
      <c r="A15" s="47"/>
      <c r="B15" s="47"/>
      <c r="C15" s="22">
        <v>18</v>
      </c>
      <c r="D15" s="29">
        <f t="shared" si="2"/>
        <v>225.79364030385898</v>
      </c>
      <c r="F15" s="47"/>
      <c r="G15" s="52"/>
      <c r="H15" s="22">
        <f>lato!H15</f>
        <v>3</v>
      </c>
      <c r="I15" s="22">
        <v>18</v>
      </c>
      <c r="J15" s="74">
        <f t="shared" si="1"/>
        <v>240</v>
      </c>
      <c r="K15" s="47"/>
      <c r="L15" s="22">
        <v>18</v>
      </c>
      <c r="M15" s="74">
        <f>lato!M15</f>
        <v>0</v>
      </c>
      <c r="O15" s="47"/>
      <c r="P15" s="47"/>
      <c r="Q15" s="22">
        <v>18</v>
      </c>
      <c r="R15" s="75">
        <f t="shared" si="0"/>
        <v>0</v>
      </c>
    </row>
    <row r="16" spans="1:20">
      <c r="A16" s="47"/>
      <c r="B16" s="47"/>
      <c r="C16" s="22">
        <v>19</v>
      </c>
      <c r="D16" s="29">
        <f t="shared" si="2"/>
        <v>247.8732033102464</v>
      </c>
      <c r="F16" s="47"/>
      <c r="G16" s="52"/>
      <c r="H16" s="22">
        <f>lato!H16</f>
        <v>3</v>
      </c>
      <c r="I16" s="22">
        <v>19</v>
      </c>
      <c r="J16" s="74">
        <f t="shared" si="1"/>
        <v>240</v>
      </c>
      <c r="K16" s="47"/>
      <c r="L16" s="22">
        <v>19</v>
      </c>
      <c r="M16" s="74">
        <f>lato!M16</f>
        <v>0</v>
      </c>
      <c r="O16" s="47"/>
      <c r="P16" s="47"/>
      <c r="Q16" s="22">
        <v>19</v>
      </c>
      <c r="R16" s="75">
        <f t="shared" si="0"/>
        <v>0</v>
      </c>
    </row>
    <row r="17" spans="1:38">
      <c r="A17" s="47"/>
      <c r="B17" s="47"/>
      <c r="C17" s="22">
        <v>20</v>
      </c>
      <c r="D17" s="29">
        <f t="shared" si="2"/>
        <v>265.55313524951907</v>
      </c>
      <c r="F17" s="47"/>
      <c r="G17" s="52"/>
      <c r="H17" s="22">
        <f>lato!H17</f>
        <v>3</v>
      </c>
      <c r="I17" s="22">
        <v>20</v>
      </c>
      <c r="J17" s="74">
        <f t="shared" si="1"/>
        <v>240</v>
      </c>
      <c r="K17" s="47"/>
      <c r="L17" s="22">
        <v>20</v>
      </c>
      <c r="M17" s="74">
        <f>lato!M17</f>
        <v>0</v>
      </c>
      <c r="O17" s="47"/>
      <c r="P17" s="47"/>
      <c r="Q17" s="22">
        <v>20</v>
      </c>
      <c r="R17" s="75">
        <f t="shared" si="0"/>
        <v>0</v>
      </c>
    </row>
    <row r="18" spans="1:38">
      <c r="A18" s="48"/>
      <c r="B18" s="48"/>
      <c r="C18" s="48"/>
      <c r="D18" s="48"/>
      <c r="E18" s="48"/>
      <c r="F18" s="48"/>
      <c r="G18" s="48"/>
      <c r="H18" s="51"/>
      <c r="I18" s="47"/>
      <c r="J18" s="47"/>
      <c r="K18" s="48"/>
      <c r="L18" s="48"/>
      <c r="M18" s="48"/>
      <c r="N18" s="48"/>
      <c r="O18" s="48"/>
      <c r="P18" s="48"/>
      <c r="Q18" s="48"/>
      <c r="R18" s="48"/>
      <c r="S18" s="48"/>
    </row>
    <row r="19" spans="1:38" s="2" customFormat="1">
      <c r="A19" s="55" t="s">
        <v>48</v>
      </c>
      <c r="B19" s="46"/>
      <c r="C19" s="46"/>
      <c r="D19" s="46"/>
      <c r="E19" s="46"/>
      <c r="F19" s="47"/>
      <c r="G19" s="52"/>
      <c r="H19" s="51"/>
      <c r="I19" s="47"/>
      <c r="J19" s="47"/>
      <c r="K19" s="47"/>
      <c r="L19" s="46" t="s">
        <v>49</v>
      </c>
      <c r="M19" s="47"/>
      <c r="N19" s="47"/>
      <c r="O19" s="47"/>
      <c r="P19" s="48"/>
      <c r="Q19" s="47"/>
      <c r="R19" s="48"/>
      <c r="S19" s="52"/>
      <c r="T19" s="1"/>
      <c r="U19" s="4"/>
      <c r="V19" s="5"/>
      <c r="W19" s="3"/>
      <c r="X19" s="8"/>
      <c r="Y19" s="4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</row>
    <row r="20" spans="1:38" s="2" customFormat="1" ht="12.75" customHeight="1">
      <c r="A20" s="22"/>
      <c r="B20" s="76" t="s">
        <v>1</v>
      </c>
      <c r="C20" s="76" t="s">
        <v>2</v>
      </c>
      <c r="D20" s="76" t="s">
        <v>3</v>
      </c>
      <c r="E20" s="76" t="s">
        <v>4</v>
      </c>
      <c r="F20" s="76" t="s">
        <v>5</v>
      </c>
      <c r="G20" s="76" t="s">
        <v>6</v>
      </c>
      <c r="H20" s="76" t="s">
        <v>7</v>
      </c>
      <c r="I20" s="23" t="s">
        <v>8</v>
      </c>
      <c r="J20" s="47"/>
      <c r="K20" s="47"/>
      <c r="L20" s="117" t="s">
        <v>9</v>
      </c>
      <c r="M20" s="118"/>
      <c r="N20" s="95"/>
      <c r="O20" s="22" t="s">
        <v>139</v>
      </c>
      <c r="P20" s="52"/>
      <c r="Q20" s="52"/>
      <c r="R20" s="53"/>
      <c r="S20" s="48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spans="1:38" s="2" customFormat="1" ht="15.75" customHeight="1">
      <c r="A21" s="70" t="s">
        <v>112</v>
      </c>
      <c r="B21" s="24">
        <f>lato!B21</f>
        <v>0</v>
      </c>
      <c r="C21" s="24">
        <f>lato!C21</f>
        <v>0</v>
      </c>
      <c r="D21" s="24">
        <f>lato!D21</f>
        <v>0</v>
      </c>
      <c r="E21" s="24">
        <f>lato!E21</f>
        <v>0</v>
      </c>
      <c r="F21" s="24">
        <f>lato!F21</f>
        <v>20</v>
      </c>
      <c r="G21" s="24">
        <f>lato!G21</f>
        <v>0</v>
      </c>
      <c r="H21" s="24">
        <f>lato!H21</f>
        <v>15</v>
      </c>
      <c r="I21" s="24">
        <f>lato!I21</f>
        <v>0</v>
      </c>
      <c r="J21" s="47"/>
      <c r="K21" s="47"/>
      <c r="L21" s="70" t="s">
        <v>113</v>
      </c>
      <c r="M21" s="24">
        <f>lato!M21</f>
        <v>20</v>
      </c>
      <c r="N21" s="95"/>
      <c r="O21" s="22">
        <v>14.5</v>
      </c>
      <c r="P21" s="52"/>
      <c r="Q21" s="52"/>
      <c r="R21" s="53"/>
      <c r="S21" s="48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spans="1:38" s="2" customFormat="1" ht="15">
      <c r="A22" s="70" t="s">
        <v>114</v>
      </c>
      <c r="B22" s="24">
        <f>lato!B22</f>
        <v>0.3</v>
      </c>
      <c r="C22" s="24">
        <f>lato!C22</f>
        <v>0.3</v>
      </c>
      <c r="D22" s="24">
        <f>lato!D22</f>
        <v>0.3</v>
      </c>
      <c r="E22" s="24">
        <f>lato!E22</f>
        <v>0.3</v>
      </c>
      <c r="F22" s="24">
        <f>lato!F22</f>
        <v>0.3</v>
      </c>
      <c r="G22" s="24">
        <f>lato!G22</f>
        <v>0.3</v>
      </c>
      <c r="H22" s="24">
        <f>lato!H22</f>
        <v>0.3</v>
      </c>
      <c r="I22" s="24">
        <f>lato!I22</f>
        <v>0.3</v>
      </c>
      <c r="J22" s="47"/>
      <c r="K22" s="47"/>
      <c r="L22" s="70" t="s">
        <v>115</v>
      </c>
      <c r="M22" s="24">
        <f>lato!M22</f>
        <v>0.5</v>
      </c>
      <c r="N22" s="95"/>
      <c r="O22" s="94"/>
      <c r="P22" s="48"/>
      <c r="Q22" s="52"/>
      <c r="R22" s="53"/>
      <c r="S22" s="48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 spans="1:38" s="2" customFormat="1">
      <c r="A23" s="42" t="s">
        <v>65</v>
      </c>
      <c r="B23" s="54"/>
      <c r="C23" s="54"/>
      <c r="D23" s="54"/>
      <c r="E23" s="54"/>
      <c r="F23" s="54"/>
      <c r="G23" s="54"/>
      <c r="H23" s="54"/>
      <c r="I23" s="54"/>
      <c r="J23" s="47"/>
      <c r="K23" s="47"/>
      <c r="L23" s="42"/>
      <c r="M23" s="54"/>
      <c r="N23" s="53"/>
      <c r="O23" s="48"/>
      <c r="P23" s="48"/>
      <c r="Q23" s="52"/>
      <c r="R23" s="53"/>
      <c r="S23" s="48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 spans="1:38" s="2" customFormat="1">
      <c r="A24" s="21"/>
      <c r="B24" s="125" t="s">
        <v>88</v>
      </c>
      <c r="C24" s="126"/>
      <c r="D24" s="126"/>
      <c r="E24" s="126"/>
      <c r="F24" s="126"/>
      <c r="G24" s="126"/>
      <c r="H24" s="126"/>
      <c r="I24" s="126"/>
      <c r="J24" s="127"/>
      <c r="K24" s="96"/>
      <c r="L24" s="81"/>
      <c r="M24" s="97"/>
      <c r="N24" s="58"/>
      <c r="O24" s="59"/>
      <c r="P24" s="59"/>
      <c r="Q24" s="47"/>
      <c r="R24" s="48"/>
      <c r="S24" s="52"/>
      <c r="T24" s="1"/>
      <c r="U24" s="4"/>
      <c r="V24" s="5"/>
      <c r="W24" s="3"/>
      <c r="X24" s="1"/>
      <c r="Y24" s="4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</row>
    <row r="25" spans="1:38" s="2" customFormat="1" ht="15">
      <c r="A25" s="22" t="s">
        <v>0</v>
      </c>
      <c r="B25" s="22" t="s">
        <v>1</v>
      </c>
      <c r="C25" s="22" t="s">
        <v>2</v>
      </c>
      <c r="D25" s="22" t="s">
        <v>3</v>
      </c>
      <c r="E25" s="22" t="s">
        <v>4</v>
      </c>
      <c r="F25" s="22" t="s">
        <v>5</v>
      </c>
      <c r="G25" s="22" t="s">
        <v>6</v>
      </c>
      <c r="H25" s="22" t="s">
        <v>7</v>
      </c>
      <c r="I25" s="22" t="s">
        <v>8</v>
      </c>
      <c r="J25" s="23" t="s">
        <v>136</v>
      </c>
      <c r="K25" s="95"/>
      <c r="L25" s="22" t="s">
        <v>87</v>
      </c>
      <c r="M25" s="23" t="s">
        <v>132</v>
      </c>
      <c r="N25" s="48"/>
      <c r="O25" s="52"/>
      <c r="P25" s="52"/>
      <c r="Q25" s="48"/>
      <c r="R25" s="48"/>
      <c r="S25" s="52"/>
      <c r="T25" s="1"/>
      <c r="U25" s="4"/>
      <c r="V25" s="5"/>
      <c r="W25" s="3"/>
      <c r="X25" s="1"/>
      <c r="Y25" s="4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</row>
    <row r="26" spans="1:38" s="2" customFormat="1">
      <c r="A26" s="22">
        <v>8</v>
      </c>
      <c r="B26" s="24">
        <v>-1.7</v>
      </c>
      <c r="C26" s="24">
        <v>-1</v>
      </c>
      <c r="D26" s="24">
        <v>0.1</v>
      </c>
      <c r="E26" s="24">
        <v>0</v>
      </c>
      <c r="F26" s="24">
        <v>-0.8</v>
      </c>
      <c r="G26" s="24">
        <v>0.5</v>
      </c>
      <c r="H26" s="24">
        <v>1.2</v>
      </c>
      <c r="I26" s="24">
        <v>0.2</v>
      </c>
      <c r="J26" s="25">
        <f>$B$21*$B$22*(B26+$O$21-24.5-$C$1+22)+$C$21*$C$22*(C26+$O$21-24.5-$C$1+22)+$D$21*$D$22*(D26+$O$21-24.5-$C$1+22)+$E$21*$E$22*(E26+$O$21-24.5-$C$1+22)+$F$21*$F$22*(F26+$O$21-24.5-$C$1+22)+$G$21*$G$22*(G26+$O$21-24.5-$C$1+22)+$H$21*$H$22*(H26+$O$21-24.5-$C$1+22)+$I$21*$I$22*(I26+$O$21-24.5-$C$1+22)</f>
        <v>-114.89999999999998</v>
      </c>
      <c r="K26" s="95"/>
      <c r="L26" s="24">
        <v>-0.8</v>
      </c>
      <c r="M26" s="25">
        <f>$M$21*$M$22*(L26+$O$21-24.5+22-$C$1)</f>
        <v>-118</v>
      </c>
      <c r="N26" s="48"/>
      <c r="O26" s="60"/>
      <c r="P26" s="60"/>
      <c r="Q26" s="48"/>
      <c r="R26" s="48"/>
      <c r="S26" s="52"/>
      <c r="T26" s="1"/>
      <c r="U26" s="4"/>
      <c r="V26" s="5"/>
      <c r="W26" s="3"/>
      <c r="X26" s="1"/>
      <c r="Y26" s="4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1:38" s="2" customFormat="1">
      <c r="A27" s="22">
        <v>9</v>
      </c>
      <c r="B27" s="24">
        <v>-1.7</v>
      </c>
      <c r="C27" s="24">
        <v>-1.3</v>
      </c>
      <c r="D27" s="24">
        <v>-0.3</v>
      </c>
      <c r="E27" s="24">
        <v>-0.3</v>
      </c>
      <c r="F27" s="24">
        <v>-0.8</v>
      </c>
      <c r="G27" s="24">
        <v>1.5</v>
      </c>
      <c r="H27" s="24">
        <v>2.8</v>
      </c>
      <c r="I27" s="24">
        <v>1.2</v>
      </c>
      <c r="J27" s="25">
        <f t="shared" ref="J27:J38" si="3">$B$21*$B$22*(B27+$O$21-24.5-$C$1+22)+$C$21*$C$22*(C27+$O$21-24.5-$C$1+22)+$D$21*$D$22*(D27+$O$21-24.5-$C$1+22)+$E$21*$E$22*(E27+$O$21-24.5-$C$1+22)+$F$21*$F$22*(F27+$O$21-24.5-$C$1+22)+$G$21*$G$22*(G27+$O$21-24.5-$C$1+22)+$H$21*$H$22*(H27+$O$21-24.5-$C$1+22)+$I$21*$I$22*(I27+$O$21-24.5-$C$1+22)</f>
        <v>-107.69999999999999</v>
      </c>
      <c r="K27" s="95"/>
      <c r="L27" s="24">
        <v>-0.8</v>
      </c>
      <c r="M27" s="25">
        <f t="shared" ref="M27:M38" si="4">$M$21*$M$22*(L27+$O$21-24.5+22-$C$1)</f>
        <v>-118</v>
      </c>
      <c r="N27" s="48"/>
      <c r="O27" s="60"/>
      <c r="P27" s="60"/>
      <c r="Q27" s="48"/>
      <c r="R27" s="48"/>
      <c r="S27" s="52"/>
      <c r="T27" s="1"/>
      <c r="U27" s="4"/>
      <c r="V27" s="5"/>
      <c r="W27" s="3"/>
      <c r="X27" s="1"/>
      <c r="Y27" s="4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</row>
    <row r="28" spans="1:38" s="2" customFormat="1">
      <c r="A28" s="22">
        <v>10</v>
      </c>
      <c r="B28" s="24">
        <v>-1.4</v>
      </c>
      <c r="C28" s="24">
        <v>-1.3</v>
      </c>
      <c r="D28" s="24">
        <v>-0.3</v>
      </c>
      <c r="E28" s="24">
        <v>-0.3</v>
      </c>
      <c r="F28" s="24">
        <v>-0.2</v>
      </c>
      <c r="G28" s="24">
        <v>3.3</v>
      </c>
      <c r="H28" s="24">
        <v>4.8</v>
      </c>
      <c r="I28" s="24">
        <v>2.5</v>
      </c>
      <c r="J28" s="25">
        <f t="shared" si="3"/>
        <v>-95.100000000000023</v>
      </c>
      <c r="K28" s="95"/>
      <c r="L28" s="24">
        <v>-0.2</v>
      </c>
      <c r="M28" s="25">
        <f t="shared" si="4"/>
        <v>-112</v>
      </c>
      <c r="N28" s="48"/>
      <c r="O28" s="60"/>
      <c r="P28" s="60"/>
      <c r="Q28" s="48"/>
      <c r="R28" s="48"/>
      <c r="S28" s="52"/>
      <c r="T28" s="1"/>
      <c r="U28" s="4"/>
      <c r="V28" s="5"/>
      <c r="W28" s="3"/>
      <c r="X28" s="1"/>
      <c r="Y28" s="4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</row>
    <row r="29" spans="1:38" s="2" customFormat="1">
      <c r="A29" s="22">
        <v>11</v>
      </c>
      <c r="B29" s="24">
        <v>-1</v>
      </c>
      <c r="C29" s="24">
        <v>-0.9</v>
      </c>
      <c r="D29" s="24">
        <v>0</v>
      </c>
      <c r="E29" s="24">
        <v>0.1</v>
      </c>
      <c r="F29" s="24">
        <v>1</v>
      </c>
      <c r="G29" s="24">
        <v>5.4</v>
      </c>
      <c r="H29" s="24">
        <v>6.9</v>
      </c>
      <c r="I29" s="24">
        <v>3.5</v>
      </c>
      <c r="J29" s="25">
        <f t="shared" si="3"/>
        <v>-78.45</v>
      </c>
      <c r="K29" s="95"/>
      <c r="L29" s="24">
        <v>1</v>
      </c>
      <c r="M29" s="25">
        <f t="shared" si="4"/>
        <v>-100</v>
      </c>
      <c r="N29" s="48"/>
      <c r="O29" s="60"/>
      <c r="P29" s="60"/>
      <c r="Q29" s="48"/>
      <c r="R29" s="48"/>
      <c r="S29" s="52"/>
      <c r="T29" s="1"/>
      <c r="U29" s="4"/>
      <c r="V29" s="5"/>
      <c r="W29" s="3"/>
      <c r="X29" s="1"/>
      <c r="Y29" s="4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</row>
    <row r="30" spans="1:38" s="2" customFormat="1">
      <c r="A30" s="22">
        <v>12</v>
      </c>
      <c r="B30" s="24">
        <v>-0.4</v>
      </c>
      <c r="C30" s="24">
        <v>-0.3</v>
      </c>
      <c r="D30" s="24">
        <v>0.5</v>
      </c>
      <c r="E30" s="24">
        <v>0.9</v>
      </c>
      <c r="F30" s="24">
        <v>2.7</v>
      </c>
      <c r="G30" s="24">
        <v>7.6</v>
      </c>
      <c r="H30" s="24">
        <v>8.5</v>
      </c>
      <c r="I30" s="24">
        <v>4.3</v>
      </c>
      <c r="J30" s="25">
        <f t="shared" si="3"/>
        <v>-61.050000000000004</v>
      </c>
      <c r="K30" s="95"/>
      <c r="L30" s="24">
        <v>2.7</v>
      </c>
      <c r="M30" s="25">
        <f t="shared" si="4"/>
        <v>-83</v>
      </c>
      <c r="N30" s="48"/>
      <c r="O30" s="60"/>
      <c r="P30" s="60"/>
      <c r="Q30" s="48"/>
      <c r="R30" s="48"/>
      <c r="S30" s="52"/>
      <c r="T30" s="1"/>
      <c r="U30" s="4"/>
      <c r="V30" s="5"/>
      <c r="W30" s="3"/>
      <c r="X30" s="1"/>
      <c r="Y30" s="4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</row>
    <row r="31" spans="1:38" s="2" customFormat="1">
      <c r="A31" s="22">
        <v>13</v>
      </c>
      <c r="B31" s="24">
        <v>0.3</v>
      </c>
      <c r="C31" s="24">
        <v>0.5</v>
      </c>
      <c r="D31" s="24">
        <v>1.4</v>
      </c>
      <c r="E31" s="24">
        <v>2.2999999999999998</v>
      </c>
      <c r="F31" s="24">
        <v>4.9000000000000004</v>
      </c>
      <c r="G31" s="24">
        <v>9.5</v>
      </c>
      <c r="H31" s="24">
        <v>9.5</v>
      </c>
      <c r="I31" s="24">
        <v>4.8</v>
      </c>
      <c r="J31" s="25">
        <f t="shared" si="3"/>
        <v>-43.350000000000009</v>
      </c>
      <c r="K31" s="95"/>
      <c r="L31" s="24">
        <v>4.9000000000000004</v>
      </c>
      <c r="M31" s="25">
        <f t="shared" si="4"/>
        <v>-61.000000000000014</v>
      </c>
      <c r="N31" s="48"/>
      <c r="O31" s="60"/>
      <c r="P31" s="60"/>
      <c r="Q31" s="48"/>
      <c r="R31" s="48"/>
      <c r="S31" s="52"/>
      <c r="T31" s="1"/>
      <c r="U31" s="4"/>
      <c r="V31" s="5"/>
      <c r="W31" s="3"/>
      <c r="X31" s="1"/>
      <c r="Y31" s="4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</row>
    <row r="32" spans="1:38" s="2" customFormat="1">
      <c r="A32" s="22">
        <v>14</v>
      </c>
      <c r="B32" s="24">
        <v>1.2</v>
      </c>
      <c r="C32" s="24">
        <v>1.5</v>
      </c>
      <c r="D32" s="24">
        <v>2.6</v>
      </c>
      <c r="E32" s="24">
        <v>4.2</v>
      </c>
      <c r="F32" s="24">
        <v>7.1</v>
      </c>
      <c r="G32" s="24">
        <v>10.9</v>
      </c>
      <c r="H32" s="24">
        <v>10</v>
      </c>
      <c r="I32" s="24">
        <v>5.2</v>
      </c>
      <c r="J32" s="25">
        <f t="shared" si="3"/>
        <v>-27.899999999999991</v>
      </c>
      <c r="K32" s="95"/>
      <c r="L32" s="24">
        <v>7.1</v>
      </c>
      <c r="M32" s="25">
        <f t="shared" si="4"/>
        <v>-38.999999999999986</v>
      </c>
      <c r="N32" s="48"/>
      <c r="O32" s="60"/>
      <c r="P32" s="60"/>
      <c r="Q32" s="48"/>
      <c r="R32" s="48"/>
      <c r="S32" s="52"/>
      <c r="T32" s="1"/>
      <c r="U32" s="4"/>
      <c r="V32" s="5"/>
      <c r="W32" s="3"/>
      <c r="X32" s="1"/>
      <c r="Y32" s="4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</row>
    <row r="33" spans="1:38" s="2" customFormat="1">
      <c r="A33" s="22">
        <v>15</v>
      </c>
      <c r="B33" s="24">
        <v>2.1</v>
      </c>
      <c r="C33" s="24">
        <v>2.5</v>
      </c>
      <c r="D33" s="24">
        <v>4.3</v>
      </c>
      <c r="E33" s="24">
        <v>6.5</v>
      </c>
      <c r="F33" s="24">
        <v>9.1999999999999993</v>
      </c>
      <c r="G33" s="24">
        <v>11.6</v>
      </c>
      <c r="H33" s="24">
        <v>10.1</v>
      </c>
      <c r="I33" s="24">
        <v>5.7</v>
      </c>
      <c r="J33" s="25">
        <f t="shared" si="3"/>
        <v>-14.849999999999998</v>
      </c>
      <c r="K33" s="95"/>
      <c r="L33" s="24">
        <v>9.1999999999999993</v>
      </c>
      <c r="M33" s="25">
        <f t="shared" si="4"/>
        <v>-18.000000000000007</v>
      </c>
      <c r="N33" s="48"/>
      <c r="O33" s="60"/>
      <c r="P33" s="60"/>
      <c r="Q33" s="48"/>
      <c r="R33" s="48"/>
      <c r="S33" s="52"/>
      <c r="T33" s="1"/>
      <c r="U33" s="4"/>
      <c r="V33" s="5"/>
      <c r="W33" s="3"/>
      <c r="X33" s="1"/>
      <c r="Y33" s="4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</row>
    <row r="34" spans="1:38" s="2" customFormat="1">
      <c r="A34" s="22">
        <v>16</v>
      </c>
      <c r="B34" s="24">
        <v>3</v>
      </c>
      <c r="C34" s="24">
        <v>3.8</v>
      </c>
      <c r="D34" s="24">
        <v>6.4</v>
      </c>
      <c r="E34" s="24">
        <v>9.1</v>
      </c>
      <c r="F34" s="24">
        <v>10.9</v>
      </c>
      <c r="G34" s="24">
        <v>11.9</v>
      </c>
      <c r="H34" s="24">
        <v>10.1</v>
      </c>
      <c r="I34" s="24">
        <v>6.1</v>
      </c>
      <c r="J34" s="25">
        <f t="shared" si="3"/>
        <v>-4.6500000000000021</v>
      </c>
      <c r="K34" s="95"/>
      <c r="L34" s="24">
        <v>10.9</v>
      </c>
      <c r="M34" s="25">
        <f t="shared" si="4"/>
        <v>-1.0000000000000142</v>
      </c>
      <c r="N34" s="48"/>
      <c r="O34" s="60"/>
      <c r="P34" s="60"/>
      <c r="Q34" s="48"/>
      <c r="R34" s="48"/>
      <c r="S34" s="52"/>
      <c r="T34" s="1"/>
      <c r="U34" s="4"/>
      <c r="V34" s="5"/>
      <c r="W34" s="3"/>
      <c r="X34" s="1"/>
      <c r="Y34" s="4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</row>
    <row r="35" spans="1:38" s="2" customFormat="1">
      <c r="A35" s="22">
        <v>17</v>
      </c>
      <c r="B35" s="24">
        <v>3.8</v>
      </c>
      <c r="C35" s="24">
        <v>5.3</v>
      </c>
      <c r="D35" s="24">
        <v>8.9</v>
      </c>
      <c r="E35" s="24">
        <v>11.5</v>
      </c>
      <c r="F35" s="24">
        <v>11.9</v>
      </c>
      <c r="G35" s="24">
        <v>11.8</v>
      </c>
      <c r="H35" s="24">
        <v>10.1</v>
      </c>
      <c r="I35" s="24">
        <v>6.5</v>
      </c>
      <c r="J35" s="25">
        <f t="shared" si="3"/>
        <v>1.3499999999999979</v>
      </c>
      <c r="K35" s="95"/>
      <c r="L35" s="24">
        <v>11.9</v>
      </c>
      <c r="M35" s="25">
        <f t="shared" si="4"/>
        <v>8.9999999999999858</v>
      </c>
      <c r="N35" s="48"/>
      <c r="O35" s="60"/>
      <c r="P35" s="60"/>
      <c r="Q35" s="48"/>
      <c r="R35" s="48"/>
      <c r="S35" s="52"/>
      <c r="T35" s="1"/>
      <c r="U35" s="4"/>
      <c r="V35" s="5"/>
      <c r="W35" s="3"/>
      <c r="X35" s="1"/>
      <c r="Y35" s="4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</row>
    <row r="36" spans="1:38" s="2" customFormat="1">
      <c r="A36" s="22">
        <v>18</v>
      </c>
      <c r="B36" s="24">
        <v>4.5</v>
      </c>
      <c r="C36" s="24">
        <v>7</v>
      </c>
      <c r="D36" s="24">
        <v>11.4</v>
      </c>
      <c r="E36" s="24">
        <v>13.4</v>
      </c>
      <c r="F36" s="24">
        <v>12.3</v>
      </c>
      <c r="G36" s="24">
        <v>11.5</v>
      </c>
      <c r="H36" s="24">
        <v>9.9</v>
      </c>
      <c r="I36" s="24">
        <v>6.8</v>
      </c>
      <c r="J36" s="25">
        <f t="shared" si="3"/>
        <v>2.8499999999999979</v>
      </c>
      <c r="K36" s="95"/>
      <c r="L36" s="24">
        <v>12.3</v>
      </c>
      <c r="M36" s="25">
        <f t="shared" si="4"/>
        <v>13.000000000000007</v>
      </c>
      <c r="N36" s="48"/>
      <c r="O36" s="60"/>
      <c r="P36" s="60"/>
      <c r="Q36" s="48"/>
      <c r="R36" s="48"/>
      <c r="S36" s="52"/>
      <c r="T36" s="1"/>
      <c r="U36" s="4"/>
      <c r="V36" s="5"/>
      <c r="W36" s="3"/>
      <c r="X36" s="1"/>
      <c r="Y36" s="4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</row>
    <row r="37" spans="1:38" s="2" customFormat="1">
      <c r="A37" s="22">
        <v>19</v>
      </c>
      <c r="B37" s="24">
        <v>5</v>
      </c>
      <c r="C37" s="24">
        <v>8.6</v>
      </c>
      <c r="D37" s="24">
        <v>13.3</v>
      </c>
      <c r="E37" s="24">
        <v>14.5</v>
      </c>
      <c r="F37" s="24">
        <v>12.2</v>
      </c>
      <c r="G37" s="24">
        <v>11</v>
      </c>
      <c r="H37" s="24">
        <v>9.6</v>
      </c>
      <c r="I37" s="24">
        <v>6.8</v>
      </c>
      <c r="J37" s="25">
        <f t="shared" si="3"/>
        <v>0.90000000000000213</v>
      </c>
      <c r="K37" s="95"/>
      <c r="L37" s="24">
        <v>12.2</v>
      </c>
      <c r="M37" s="25">
        <f t="shared" si="4"/>
        <v>11.999999999999993</v>
      </c>
      <c r="N37" s="48"/>
      <c r="O37" s="60"/>
      <c r="P37" s="60"/>
      <c r="Q37" s="47"/>
      <c r="R37" s="48"/>
      <c r="S37" s="52"/>
      <c r="T37" s="1"/>
      <c r="U37" s="4"/>
      <c r="V37" s="5"/>
      <c r="W37" s="3"/>
      <c r="X37" s="1"/>
      <c r="Y37" s="4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</row>
    <row r="38" spans="1:38" s="2" customFormat="1">
      <c r="A38" s="22">
        <v>20</v>
      </c>
      <c r="B38" s="24">
        <v>5.3</v>
      </c>
      <c r="C38" s="24">
        <v>9.6999999999999993</v>
      </c>
      <c r="D38" s="24">
        <v>14.3</v>
      </c>
      <c r="E38" s="24">
        <v>14.8</v>
      </c>
      <c r="F38" s="24">
        <v>11.6</v>
      </c>
      <c r="G38" s="24">
        <v>10.4</v>
      </c>
      <c r="H38" s="24">
        <v>9.1</v>
      </c>
      <c r="I38" s="24">
        <v>6.7</v>
      </c>
      <c r="J38" s="25">
        <f t="shared" si="3"/>
        <v>-4.9499999999999851</v>
      </c>
      <c r="K38" s="95"/>
      <c r="L38" s="24">
        <v>11.6</v>
      </c>
      <c r="M38" s="25">
        <f t="shared" si="4"/>
        <v>6.0000000000000142</v>
      </c>
      <c r="N38" s="48"/>
      <c r="O38" s="60"/>
      <c r="P38" s="60"/>
      <c r="Q38" s="47"/>
      <c r="R38" s="48"/>
      <c r="S38" s="52"/>
      <c r="T38" s="1"/>
      <c r="U38" s="4"/>
      <c r="V38" s="5"/>
      <c r="W38" s="3"/>
      <c r="X38" s="1"/>
      <c r="Y38" s="4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</row>
    <row r="39" spans="1:38" s="2" customFormat="1">
      <c r="A39" s="52"/>
      <c r="B39" s="54"/>
      <c r="C39" s="54"/>
      <c r="D39" s="52"/>
      <c r="E39" s="53"/>
      <c r="F39" s="53"/>
      <c r="G39" s="52"/>
      <c r="H39" s="54"/>
      <c r="I39" s="54"/>
      <c r="J39" s="52"/>
      <c r="K39" s="53"/>
      <c r="L39" s="47"/>
      <c r="M39" s="47"/>
      <c r="N39" s="48"/>
      <c r="O39" s="47"/>
      <c r="P39" s="48"/>
      <c r="Q39" s="47"/>
      <c r="R39" s="48"/>
      <c r="S39" s="52"/>
      <c r="T39" s="1"/>
      <c r="U39" s="4"/>
      <c r="V39" s="5"/>
      <c r="W39" s="3"/>
      <c r="X39" s="1"/>
      <c r="Y39" s="4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</row>
    <row r="40" spans="1:38" s="2" customFormat="1">
      <c r="A40" s="93" t="s">
        <v>50</v>
      </c>
      <c r="B40" s="93"/>
      <c r="C40" s="81"/>
      <c r="D40" s="98"/>
      <c r="E40" s="53"/>
      <c r="F40" s="53"/>
      <c r="G40" s="47"/>
      <c r="H40" s="47"/>
      <c r="I40" s="47"/>
      <c r="J40" s="52"/>
      <c r="K40" s="53"/>
      <c r="L40" s="93" t="s">
        <v>53</v>
      </c>
      <c r="M40" s="93"/>
      <c r="N40" s="47"/>
      <c r="O40" s="47"/>
      <c r="P40" s="48"/>
      <c r="Q40" s="46" t="s">
        <v>82</v>
      </c>
      <c r="R40" s="47"/>
      <c r="S40" s="47"/>
      <c r="U40" s="4"/>
      <c r="V40" s="5"/>
      <c r="W40" s="3"/>
      <c r="X40" s="1"/>
      <c r="Y40" s="4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</row>
    <row r="41" spans="1:38" s="2" customFormat="1" ht="15">
      <c r="A41" s="70" t="s">
        <v>62</v>
      </c>
      <c r="B41" s="24">
        <f>lato!B41</f>
        <v>0.75</v>
      </c>
      <c r="C41" s="81" t="s">
        <v>63</v>
      </c>
      <c r="D41" s="98"/>
      <c r="E41" s="53"/>
      <c r="F41" s="53"/>
      <c r="G41" s="47"/>
      <c r="H41" s="47"/>
      <c r="I41" s="47"/>
      <c r="J41" s="52"/>
      <c r="K41" s="53"/>
      <c r="L41" s="70" t="s">
        <v>62</v>
      </c>
      <c r="M41" s="24">
        <f>lato!M41</f>
        <v>0.8</v>
      </c>
      <c r="N41" s="47"/>
      <c r="O41" s="47"/>
      <c r="P41" s="48"/>
      <c r="Q41" s="22" t="s">
        <v>0</v>
      </c>
      <c r="R41" s="22" t="s">
        <v>141</v>
      </c>
      <c r="S41" s="22" t="s">
        <v>116</v>
      </c>
      <c r="T41" s="22" t="s">
        <v>117</v>
      </c>
      <c r="U41" s="23" t="s">
        <v>137</v>
      </c>
      <c r="V41" s="5"/>
      <c r="W41" s="3"/>
      <c r="X41" s="1"/>
      <c r="Y41" s="4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</row>
    <row r="42" spans="1:38" s="2" customFormat="1" ht="15">
      <c r="A42" s="70" t="s">
        <v>118</v>
      </c>
      <c r="B42" s="24">
        <f>lato!B42</f>
        <v>1</v>
      </c>
      <c r="C42" s="99" t="s">
        <v>59</v>
      </c>
      <c r="D42" s="98"/>
      <c r="E42" s="53"/>
      <c r="F42" s="53"/>
      <c r="G42" s="47"/>
      <c r="H42" s="47"/>
      <c r="I42" s="47"/>
      <c r="J42" s="52"/>
      <c r="K42" s="53"/>
      <c r="L42" s="70" t="s">
        <v>118</v>
      </c>
      <c r="M42" s="24">
        <f>lato!M42</f>
        <v>1</v>
      </c>
      <c r="N42" s="54"/>
      <c r="O42" s="47"/>
      <c r="P42" s="48"/>
      <c r="Q42" s="22">
        <v>8</v>
      </c>
      <c r="R42" s="24">
        <f>lato!Q42</f>
        <v>30</v>
      </c>
      <c r="S42" s="24">
        <f>lato!R42</f>
        <v>1.8666666666666667</v>
      </c>
      <c r="T42" s="22">
        <v>0</v>
      </c>
      <c r="U42" s="75">
        <f>$R$42*$S$42*T42</f>
        <v>0</v>
      </c>
      <c r="V42" s="5"/>
      <c r="W42" s="3"/>
      <c r="X42" s="1"/>
      <c r="Y42" s="4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</row>
    <row r="43" spans="1:38" s="2" customFormat="1" ht="15">
      <c r="A43" s="70" t="s">
        <v>119</v>
      </c>
      <c r="B43" s="24">
        <f>lato!B43</f>
        <v>1</v>
      </c>
      <c r="C43" s="99" t="s">
        <v>61</v>
      </c>
      <c r="D43" s="98"/>
      <c r="E43" s="53"/>
      <c r="F43" s="53"/>
      <c r="G43" s="47"/>
      <c r="H43" s="47"/>
      <c r="I43" s="47"/>
      <c r="J43" s="52"/>
      <c r="K43" s="53"/>
      <c r="L43" s="70" t="s">
        <v>119</v>
      </c>
      <c r="M43" s="24">
        <f>lato!M43</f>
        <v>1</v>
      </c>
      <c r="N43" s="54"/>
      <c r="O43" s="47"/>
      <c r="P43" s="48"/>
      <c r="Q43" s="22">
        <v>9</v>
      </c>
      <c r="R43" s="128"/>
      <c r="S43" s="129"/>
      <c r="T43" s="22">
        <v>1</v>
      </c>
      <c r="U43" s="75">
        <f t="shared" ref="U43:U54" si="5">$R$42*$S$42*T43</f>
        <v>56</v>
      </c>
      <c r="V43" s="5"/>
      <c r="W43" s="3"/>
      <c r="X43" s="1"/>
      <c r="Y43" s="4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</row>
    <row r="44" spans="1:38" s="2" customFormat="1" ht="15">
      <c r="A44" s="70" t="s">
        <v>120</v>
      </c>
      <c r="B44" s="24">
        <f>lato!B44</f>
        <v>0.7</v>
      </c>
      <c r="C44" s="99" t="s">
        <v>60</v>
      </c>
      <c r="D44" s="81"/>
      <c r="E44" s="47"/>
      <c r="F44" s="47"/>
      <c r="G44" s="47"/>
      <c r="H44" s="47"/>
      <c r="I44" s="47"/>
      <c r="J44" s="47"/>
      <c r="K44" s="47"/>
      <c r="L44" s="70" t="s">
        <v>120</v>
      </c>
      <c r="M44" s="24">
        <f>lato!M44</f>
        <v>1</v>
      </c>
      <c r="N44" s="47"/>
      <c r="O44" s="47"/>
      <c r="P44" s="48"/>
      <c r="Q44" s="22">
        <v>10</v>
      </c>
      <c r="R44" s="130"/>
      <c r="S44" s="131"/>
      <c r="T44" s="22">
        <v>2</v>
      </c>
      <c r="U44" s="75">
        <f t="shared" si="5"/>
        <v>112</v>
      </c>
      <c r="V44" s="5"/>
    </row>
    <row r="45" spans="1:38" s="2" customFormat="1">
      <c r="A45" s="70" t="s">
        <v>43</v>
      </c>
      <c r="B45" s="24">
        <f>PRODUCT(B41:B44)</f>
        <v>0.52499999999999991</v>
      </c>
      <c r="C45" s="81"/>
      <c r="D45" s="81"/>
      <c r="E45" s="47"/>
      <c r="F45" s="47"/>
      <c r="G45" s="47"/>
      <c r="H45" s="47"/>
      <c r="I45" s="47"/>
      <c r="J45" s="47"/>
      <c r="K45" s="47"/>
      <c r="L45" s="70" t="s">
        <v>43</v>
      </c>
      <c r="M45" s="24">
        <f>PRODUCT(M41:M44)</f>
        <v>0.8</v>
      </c>
      <c r="N45" s="47"/>
      <c r="O45" s="47"/>
      <c r="P45" s="48"/>
      <c r="Q45" s="22">
        <v>11</v>
      </c>
      <c r="R45" s="130"/>
      <c r="S45" s="131"/>
      <c r="T45" s="22">
        <v>2</v>
      </c>
      <c r="U45" s="75">
        <f t="shared" si="5"/>
        <v>112</v>
      </c>
      <c r="V45" s="5"/>
    </row>
    <row r="46" spans="1:38" s="2" customForma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8"/>
      <c r="Q46" s="22">
        <v>12</v>
      </c>
      <c r="R46" s="130"/>
      <c r="S46" s="131"/>
      <c r="T46" s="22">
        <v>3</v>
      </c>
      <c r="U46" s="75">
        <f t="shared" si="5"/>
        <v>168</v>
      </c>
      <c r="V46" s="5"/>
    </row>
    <row r="47" spans="1:38" s="2" customFormat="1">
      <c r="A47" s="22"/>
      <c r="B47" s="76" t="s">
        <v>1</v>
      </c>
      <c r="C47" s="76" t="s">
        <v>2</v>
      </c>
      <c r="D47" s="76" t="s">
        <v>3</v>
      </c>
      <c r="E47" s="76" t="s">
        <v>4</v>
      </c>
      <c r="F47" s="76" t="s">
        <v>5</v>
      </c>
      <c r="G47" s="76" t="s">
        <v>6</v>
      </c>
      <c r="H47" s="76" t="s">
        <v>7</v>
      </c>
      <c r="I47" s="23" t="s">
        <v>8</v>
      </c>
      <c r="J47" s="40"/>
      <c r="K47" s="47"/>
      <c r="L47" s="100"/>
      <c r="M47" s="100"/>
      <c r="N47" s="48"/>
      <c r="O47" s="48"/>
      <c r="P47" s="48"/>
      <c r="Q47" s="22">
        <v>13</v>
      </c>
      <c r="R47" s="130"/>
      <c r="S47" s="131"/>
      <c r="T47" s="22">
        <v>4</v>
      </c>
      <c r="U47" s="75">
        <f t="shared" si="5"/>
        <v>224</v>
      </c>
    </row>
    <row r="48" spans="1:38" s="2" customFormat="1" ht="15">
      <c r="A48" s="70" t="s">
        <v>121</v>
      </c>
      <c r="B48" s="24">
        <f>lato!B48</f>
        <v>0</v>
      </c>
      <c r="C48" s="24">
        <f>lato!C48</f>
        <v>0</v>
      </c>
      <c r="D48" s="24">
        <f>lato!D48</f>
        <v>0</v>
      </c>
      <c r="E48" s="24">
        <f>lato!E48</f>
        <v>0</v>
      </c>
      <c r="F48" s="24">
        <f>lato!F48</f>
        <v>10</v>
      </c>
      <c r="G48" s="24">
        <f>lato!G48</f>
        <v>0</v>
      </c>
      <c r="H48" s="24">
        <f>lato!H48</f>
        <v>6</v>
      </c>
      <c r="I48" s="24">
        <f>lato!I48</f>
        <v>0</v>
      </c>
      <c r="J48" s="48"/>
      <c r="K48" s="47"/>
      <c r="L48" s="70" t="s">
        <v>121</v>
      </c>
      <c r="M48" s="24">
        <f>lato!M48</f>
        <v>6</v>
      </c>
      <c r="N48" s="48"/>
      <c r="O48" s="48"/>
      <c r="P48" s="48"/>
      <c r="Q48" s="22">
        <v>14</v>
      </c>
      <c r="R48" s="130"/>
      <c r="S48" s="131"/>
      <c r="T48" s="22">
        <v>4</v>
      </c>
      <c r="U48" s="75">
        <f t="shared" si="5"/>
        <v>224</v>
      </c>
    </row>
    <row r="49" spans="1:37" s="2" customFormat="1" ht="15">
      <c r="A49" s="70" t="s">
        <v>122</v>
      </c>
      <c r="B49" s="24">
        <f>lato!B49</f>
        <v>1.5</v>
      </c>
      <c r="C49" s="24">
        <f>lato!C49</f>
        <v>1.2</v>
      </c>
      <c r="D49" s="24">
        <f>lato!D49</f>
        <v>1.5</v>
      </c>
      <c r="E49" s="24">
        <f>lato!E49</f>
        <v>1.4</v>
      </c>
      <c r="F49" s="24">
        <f>lato!F49</f>
        <v>1.3</v>
      </c>
      <c r="G49" s="24">
        <f>lato!G49</f>
        <v>1.5</v>
      </c>
      <c r="H49" s="24">
        <f>lato!H49</f>
        <v>0.3</v>
      </c>
      <c r="I49" s="24">
        <f>lato!I49</f>
        <v>1.8</v>
      </c>
      <c r="J49" s="48"/>
      <c r="K49" s="47"/>
      <c r="L49" s="70" t="s">
        <v>122</v>
      </c>
      <c r="M49" s="24">
        <f>lato!M49</f>
        <v>1.3</v>
      </c>
      <c r="N49" s="47"/>
      <c r="O49" s="47"/>
      <c r="P49" s="48"/>
      <c r="Q49" s="22">
        <v>15</v>
      </c>
      <c r="R49" s="130"/>
      <c r="S49" s="131"/>
      <c r="T49" s="22">
        <v>3</v>
      </c>
      <c r="U49" s="75">
        <f t="shared" si="5"/>
        <v>168</v>
      </c>
    </row>
    <row r="50" spans="1:37" s="2" customFormat="1">
      <c r="A50" s="70" t="s">
        <v>42</v>
      </c>
      <c r="B50" s="24">
        <f>lato!B50</f>
        <v>0.1</v>
      </c>
      <c r="C50" s="24">
        <f>lato!C50</f>
        <v>0.1</v>
      </c>
      <c r="D50" s="24">
        <f>lato!D50</f>
        <v>0.1</v>
      </c>
      <c r="E50" s="24">
        <f>lato!E50</f>
        <v>0.1</v>
      </c>
      <c r="F50" s="24">
        <f>lato!F50</f>
        <v>0.1</v>
      </c>
      <c r="G50" s="24">
        <f>lato!G50</f>
        <v>0.1</v>
      </c>
      <c r="H50" s="24">
        <f>lato!H50</f>
        <v>0.1</v>
      </c>
      <c r="I50" s="24">
        <f>lato!I50</f>
        <v>0.1</v>
      </c>
      <c r="J50" s="48"/>
      <c r="K50" s="47"/>
      <c r="L50" s="47"/>
      <c r="M50" s="48"/>
      <c r="N50" s="48"/>
      <c r="O50" s="48"/>
      <c r="P50" s="48"/>
      <c r="Q50" s="22">
        <v>16</v>
      </c>
      <c r="R50" s="130"/>
      <c r="S50" s="131"/>
      <c r="T50" s="22">
        <v>3</v>
      </c>
      <c r="U50" s="75">
        <f t="shared" si="5"/>
        <v>168</v>
      </c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7" s="2" customFormat="1">
      <c r="A51" s="70" t="s">
        <v>52</v>
      </c>
      <c r="B51" s="24">
        <f>lato!B51</f>
        <v>1.5</v>
      </c>
      <c r="C51" s="24">
        <f>lato!C51</f>
        <v>1.5</v>
      </c>
      <c r="D51" s="24">
        <f>lato!D51</f>
        <v>1.5</v>
      </c>
      <c r="E51" s="24">
        <f>lato!E51</f>
        <v>1.5</v>
      </c>
      <c r="F51" s="24">
        <f>lato!F51</f>
        <v>1.5</v>
      </c>
      <c r="G51" s="24">
        <f>lato!G51</f>
        <v>1.5</v>
      </c>
      <c r="H51" s="24">
        <f>lato!H51</f>
        <v>1.5</v>
      </c>
      <c r="I51" s="24">
        <f>lato!I51</f>
        <v>1.5</v>
      </c>
      <c r="J51" s="48"/>
      <c r="K51" s="47"/>
      <c r="L51" s="47"/>
      <c r="M51" s="48"/>
      <c r="N51" s="48"/>
      <c r="O51" s="48"/>
      <c r="P51" s="48"/>
      <c r="Q51" s="22">
        <v>17</v>
      </c>
      <c r="R51" s="130"/>
      <c r="S51" s="131"/>
      <c r="T51" s="22">
        <v>3</v>
      </c>
      <c r="U51" s="75">
        <f t="shared" si="5"/>
        <v>168</v>
      </c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7" s="2" customFormat="1">
      <c r="A52" s="78" t="s">
        <v>51</v>
      </c>
      <c r="B52" s="24">
        <f>lato!B52</f>
        <v>2.4</v>
      </c>
      <c r="C52" s="24">
        <f>lato!C52</f>
        <v>2.4</v>
      </c>
      <c r="D52" s="24">
        <f>lato!D52</f>
        <v>2.4</v>
      </c>
      <c r="E52" s="24">
        <f>lato!E52</f>
        <v>2.4</v>
      </c>
      <c r="F52" s="24">
        <f>lato!F52</f>
        <v>2.4</v>
      </c>
      <c r="G52" s="24">
        <f>lato!G52</f>
        <v>2.4</v>
      </c>
      <c r="H52" s="24">
        <f>lato!H52</f>
        <v>2.4</v>
      </c>
      <c r="I52" s="24">
        <f>lato!I52</f>
        <v>2.4</v>
      </c>
      <c r="J52" s="48"/>
      <c r="K52" s="47"/>
      <c r="L52" s="47"/>
      <c r="M52" s="48"/>
      <c r="N52" s="48"/>
      <c r="O52" s="48"/>
      <c r="P52" s="48"/>
      <c r="Q52" s="22">
        <v>18</v>
      </c>
      <c r="R52" s="130"/>
      <c r="S52" s="131"/>
      <c r="T52" s="22">
        <v>2</v>
      </c>
      <c r="U52" s="75">
        <f t="shared" si="5"/>
        <v>112</v>
      </c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7" s="2" customFormat="1">
      <c r="A53" s="63"/>
      <c r="B53" s="54"/>
      <c r="C53" s="54"/>
      <c r="D53" s="54"/>
      <c r="E53" s="54"/>
      <c r="F53" s="54"/>
      <c r="G53" s="54"/>
      <c r="H53" s="54"/>
      <c r="I53" s="54"/>
      <c r="J53" s="48"/>
      <c r="K53" s="47"/>
      <c r="L53" s="47"/>
      <c r="M53" s="48"/>
      <c r="N53" s="48"/>
      <c r="O53" s="48"/>
      <c r="P53" s="48"/>
      <c r="Q53" s="22">
        <v>19</v>
      </c>
      <c r="R53" s="130"/>
      <c r="S53" s="131"/>
      <c r="T53" s="22">
        <v>1</v>
      </c>
      <c r="U53" s="75">
        <f t="shared" si="5"/>
        <v>56</v>
      </c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1:37" s="2" customFormat="1">
      <c r="A54" s="65"/>
      <c r="B54" s="66"/>
      <c r="C54" s="65"/>
      <c r="D54" s="66"/>
      <c r="E54" s="65"/>
      <c r="F54" s="66"/>
      <c r="G54" s="65"/>
      <c r="H54" s="66"/>
      <c r="I54" s="65"/>
      <c r="J54" s="66"/>
      <c r="K54" s="65"/>
      <c r="L54" s="66"/>
      <c r="M54" s="65"/>
      <c r="N54" s="66"/>
      <c r="O54" s="65"/>
      <c r="P54" s="65"/>
      <c r="Q54" s="22">
        <v>20</v>
      </c>
      <c r="R54" s="132"/>
      <c r="S54" s="133"/>
      <c r="T54" s="22">
        <v>1</v>
      </c>
      <c r="U54" s="75">
        <f t="shared" si="5"/>
        <v>56</v>
      </c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</row>
    <row r="55" spans="1:37" s="2" customFormat="1">
      <c r="A55" s="80" t="s">
        <v>10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94"/>
      <c r="Q55" s="47"/>
      <c r="R55" s="47"/>
      <c r="S55" s="48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</row>
    <row r="56" spans="1:37" s="2" customFormat="1" ht="15">
      <c r="A56" s="22" t="s">
        <v>0</v>
      </c>
      <c r="B56" s="22" t="s">
        <v>11</v>
      </c>
      <c r="C56" s="22" t="s">
        <v>12</v>
      </c>
      <c r="D56" s="22" t="s">
        <v>13</v>
      </c>
      <c r="E56" s="22" t="s">
        <v>14</v>
      </c>
      <c r="F56" s="22" t="s">
        <v>15</v>
      </c>
      <c r="G56" s="22" t="s">
        <v>16</v>
      </c>
      <c r="H56" s="22" t="s">
        <v>17</v>
      </c>
      <c r="I56" s="22" t="s">
        <v>18</v>
      </c>
      <c r="J56" s="22" t="s">
        <v>19</v>
      </c>
      <c r="K56" s="22" t="s">
        <v>57</v>
      </c>
      <c r="L56" s="22" t="s">
        <v>58</v>
      </c>
      <c r="M56" s="22" t="s">
        <v>123</v>
      </c>
      <c r="N56" s="22" t="s">
        <v>122</v>
      </c>
      <c r="O56" s="85" t="s">
        <v>124</v>
      </c>
      <c r="P56" s="23" t="s">
        <v>142</v>
      </c>
      <c r="Q56" s="47"/>
      <c r="R56" s="47"/>
      <c r="S56" s="48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</row>
    <row r="57" spans="1:37" s="2" customFormat="1">
      <c r="A57" s="22">
        <v>8</v>
      </c>
      <c r="B57" s="74">
        <v>30</v>
      </c>
      <c r="C57" s="22">
        <v>18</v>
      </c>
      <c r="D57" s="24">
        <f t="shared" ref="D57:E69" si="6">B57*PI()/180</f>
        <v>0.52359877559829882</v>
      </c>
      <c r="E57" s="24">
        <f t="shared" si="6"/>
        <v>0.31415926535897931</v>
      </c>
      <c r="F57" s="24">
        <f t="shared" ref="F57:F69" si="7">$B$51</f>
        <v>1.5</v>
      </c>
      <c r="G57" s="24">
        <f t="shared" ref="G57:G69" si="8">$B$52</f>
        <v>2.4</v>
      </c>
      <c r="H57" s="24">
        <f t="shared" ref="H57:H69" si="9">($B$51*G57+($B$52-G57)*F57)/($B$52*$B$51)</f>
        <v>1</v>
      </c>
      <c r="I57" s="24">
        <f t="shared" ref="I57:I69" si="10">1-H57</f>
        <v>0</v>
      </c>
      <c r="J57" s="22">
        <v>108</v>
      </c>
      <c r="K57" s="25">
        <v>108</v>
      </c>
      <c r="L57" s="24">
        <v>0.49</v>
      </c>
      <c r="M57" s="22">
        <v>12</v>
      </c>
      <c r="N57" s="22">
        <f t="shared" ref="N57:N69" si="11">$B$49</f>
        <v>1.5</v>
      </c>
      <c r="O57" s="24">
        <f t="shared" ref="O57:O69" si="12">(M57-$C$1)*N57</f>
        <v>-16.5</v>
      </c>
      <c r="P57" s="25">
        <f>$B$48*(I57*$B$45*J57*L57+H57*$B$45*K57*L57)+$B$48*O57</f>
        <v>0</v>
      </c>
      <c r="Q57" s="47"/>
      <c r="R57" s="47"/>
      <c r="S57" s="48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</row>
    <row r="58" spans="1:37" s="2" customFormat="1">
      <c r="A58" s="22">
        <v>9</v>
      </c>
      <c r="B58" s="74">
        <v>45</v>
      </c>
      <c r="C58" s="22">
        <v>26</v>
      </c>
      <c r="D58" s="24">
        <f t="shared" si="6"/>
        <v>0.78539816339744828</v>
      </c>
      <c r="E58" s="24">
        <f t="shared" si="6"/>
        <v>0.4537856055185257</v>
      </c>
      <c r="F58" s="24">
        <f t="shared" si="7"/>
        <v>1.5</v>
      </c>
      <c r="G58" s="24">
        <f t="shared" si="8"/>
        <v>2.4</v>
      </c>
      <c r="H58" s="24">
        <f t="shared" si="9"/>
        <v>1</v>
      </c>
      <c r="I58" s="24">
        <f t="shared" si="10"/>
        <v>0</v>
      </c>
      <c r="J58" s="22">
        <f>J57</f>
        <v>108</v>
      </c>
      <c r="K58" s="25">
        <f>K57</f>
        <v>108</v>
      </c>
      <c r="L58" s="24">
        <v>0.6</v>
      </c>
      <c r="M58" s="22">
        <v>12</v>
      </c>
      <c r="N58" s="22">
        <f t="shared" si="11"/>
        <v>1.5</v>
      </c>
      <c r="O58" s="24">
        <f t="shared" si="12"/>
        <v>-16.5</v>
      </c>
      <c r="P58" s="25">
        <f t="shared" ref="P58:P69" si="13">$B$48*(I58*$B$45*J58*L58+H58*$B$45*K58*L58)+$B$48*O58</f>
        <v>0</v>
      </c>
      <c r="Q58" s="47"/>
      <c r="R58" s="47"/>
      <c r="S58" s="48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</row>
    <row r="59" spans="1:37" s="2" customFormat="1">
      <c r="A59" s="22">
        <v>10</v>
      </c>
      <c r="B59" s="22">
        <v>60</v>
      </c>
      <c r="C59" s="22">
        <v>32</v>
      </c>
      <c r="D59" s="24">
        <f t="shared" si="6"/>
        <v>1.0471975511965976</v>
      </c>
      <c r="E59" s="24">
        <f t="shared" si="6"/>
        <v>0.55850536063818546</v>
      </c>
      <c r="F59" s="24">
        <f t="shared" si="7"/>
        <v>1.5</v>
      </c>
      <c r="G59" s="24">
        <f t="shared" si="8"/>
        <v>2.4</v>
      </c>
      <c r="H59" s="24">
        <f t="shared" si="9"/>
        <v>1</v>
      </c>
      <c r="I59" s="24">
        <f t="shared" si="10"/>
        <v>0</v>
      </c>
      <c r="J59" s="22">
        <f t="shared" ref="J59:J69" si="14">J58</f>
        <v>108</v>
      </c>
      <c r="K59" s="25">
        <f t="shared" ref="K59:K69" si="15">K58</f>
        <v>108</v>
      </c>
      <c r="L59" s="24">
        <v>0.69</v>
      </c>
      <c r="M59" s="22">
        <v>14</v>
      </c>
      <c r="N59" s="22">
        <f t="shared" si="11"/>
        <v>1.5</v>
      </c>
      <c r="O59" s="24">
        <f t="shared" si="12"/>
        <v>-13.5</v>
      </c>
      <c r="P59" s="25">
        <f t="shared" si="13"/>
        <v>0</v>
      </c>
      <c r="Q59" s="47"/>
      <c r="R59" s="47"/>
      <c r="S59" s="48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</row>
    <row r="60" spans="1:37" s="2" customFormat="1">
      <c r="A60" s="22">
        <v>11</v>
      </c>
      <c r="B60" s="22">
        <v>75</v>
      </c>
      <c r="C60" s="22">
        <v>37</v>
      </c>
      <c r="D60" s="24">
        <f t="shared" si="6"/>
        <v>1.3089969389957472</v>
      </c>
      <c r="E60" s="24">
        <f t="shared" si="6"/>
        <v>0.64577182323790194</v>
      </c>
      <c r="F60" s="24">
        <f t="shared" si="7"/>
        <v>1.5</v>
      </c>
      <c r="G60" s="24">
        <f t="shared" si="8"/>
        <v>2.4</v>
      </c>
      <c r="H60" s="24">
        <f t="shared" si="9"/>
        <v>1</v>
      </c>
      <c r="I60" s="24">
        <f t="shared" si="10"/>
        <v>0</v>
      </c>
      <c r="J60" s="22">
        <f t="shared" si="14"/>
        <v>108</v>
      </c>
      <c r="K60" s="25">
        <f t="shared" si="15"/>
        <v>108</v>
      </c>
      <c r="L60" s="24">
        <v>0.75</v>
      </c>
      <c r="M60" s="22">
        <v>14</v>
      </c>
      <c r="N60" s="22">
        <f t="shared" si="11"/>
        <v>1.5</v>
      </c>
      <c r="O60" s="24">
        <f t="shared" si="12"/>
        <v>-13.5</v>
      </c>
      <c r="P60" s="25">
        <f t="shared" si="13"/>
        <v>0</v>
      </c>
      <c r="Q60" s="47"/>
      <c r="R60" s="47"/>
      <c r="S60" s="48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</row>
    <row r="61" spans="1:37" s="2" customFormat="1">
      <c r="A61" s="22">
        <v>12</v>
      </c>
      <c r="B61" s="22">
        <v>90</v>
      </c>
      <c r="C61" s="22">
        <v>38</v>
      </c>
      <c r="D61" s="24">
        <f t="shared" si="6"/>
        <v>1.5707963267948966</v>
      </c>
      <c r="E61" s="24">
        <f t="shared" si="6"/>
        <v>0.66322511575784515</v>
      </c>
      <c r="F61" s="24">
        <f t="shared" si="7"/>
        <v>1.5</v>
      </c>
      <c r="G61" s="24">
        <f t="shared" si="8"/>
        <v>2.4</v>
      </c>
      <c r="H61" s="24">
        <f t="shared" si="9"/>
        <v>1</v>
      </c>
      <c r="I61" s="24">
        <f t="shared" si="10"/>
        <v>0</v>
      </c>
      <c r="J61" s="22">
        <f t="shared" si="14"/>
        <v>108</v>
      </c>
      <c r="K61" s="25">
        <f t="shared" si="15"/>
        <v>108</v>
      </c>
      <c r="L61" s="24">
        <v>0.78</v>
      </c>
      <c r="M61" s="22">
        <v>20</v>
      </c>
      <c r="N61" s="22">
        <f t="shared" si="11"/>
        <v>1.5</v>
      </c>
      <c r="O61" s="24">
        <f t="shared" si="12"/>
        <v>-4.5</v>
      </c>
      <c r="P61" s="25">
        <f t="shared" si="13"/>
        <v>0</v>
      </c>
      <c r="Q61" s="47"/>
      <c r="R61" s="47"/>
      <c r="S61" s="48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</row>
    <row r="62" spans="1:37" s="2" customFormat="1">
      <c r="A62" s="22">
        <v>13</v>
      </c>
      <c r="B62" s="22">
        <v>90</v>
      </c>
      <c r="C62" s="22">
        <v>37</v>
      </c>
      <c r="D62" s="24">
        <f t="shared" si="6"/>
        <v>1.5707963267948966</v>
      </c>
      <c r="E62" s="24">
        <f t="shared" si="6"/>
        <v>0.64577182323790194</v>
      </c>
      <c r="F62" s="24">
        <f t="shared" si="7"/>
        <v>1.5</v>
      </c>
      <c r="G62" s="24">
        <f t="shared" si="8"/>
        <v>2.4</v>
      </c>
      <c r="H62" s="24">
        <f t="shared" si="9"/>
        <v>1</v>
      </c>
      <c r="I62" s="24">
        <f t="shared" si="10"/>
        <v>0</v>
      </c>
      <c r="J62" s="22">
        <f t="shared" si="14"/>
        <v>108</v>
      </c>
      <c r="K62" s="25">
        <f t="shared" si="15"/>
        <v>108</v>
      </c>
      <c r="L62" s="24">
        <v>0.77</v>
      </c>
      <c r="M62" s="22">
        <v>20</v>
      </c>
      <c r="N62" s="22">
        <f t="shared" si="11"/>
        <v>1.5</v>
      </c>
      <c r="O62" s="24">
        <f t="shared" si="12"/>
        <v>-4.5</v>
      </c>
      <c r="P62" s="25">
        <f t="shared" si="13"/>
        <v>0</v>
      </c>
      <c r="Q62" s="47"/>
      <c r="R62" s="47"/>
      <c r="S62" s="48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</row>
    <row r="63" spans="1:37" s="2" customFormat="1">
      <c r="A63" s="22">
        <v>14</v>
      </c>
      <c r="B63" s="22">
        <v>90</v>
      </c>
      <c r="C63" s="22">
        <v>32</v>
      </c>
      <c r="D63" s="24">
        <f t="shared" si="6"/>
        <v>1.5707963267948966</v>
      </c>
      <c r="E63" s="24">
        <f t="shared" si="6"/>
        <v>0.55850536063818546</v>
      </c>
      <c r="F63" s="24">
        <f t="shared" si="7"/>
        <v>1.5</v>
      </c>
      <c r="G63" s="24">
        <f t="shared" si="8"/>
        <v>2.4</v>
      </c>
      <c r="H63" s="24">
        <f t="shared" si="9"/>
        <v>1</v>
      </c>
      <c r="I63" s="24">
        <f t="shared" si="10"/>
        <v>0</v>
      </c>
      <c r="J63" s="22">
        <f t="shared" si="14"/>
        <v>108</v>
      </c>
      <c r="K63" s="25">
        <f t="shared" si="15"/>
        <v>108</v>
      </c>
      <c r="L63" s="24">
        <v>0.74</v>
      </c>
      <c r="M63" s="22">
        <v>20</v>
      </c>
      <c r="N63" s="22">
        <f t="shared" si="11"/>
        <v>1.5</v>
      </c>
      <c r="O63" s="24">
        <f t="shared" si="12"/>
        <v>-4.5</v>
      </c>
      <c r="P63" s="25">
        <f t="shared" si="13"/>
        <v>0</v>
      </c>
      <c r="Q63" s="47"/>
      <c r="R63" s="47"/>
      <c r="S63" s="48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</row>
    <row r="64" spans="1:37" s="2" customFormat="1">
      <c r="A64" s="22">
        <v>15</v>
      </c>
      <c r="B64" s="22">
        <v>90</v>
      </c>
      <c r="C64" s="22">
        <v>26</v>
      </c>
      <c r="D64" s="24">
        <f t="shared" si="6"/>
        <v>1.5707963267948966</v>
      </c>
      <c r="E64" s="24">
        <f t="shared" si="6"/>
        <v>0.4537856055185257</v>
      </c>
      <c r="F64" s="24">
        <f t="shared" si="7"/>
        <v>1.5</v>
      </c>
      <c r="G64" s="24">
        <f t="shared" si="8"/>
        <v>2.4</v>
      </c>
      <c r="H64" s="24">
        <f t="shared" si="9"/>
        <v>1</v>
      </c>
      <c r="I64" s="24">
        <f t="shared" si="10"/>
        <v>0</v>
      </c>
      <c r="J64" s="22">
        <f t="shared" si="14"/>
        <v>108</v>
      </c>
      <c r="K64" s="25">
        <f t="shared" si="15"/>
        <v>108</v>
      </c>
      <c r="L64" s="24">
        <v>0.66</v>
      </c>
      <c r="M64" s="22">
        <v>18</v>
      </c>
      <c r="N64" s="22">
        <f t="shared" si="11"/>
        <v>1.5</v>
      </c>
      <c r="O64" s="24">
        <f t="shared" si="12"/>
        <v>-7.5</v>
      </c>
      <c r="P64" s="25">
        <f t="shared" si="13"/>
        <v>0</v>
      </c>
      <c r="Q64" s="47"/>
      <c r="R64" s="47"/>
      <c r="S64" s="48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</row>
    <row r="65" spans="1:37" s="2" customFormat="1">
      <c r="A65" s="22">
        <v>16</v>
      </c>
      <c r="B65" s="22">
        <v>90</v>
      </c>
      <c r="C65" s="22">
        <v>18</v>
      </c>
      <c r="D65" s="24">
        <f t="shared" si="6"/>
        <v>1.5707963267948966</v>
      </c>
      <c r="E65" s="24">
        <f t="shared" si="6"/>
        <v>0.31415926535897931</v>
      </c>
      <c r="F65" s="24">
        <f t="shared" si="7"/>
        <v>1.5</v>
      </c>
      <c r="G65" s="24">
        <f t="shared" si="8"/>
        <v>2.4</v>
      </c>
      <c r="H65" s="24">
        <f t="shared" si="9"/>
        <v>1</v>
      </c>
      <c r="I65" s="24">
        <f t="shared" si="10"/>
        <v>0</v>
      </c>
      <c r="J65" s="22">
        <f t="shared" si="14"/>
        <v>108</v>
      </c>
      <c r="K65" s="25">
        <f t="shared" si="15"/>
        <v>108</v>
      </c>
      <c r="L65" s="24">
        <v>0.56999999999999995</v>
      </c>
      <c r="M65" s="22">
        <v>16</v>
      </c>
      <c r="N65" s="22">
        <f t="shared" si="11"/>
        <v>1.5</v>
      </c>
      <c r="O65" s="24">
        <f t="shared" si="12"/>
        <v>-10.5</v>
      </c>
      <c r="P65" s="25">
        <f t="shared" si="13"/>
        <v>0</v>
      </c>
      <c r="Q65" s="47"/>
      <c r="R65" s="47"/>
      <c r="S65" s="48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</row>
    <row r="66" spans="1:37" s="2" customFormat="1">
      <c r="A66" s="22">
        <v>17</v>
      </c>
      <c r="B66" s="22">
        <v>90</v>
      </c>
      <c r="C66" s="22">
        <v>9</v>
      </c>
      <c r="D66" s="24">
        <f t="shared" si="6"/>
        <v>1.5707963267948966</v>
      </c>
      <c r="E66" s="24">
        <f t="shared" si="6"/>
        <v>0.15707963267948966</v>
      </c>
      <c r="F66" s="24">
        <f t="shared" si="7"/>
        <v>1.5</v>
      </c>
      <c r="G66" s="24">
        <f t="shared" si="8"/>
        <v>2.4</v>
      </c>
      <c r="H66" s="24">
        <f t="shared" si="9"/>
        <v>1</v>
      </c>
      <c r="I66" s="24">
        <f t="shared" si="10"/>
        <v>0</v>
      </c>
      <c r="J66" s="22">
        <f t="shared" si="14"/>
        <v>108</v>
      </c>
      <c r="K66" s="25">
        <f t="shared" si="15"/>
        <v>108</v>
      </c>
      <c r="L66" s="24">
        <v>0.42</v>
      </c>
      <c r="M66" s="22">
        <v>14</v>
      </c>
      <c r="N66" s="22">
        <f t="shared" si="11"/>
        <v>1.5</v>
      </c>
      <c r="O66" s="24">
        <f t="shared" si="12"/>
        <v>-13.5</v>
      </c>
      <c r="P66" s="25">
        <f t="shared" si="13"/>
        <v>0</v>
      </c>
      <c r="Q66" s="47"/>
      <c r="R66" s="47"/>
      <c r="S66" s="48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</row>
    <row r="67" spans="1:37" s="2" customFormat="1">
      <c r="A67" s="22">
        <v>18</v>
      </c>
      <c r="B67" s="22">
        <v>90</v>
      </c>
      <c r="C67" s="22">
        <v>0</v>
      </c>
      <c r="D67" s="24">
        <f t="shared" si="6"/>
        <v>1.5707963267948966</v>
      </c>
      <c r="E67" s="24">
        <f t="shared" si="6"/>
        <v>0</v>
      </c>
      <c r="F67" s="24">
        <f t="shared" si="7"/>
        <v>1.5</v>
      </c>
      <c r="G67" s="24">
        <f t="shared" si="8"/>
        <v>2.4</v>
      </c>
      <c r="H67" s="24">
        <f t="shared" si="9"/>
        <v>1</v>
      </c>
      <c r="I67" s="24">
        <f t="shared" si="10"/>
        <v>0</v>
      </c>
      <c r="J67" s="22">
        <f t="shared" si="14"/>
        <v>108</v>
      </c>
      <c r="K67" s="25">
        <f t="shared" si="15"/>
        <v>108</v>
      </c>
      <c r="L67" s="24">
        <v>0.18</v>
      </c>
      <c r="M67" s="22">
        <v>12</v>
      </c>
      <c r="N67" s="22">
        <f t="shared" si="11"/>
        <v>1.5</v>
      </c>
      <c r="O67" s="24">
        <f t="shared" si="12"/>
        <v>-16.5</v>
      </c>
      <c r="P67" s="25">
        <f t="shared" si="13"/>
        <v>0</v>
      </c>
      <c r="Q67" s="47"/>
      <c r="R67" s="47"/>
      <c r="S67" s="48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37" s="2" customFormat="1">
      <c r="A68" s="22">
        <v>19</v>
      </c>
      <c r="B68" s="22">
        <v>90</v>
      </c>
      <c r="C68" s="22">
        <v>0</v>
      </c>
      <c r="D68" s="24">
        <f t="shared" si="6"/>
        <v>1.5707963267948966</v>
      </c>
      <c r="E68" s="24">
        <f t="shared" si="6"/>
        <v>0</v>
      </c>
      <c r="F68" s="24">
        <f t="shared" si="7"/>
        <v>1.5</v>
      </c>
      <c r="G68" s="24">
        <f t="shared" si="8"/>
        <v>2.4</v>
      </c>
      <c r="H68" s="24">
        <f t="shared" si="9"/>
        <v>1</v>
      </c>
      <c r="I68" s="24">
        <f t="shared" si="10"/>
        <v>0</v>
      </c>
      <c r="J68" s="22">
        <f t="shared" si="14"/>
        <v>108</v>
      </c>
      <c r="K68" s="25">
        <f t="shared" si="15"/>
        <v>108</v>
      </c>
      <c r="L68" s="24">
        <v>0.15</v>
      </c>
      <c r="M68" s="22">
        <v>10</v>
      </c>
      <c r="N68" s="22">
        <f t="shared" si="11"/>
        <v>1.5</v>
      </c>
      <c r="O68" s="24">
        <f t="shared" si="12"/>
        <v>-19.5</v>
      </c>
      <c r="P68" s="25">
        <f t="shared" si="13"/>
        <v>0</v>
      </c>
      <c r="Q68" s="47"/>
      <c r="R68" s="47"/>
      <c r="S68" s="48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</row>
    <row r="69" spans="1:37" s="2" customFormat="1">
      <c r="A69" s="22">
        <v>20</v>
      </c>
      <c r="B69" s="22">
        <v>90</v>
      </c>
      <c r="C69" s="22">
        <v>0</v>
      </c>
      <c r="D69" s="24">
        <f t="shared" si="6"/>
        <v>1.5707963267948966</v>
      </c>
      <c r="E69" s="24">
        <f t="shared" si="6"/>
        <v>0</v>
      </c>
      <c r="F69" s="24">
        <f t="shared" si="7"/>
        <v>1.5</v>
      </c>
      <c r="G69" s="24">
        <f t="shared" si="8"/>
        <v>2.4</v>
      </c>
      <c r="H69" s="24">
        <f t="shared" si="9"/>
        <v>1</v>
      </c>
      <c r="I69" s="24">
        <f t="shared" si="10"/>
        <v>0</v>
      </c>
      <c r="J69" s="22">
        <f t="shared" si="14"/>
        <v>108</v>
      </c>
      <c r="K69" s="25">
        <f t="shared" si="15"/>
        <v>108</v>
      </c>
      <c r="L69" s="24">
        <v>0.14000000000000001</v>
      </c>
      <c r="M69" s="22">
        <v>8</v>
      </c>
      <c r="N69" s="22">
        <f t="shared" si="11"/>
        <v>1.5</v>
      </c>
      <c r="O69" s="24">
        <f t="shared" si="12"/>
        <v>-22.5</v>
      </c>
      <c r="P69" s="25">
        <f t="shared" si="13"/>
        <v>0</v>
      </c>
      <c r="Q69" s="47"/>
      <c r="R69" s="47"/>
      <c r="S69" s="48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</row>
    <row r="70" spans="1:37" s="2" customFormat="1">
      <c r="A70" s="80" t="s">
        <v>20</v>
      </c>
      <c r="B70" s="81"/>
      <c r="C70" s="81"/>
      <c r="D70" s="81"/>
      <c r="E70" s="81"/>
      <c r="F70" s="81"/>
      <c r="G70" s="81"/>
      <c r="H70" s="83"/>
      <c r="I70" s="83"/>
      <c r="J70" s="83"/>
      <c r="K70" s="83"/>
      <c r="L70" s="83"/>
      <c r="M70" s="84"/>
      <c r="N70" s="84"/>
      <c r="O70" s="84"/>
      <c r="P70" s="81"/>
      <c r="Q70" s="47"/>
      <c r="R70" s="47"/>
      <c r="S70" s="48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</row>
    <row r="71" spans="1:37" s="2" customFormat="1" ht="15">
      <c r="A71" s="22" t="s">
        <v>0</v>
      </c>
      <c r="B71" s="22" t="s">
        <v>11</v>
      </c>
      <c r="C71" s="22" t="s">
        <v>12</v>
      </c>
      <c r="D71" s="22" t="s">
        <v>13</v>
      </c>
      <c r="E71" s="22" t="s">
        <v>14</v>
      </c>
      <c r="F71" s="22" t="s">
        <v>15</v>
      </c>
      <c r="G71" s="22" t="s">
        <v>16</v>
      </c>
      <c r="H71" s="22" t="s">
        <v>17</v>
      </c>
      <c r="I71" s="22" t="s">
        <v>18</v>
      </c>
      <c r="J71" s="22" t="s">
        <v>19</v>
      </c>
      <c r="K71" s="22" t="s">
        <v>57</v>
      </c>
      <c r="L71" s="22" t="s">
        <v>58</v>
      </c>
      <c r="M71" s="22" t="s">
        <v>123</v>
      </c>
      <c r="N71" s="22" t="s">
        <v>122</v>
      </c>
      <c r="O71" s="22" t="s">
        <v>124</v>
      </c>
      <c r="P71" s="23" t="s">
        <v>142</v>
      </c>
      <c r="Q71" s="47"/>
      <c r="R71" s="47"/>
      <c r="S71" s="48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</row>
    <row r="72" spans="1:37" s="2" customFormat="1">
      <c r="A72" s="22">
        <v>8</v>
      </c>
      <c r="B72" s="22">
        <v>0</v>
      </c>
      <c r="C72" s="22">
        <v>18</v>
      </c>
      <c r="D72" s="24">
        <f t="shared" ref="D72:E84" si="16">B72*PI()/180</f>
        <v>0</v>
      </c>
      <c r="E72" s="24">
        <f t="shared" si="16"/>
        <v>0.31415926535897931</v>
      </c>
      <c r="F72" s="24">
        <f t="shared" ref="F72:F79" si="17">$C$51</f>
        <v>1.5</v>
      </c>
      <c r="G72" s="86">
        <f t="shared" ref="G72:G79" si="18">$C$52</f>
        <v>2.4</v>
      </c>
      <c r="H72" s="24">
        <f t="shared" ref="H72:H84" si="19">($C$51*G72+($C$52-G72)*F72)/($C$52*$C$51)</f>
        <v>1</v>
      </c>
      <c r="I72" s="24">
        <f t="shared" ref="I72:I84" si="20">1-H72</f>
        <v>0</v>
      </c>
      <c r="J72" s="22">
        <v>237</v>
      </c>
      <c r="K72" s="22">
        <v>110</v>
      </c>
      <c r="L72" s="22">
        <v>0.24</v>
      </c>
      <c r="M72" s="22">
        <v>12</v>
      </c>
      <c r="N72" s="24">
        <f>$C$49</f>
        <v>1.2</v>
      </c>
      <c r="O72" s="24">
        <f t="shared" ref="O72:O84" si="21">(M72-$C$1)*N72</f>
        <v>-13.2</v>
      </c>
      <c r="P72" s="25">
        <f>$C$48*(I72*$B$45*J72*L72+H72*$B$45*K72*L72)+$C$48*O72</f>
        <v>0</v>
      </c>
      <c r="Q72" s="47"/>
      <c r="R72" s="47"/>
      <c r="S72" s="48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</row>
    <row r="73" spans="1:37" s="2" customFormat="1">
      <c r="A73" s="22">
        <v>9</v>
      </c>
      <c r="B73" s="22">
        <v>0</v>
      </c>
      <c r="C73" s="22">
        <v>26</v>
      </c>
      <c r="D73" s="24">
        <f t="shared" si="16"/>
        <v>0</v>
      </c>
      <c r="E73" s="24">
        <f t="shared" si="16"/>
        <v>0.4537856055185257</v>
      </c>
      <c r="F73" s="24">
        <f t="shared" si="17"/>
        <v>1.5</v>
      </c>
      <c r="G73" s="86">
        <f t="shared" si="18"/>
        <v>2.4</v>
      </c>
      <c r="H73" s="24">
        <f t="shared" si="19"/>
        <v>1</v>
      </c>
      <c r="I73" s="24">
        <f t="shared" si="20"/>
        <v>0</v>
      </c>
      <c r="J73" s="22">
        <f>J72</f>
        <v>237</v>
      </c>
      <c r="K73" s="22">
        <f>K72</f>
        <v>110</v>
      </c>
      <c r="L73" s="22">
        <v>0.28999999999999998</v>
      </c>
      <c r="M73" s="22">
        <v>12</v>
      </c>
      <c r="N73" s="24">
        <f t="shared" ref="N73:N84" si="22">$C$49</f>
        <v>1.2</v>
      </c>
      <c r="O73" s="24">
        <f t="shared" si="21"/>
        <v>-13.2</v>
      </c>
      <c r="P73" s="25">
        <f t="shared" ref="P73:P84" si="23">$C$48*(I73*$B$45*J73*L73+H73*$B$45*K73*L73)+$C$48*O73</f>
        <v>0</v>
      </c>
      <c r="Q73" s="47"/>
      <c r="R73" s="47"/>
      <c r="S73" s="48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</row>
    <row r="74" spans="1:37" s="2" customFormat="1">
      <c r="A74" s="22">
        <v>10</v>
      </c>
      <c r="B74" s="22">
        <v>0</v>
      </c>
      <c r="C74" s="22">
        <v>32</v>
      </c>
      <c r="D74" s="24">
        <f t="shared" si="16"/>
        <v>0</v>
      </c>
      <c r="E74" s="24">
        <f t="shared" si="16"/>
        <v>0.55850536063818546</v>
      </c>
      <c r="F74" s="24">
        <f t="shared" si="17"/>
        <v>1.5</v>
      </c>
      <c r="G74" s="86">
        <f t="shared" si="18"/>
        <v>2.4</v>
      </c>
      <c r="H74" s="24">
        <f t="shared" si="19"/>
        <v>1</v>
      </c>
      <c r="I74" s="24">
        <f t="shared" si="20"/>
        <v>0</v>
      </c>
      <c r="J74" s="22">
        <f t="shared" ref="J74:J84" si="24">J73</f>
        <v>237</v>
      </c>
      <c r="K74" s="22">
        <f t="shared" ref="K74:K84" si="25">K73</f>
        <v>110</v>
      </c>
      <c r="L74" s="24">
        <v>0.33</v>
      </c>
      <c r="M74" s="22">
        <v>14</v>
      </c>
      <c r="N74" s="24">
        <f t="shared" si="22"/>
        <v>1.2</v>
      </c>
      <c r="O74" s="24">
        <f t="shared" si="21"/>
        <v>-10.799999999999999</v>
      </c>
      <c r="P74" s="25">
        <f t="shared" si="23"/>
        <v>0</v>
      </c>
      <c r="Q74" s="47"/>
      <c r="R74" s="47"/>
      <c r="S74" s="48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</row>
    <row r="75" spans="1:37" s="2" customFormat="1">
      <c r="A75" s="22">
        <v>11</v>
      </c>
      <c r="B75" s="22">
        <v>0</v>
      </c>
      <c r="C75" s="22">
        <v>37</v>
      </c>
      <c r="D75" s="24">
        <f t="shared" si="16"/>
        <v>0</v>
      </c>
      <c r="E75" s="24">
        <f t="shared" si="16"/>
        <v>0.64577182323790194</v>
      </c>
      <c r="F75" s="24">
        <f t="shared" si="17"/>
        <v>1.5</v>
      </c>
      <c r="G75" s="86">
        <f t="shared" si="18"/>
        <v>2.4</v>
      </c>
      <c r="H75" s="24">
        <f t="shared" si="19"/>
        <v>1</v>
      </c>
      <c r="I75" s="24">
        <f t="shared" si="20"/>
        <v>0</v>
      </c>
      <c r="J75" s="22">
        <f t="shared" si="24"/>
        <v>237</v>
      </c>
      <c r="K75" s="22">
        <f t="shared" si="25"/>
        <v>110</v>
      </c>
      <c r="L75" s="24">
        <v>0.36</v>
      </c>
      <c r="M75" s="22">
        <v>14</v>
      </c>
      <c r="N75" s="24">
        <f t="shared" si="22"/>
        <v>1.2</v>
      </c>
      <c r="O75" s="24">
        <f t="shared" si="21"/>
        <v>-10.799999999999999</v>
      </c>
      <c r="P75" s="25">
        <f t="shared" si="23"/>
        <v>0</v>
      </c>
      <c r="Q75" s="47"/>
      <c r="R75" s="47"/>
      <c r="S75" s="48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</row>
    <row r="76" spans="1:37" s="2" customFormat="1">
      <c r="A76" s="22">
        <v>12</v>
      </c>
      <c r="B76" s="22">
        <v>0</v>
      </c>
      <c r="C76" s="22">
        <v>38</v>
      </c>
      <c r="D76" s="24">
        <f t="shared" si="16"/>
        <v>0</v>
      </c>
      <c r="E76" s="24">
        <f t="shared" si="16"/>
        <v>0.66322511575784515</v>
      </c>
      <c r="F76" s="24">
        <f t="shared" si="17"/>
        <v>1.5</v>
      </c>
      <c r="G76" s="86">
        <f t="shared" si="18"/>
        <v>2.4</v>
      </c>
      <c r="H76" s="24">
        <f t="shared" si="19"/>
        <v>1</v>
      </c>
      <c r="I76" s="24">
        <f t="shared" si="20"/>
        <v>0</v>
      </c>
      <c r="J76" s="22">
        <f t="shared" si="24"/>
        <v>237</v>
      </c>
      <c r="K76" s="22">
        <f t="shared" si="25"/>
        <v>110</v>
      </c>
      <c r="L76" s="24">
        <v>0.38</v>
      </c>
      <c r="M76" s="22">
        <v>20</v>
      </c>
      <c r="N76" s="24">
        <f t="shared" si="22"/>
        <v>1.2</v>
      </c>
      <c r="O76" s="24">
        <f t="shared" si="21"/>
        <v>-3.5999999999999996</v>
      </c>
      <c r="P76" s="25">
        <f t="shared" si="23"/>
        <v>0</v>
      </c>
      <c r="Q76" s="47"/>
      <c r="R76" s="47"/>
      <c r="S76" s="48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</row>
    <row r="77" spans="1:37" s="2" customFormat="1">
      <c r="A77" s="22">
        <v>13</v>
      </c>
      <c r="B77" s="22">
        <v>0</v>
      </c>
      <c r="C77" s="22">
        <v>37</v>
      </c>
      <c r="D77" s="24">
        <f t="shared" si="16"/>
        <v>0</v>
      </c>
      <c r="E77" s="24">
        <f t="shared" si="16"/>
        <v>0.64577182323790194</v>
      </c>
      <c r="F77" s="24">
        <f t="shared" si="17"/>
        <v>1.5</v>
      </c>
      <c r="G77" s="86">
        <f t="shared" si="18"/>
        <v>2.4</v>
      </c>
      <c r="H77" s="24">
        <f t="shared" si="19"/>
        <v>1</v>
      </c>
      <c r="I77" s="24">
        <f t="shared" si="20"/>
        <v>0</v>
      </c>
      <c r="J77" s="22">
        <f t="shared" si="24"/>
        <v>237</v>
      </c>
      <c r="K77" s="22">
        <f t="shared" si="25"/>
        <v>110</v>
      </c>
      <c r="L77" s="24">
        <v>0.39</v>
      </c>
      <c r="M77" s="22">
        <v>20</v>
      </c>
      <c r="N77" s="24">
        <f t="shared" si="22"/>
        <v>1.2</v>
      </c>
      <c r="O77" s="24">
        <f t="shared" si="21"/>
        <v>-3.5999999999999996</v>
      </c>
      <c r="P77" s="25">
        <f t="shared" si="23"/>
        <v>0</v>
      </c>
      <c r="Q77" s="47"/>
      <c r="R77" s="47"/>
      <c r="S77" s="48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</row>
    <row r="78" spans="1:37" s="2" customFormat="1">
      <c r="A78" s="22">
        <v>14</v>
      </c>
      <c r="B78" s="22">
        <v>0</v>
      </c>
      <c r="C78" s="22">
        <v>32</v>
      </c>
      <c r="D78" s="24">
        <f t="shared" si="16"/>
        <v>0</v>
      </c>
      <c r="E78" s="24">
        <f t="shared" si="16"/>
        <v>0.55850536063818546</v>
      </c>
      <c r="F78" s="24">
        <f t="shared" si="17"/>
        <v>1.5</v>
      </c>
      <c r="G78" s="86">
        <f t="shared" si="18"/>
        <v>2.4</v>
      </c>
      <c r="H78" s="24">
        <f t="shared" si="19"/>
        <v>1</v>
      </c>
      <c r="I78" s="24">
        <f t="shared" si="20"/>
        <v>0</v>
      </c>
      <c r="J78" s="22">
        <f t="shared" si="24"/>
        <v>237</v>
      </c>
      <c r="K78" s="22">
        <f t="shared" si="25"/>
        <v>110</v>
      </c>
      <c r="L78" s="24">
        <v>0.38</v>
      </c>
      <c r="M78" s="22">
        <v>20</v>
      </c>
      <c r="N78" s="24">
        <f t="shared" si="22"/>
        <v>1.2</v>
      </c>
      <c r="O78" s="24">
        <f t="shared" si="21"/>
        <v>-3.5999999999999996</v>
      </c>
      <c r="P78" s="25">
        <f t="shared" si="23"/>
        <v>0</v>
      </c>
      <c r="Q78" s="47"/>
      <c r="R78" s="47"/>
      <c r="S78" s="48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</row>
    <row r="79" spans="1:37" s="2" customFormat="1">
      <c r="A79" s="22">
        <v>15</v>
      </c>
      <c r="B79" s="22">
        <v>0</v>
      </c>
      <c r="C79" s="22">
        <v>26</v>
      </c>
      <c r="D79" s="24">
        <f t="shared" si="16"/>
        <v>0</v>
      </c>
      <c r="E79" s="24">
        <f t="shared" si="16"/>
        <v>0.4537856055185257</v>
      </c>
      <c r="F79" s="24">
        <f t="shared" si="17"/>
        <v>1.5</v>
      </c>
      <c r="G79" s="86">
        <f t="shared" si="18"/>
        <v>2.4</v>
      </c>
      <c r="H79" s="24">
        <f t="shared" si="19"/>
        <v>1</v>
      </c>
      <c r="I79" s="24">
        <f t="shared" si="20"/>
        <v>0</v>
      </c>
      <c r="J79" s="22">
        <f t="shared" si="24"/>
        <v>237</v>
      </c>
      <c r="K79" s="22">
        <f t="shared" si="25"/>
        <v>110</v>
      </c>
      <c r="L79" s="24">
        <v>0.43</v>
      </c>
      <c r="M79" s="22">
        <v>18</v>
      </c>
      <c r="N79" s="24">
        <f t="shared" si="22"/>
        <v>1.2</v>
      </c>
      <c r="O79" s="24">
        <f t="shared" si="21"/>
        <v>-6</v>
      </c>
      <c r="P79" s="25">
        <f t="shared" si="23"/>
        <v>0</v>
      </c>
      <c r="Q79" s="47"/>
      <c r="R79" s="47"/>
      <c r="S79" s="48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</row>
    <row r="80" spans="1:37" s="2" customFormat="1">
      <c r="A80" s="22">
        <v>16</v>
      </c>
      <c r="B80" s="22">
        <v>15</v>
      </c>
      <c r="C80" s="22">
        <v>18</v>
      </c>
      <c r="D80" s="24">
        <f t="shared" si="16"/>
        <v>0.26179938779914941</v>
      </c>
      <c r="E80" s="24">
        <f t="shared" si="16"/>
        <v>0.31415926535897931</v>
      </c>
      <c r="F80" s="24">
        <f>$C$50*TAN(D80)</f>
        <v>2.679491924311227E-2</v>
      </c>
      <c r="G80" s="24">
        <f>($C$50*TAN(E80))/COS(D80)</f>
        <v>3.3638162205600765E-2</v>
      </c>
      <c r="H80" s="24">
        <f t="shared" si="19"/>
        <v>3.162881045891245E-2</v>
      </c>
      <c r="I80" s="24">
        <f t="shared" si="20"/>
        <v>0.96837118954108758</v>
      </c>
      <c r="J80" s="22">
        <f t="shared" si="24"/>
        <v>237</v>
      </c>
      <c r="K80" s="22">
        <f t="shared" si="25"/>
        <v>110</v>
      </c>
      <c r="L80" s="24">
        <v>0.73</v>
      </c>
      <c r="M80" s="22">
        <v>16</v>
      </c>
      <c r="N80" s="24">
        <f t="shared" si="22"/>
        <v>1.2</v>
      </c>
      <c r="O80" s="24">
        <f t="shared" si="21"/>
        <v>-8.4</v>
      </c>
      <c r="P80" s="25">
        <f t="shared" si="23"/>
        <v>0</v>
      </c>
      <c r="Q80" s="47"/>
      <c r="R80" s="47"/>
      <c r="S80" s="48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</row>
    <row r="81" spans="1:37" s="2" customFormat="1">
      <c r="A81" s="22">
        <v>17</v>
      </c>
      <c r="B81" s="22">
        <v>30</v>
      </c>
      <c r="C81" s="22">
        <v>9</v>
      </c>
      <c r="D81" s="24">
        <f t="shared" si="16"/>
        <v>0.52359877559829882</v>
      </c>
      <c r="E81" s="24">
        <f t="shared" si="16"/>
        <v>0.15707963267948966</v>
      </c>
      <c r="F81" s="24">
        <f>$C$50*TAN(D81)</f>
        <v>5.7735026918962574E-2</v>
      </c>
      <c r="G81" s="24">
        <f>($C$50*TAN(E81))/COS(D81)</f>
        <v>1.8288659851363846E-2</v>
      </c>
      <c r="H81" s="24">
        <f t="shared" si="19"/>
        <v>4.5816988364923809E-2</v>
      </c>
      <c r="I81" s="24">
        <f t="shared" si="20"/>
        <v>0.95418301163507624</v>
      </c>
      <c r="J81" s="22">
        <f t="shared" si="24"/>
        <v>237</v>
      </c>
      <c r="K81" s="22">
        <f t="shared" si="25"/>
        <v>110</v>
      </c>
      <c r="L81" s="24">
        <v>0.76</v>
      </c>
      <c r="M81" s="22">
        <v>14</v>
      </c>
      <c r="N81" s="24">
        <f t="shared" si="22"/>
        <v>1.2</v>
      </c>
      <c r="O81" s="24">
        <f t="shared" si="21"/>
        <v>-10.799999999999999</v>
      </c>
      <c r="P81" s="25">
        <f t="shared" si="23"/>
        <v>0</v>
      </c>
      <c r="Q81" s="47"/>
      <c r="R81" s="47"/>
      <c r="S81" s="48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</row>
    <row r="82" spans="1:37" s="2" customFormat="1">
      <c r="A82" s="22">
        <v>18</v>
      </c>
      <c r="B82" s="22">
        <v>45</v>
      </c>
      <c r="C82" s="22">
        <v>0</v>
      </c>
      <c r="D82" s="24">
        <f t="shared" si="16"/>
        <v>0.78539816339744828</v>
      </c>
      <c r="E82" s="24">
        <f t="shared" si="16"/>
        <v>0</v>
      </c>
      <c r="F82" s="24">
        <f>$C$50*TAN(D82)</f>
        <v>9.9999999999999992E-2</v>
      </c>
      <c r="G82" s="24">
        <f>($C$50*TAN(E82))/COS(D82)</f>
        <v>0</v>
      </c>
      <c r="H82" s="24">
        <f t="shared" si="19"/>
        <v>6.6666666666666666E-2</v>
      </c>
      <c r="I82" s="24">
        <f t="shared" si="20"/>
        <v>0.93333333333333335</v>
      </c>
      <c r="J82" s="22">
        <f t="shared" si="24"/>
        <v>237</v>
      </c>
      <c r="K82" s="22">
        <f t="shared" si="25"/>
        <v>110</v>
      </c>
      <c r="L82" s="24">
        <v>0.25</v>
      </c>
      <c r="M82" s="22">
        <v>12</v>
      </c>
      <c r="N82" s="24">
        <f t="shared" si="22"/>
        <v>1.2</v>
      </c>
      <c r="O82" s="24">
        <f t="shared" si="21"/>
        <v>-13.2</v>
      </c>
      <c r="P82" s="25">
        <f t="shared" si="23"/>
        <v>0</v>
      </c>
      <c r="Q82" s="47"/>
      <c r="R82" s="47"/>
      <c r="S82" s="48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</row>
    <row r="83" spans="1:37" s="2" customFormat="1">
      <c r="A83" s="22">
        <v>19</v>
      </c>
      <c r="B83" s="22">
        <v>60</v>
      </c>
      <c r="C83" s="22">
        <v>0</v>
      </c>
      <c r="D83" s="24">
        <f t="shared" si="16"/>
        <v>1.0471975511965976</v>
      </c>
      <c r="E83" s="24">
        <f t="shared" si="16"/>
        <v>0</v>
      </c>
      <c r="F83" s="24">
        <f>$C$50*TAN(D83)</f>
        <v>0.17320508075688767</v>
      </c>
      <c r="G83" s="24">
        <f>($C$50*TAN(E83))/COS(D83)</f>
        <v>0</v>
      </c>
      <c r="H83" s="24">
        <f t="shared" si="19"/>
        <v>0.11547005383792512</v>
      </c>
      <c r="I83" s="24">
        <f t="shared" si="20"/>
        <v>0.88452994616207492</v>
      </c>
      <c r="J83" s="22">
        <f t="shared" si="24"/>
        <v>237</v>
      </c>
      <c r="K83" s="22">
        <f t="shared" si="25"/>
        <v>110</v>
      </c>
      <c r="L83" s="24">
        <v>0.11</v>
      </c>
      <c r="M83" s="22">
        <v>10</v>
      </c>
      <c r="N83" s="24">
        <f t="shared" si="22"/>
        <v>1.2</v>
      </c>
      <c r="O83" s="24">
        <f t="shared" si="21"/>
        <v>-15.6</v>
      </c>
      <c r="P83" s="25">
        <f t="shared" si="23"/>
        <v>0</v>
      </c>
      <c r="Q83" s="47"/>
      <c r="R83" s="47"/>
      <c r="S83" s="48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</row>
    <row r="84" spans="1:37" s="2" customFormat="1">
      <c r="A84" s="22">
        <v>20</v>
      </c>
      <c r="B84" s="22">
        <v>75</v>
      </c>
      <c r="C84" s="22">
        <v>0</v>
      </c>
      <c r="D84" s="24">
        <f t="shared" si="16"/>
        <v>1.3089969389957472</v>
      </c>
      <c r="E84" s="24">
        <f t="shared" si="16"/>
        <v>0</v>
      </c>
      <c r="F84" s="24">
        <f>$C$50*TAN(D84)</f>
        <v>0.3732050807568878</v>
      </c>
      <c r="G84" s="24">
        <f>($C$50*TAN(E84))/COS(D84)</f>
        <v>0</v>
      </c>
      <c r="H84" s="24">
        <f t="shared" si="19"/>
        <v>0.24880338717125855</v>
      </c>
      <c r="I84" s="24">
        <f t="shared" si="20"/>
        <v>0.75119661282874151</v>
      </c>
      <c r="J84" s="22">
        <f t="shared" si="24"/>
        <v>237</v>
      </c>
      <c r="K84" s="22">
        <f t="shared" si="25"/>
        <v>110</v>
      </c>
      <c r="L84" s="24">
        <v>0.11</v>
      </c>
      <c r="M84" s="22">
        <v>8</v>
      </c>
      <c r="N84" s="24">
        <f t="shared" si="22"/>
        <v>1.2</v>
      </c>
      <c r="O84" s="24">
        <f t="shared" si="21"/>
        <v>-18</v>
      </c>
      <c r="P84" s="25">
        <f t="shared" si="23"/>
        <v>0</v>
      </c>
      <c r="Q84" s="47"/>
      <c r="R84" s="47"/>
      <c r="S84" s="48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</row>
    <row r="85" spans="1:37" s="2" customFormat="1">
      <c r="A85" s="80" t="s">
        <v>21</v>
      </c>
      <c r="B85" s="81"/>
      <c r="C85" s="81"/>
      <c r="D85" s="88"/>
      <c r="E85" s="89"/>
      <c r="F85" s="88"/>
      <c r="G85" s="89"/>
      <c r="H85" s="81"/>
      <c r="I85" s="81"/>
      <c r="J85" s="81"/>
      <c r="K85" s="81"/>
      <c r="L85" s="81"/>
      <c r="M85" s="81"/>
      <c r="N85" s="81"/>
      <c r="O85" s="81"/>
      <c r="P85" s="81"/>
      <c r="Q85" s="47"/>
      <c r="R85" s="47"/>
      <c r="S85" s="48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</row>
    <row r="86" spans="1:37" s="2" customFormat="1" ht="15">
      <c r="A86" s="22" t="s">
        <v>0</v>
      </c>
      <c r="B86" s="22" t="s">
        <v>11</v>
      </c>
      <c r="C86" s="22" t="s">
        <v>12</v>
      </c>
      <c r="D86" s="22" t="s">
        <v>13</v>
      </c>
      <c r="E86" s="22" t="s">
        <v>14</v>
      </c>
      <c r="F86" s="22" t="s">
        <v>15</v>
      </c>
      <c r="G86" s="22" t="s">
        <v>16</v>
      </c>
      <c r="H86" s="22" t="s">
        <v>17</v>
      </c>
      <c r="I86" s="22" t="s">
        <v>18</v>
      </c>
      <c r="J86" s="22" t="s">
        <v>19</v>
      </c>
      <c r="K86" s="22" t="s">
        <v>57</v>
      </c>
      <c r="L86" s="22" t="s">
        <v>58</v>
      </c>
      <c r="M86" s="22" t="s">
        <v>123</v>
      </c>
      <c r="N86" s="22" t="s">
        <v>122</v>
      </c>
      <c r="O86" s="85" t="s">
        <v>124</v>
      </c>
      <c r="P86" s="23" t="s">
        <v>142</v>
      </c>
      <c r="Q86" s="47"/>
      <c r="R86" s="47"/>
      <c r="S86" s="48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</row>
    <row r="87" spans="1:37" s="2" customFormat="1">
      <c r="A87" s="22">
        <v>8</v>
      </c>
      <c r="B87" s="22">
        <v>90</v>
      </c>
      <c r="C87" s="22">
        <v>18</v>
      </c>
      <c r="D87" s="24">
        <f t="shared" ref="D87:E99" si="26">B87*PI()/180</f>
        <v>1.5707963267948966</v>
      </c>
      <c r="E87" s="24">
        <f t="shared" si="26"/>
        <v>0.31415926535897931</v>
      </c>
      <c r="F87" s="24">
        <f>$D$51</f>
        <v>1.5</v>
      </c>
      <c r="G87" s="24">
        <f>$D$52</f>
        <v>2.4</v>
      </c>
      <c r="H87" s="24">
        <f t="shared" ref="H87:H99" si="27">($D$51*G87+($D$52-G87)*F87)/($D$52*$D$51)</f>
        <v>1</v>
      </c>
      <c r="I87" s="24">
        <f t="shared" ref="I87:I99" si="28">1-H87</f>
        <v>0</v>
      </c>
      <c r="J87" s="22">
        <v>613</v>
      </c>
      <c r="K87" s="22">
        <v>153</v>
      </c>
      <c r="L87" s="22">
        <v>0.11</v>
      </c>
      <c r="M87" s="22">
        <v>12</v>
      </c>
      <c r="N87" s="24">
        <f>$D$49</f>
        <v>1.5</v>
      </c>
      <c r="O87" s="24">
        <f t="shared" ref="O87:O99" si="29">(M87-$C$1)*N87</f>
        <v>-16.5</v>
      </c>
      <c r="P87" s="25">
        <f>$D$48*(I87*$B$45*J87*L87+H87*$B$45*K87*L87)+$D$48*O87</f>
        <v>0</v>
      </c>
      <c r="Q87" s="47"/>
      <c r="R87" s="47"/>
      <c r="S87" s="48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</row>
    <row r="88" spans="1:37" s="2" customFormat="1">
      <c r="A88" s="22">
        <v>9</v>
      </c>
      <c r="B88" s="22">
        <v>90</v>
      </c>
      <c r="C88" s="22">
        <v>26</v>
      </c>
      <c r="D88" s="24">
        <f t="shared" si="26"/>
        <v>1.5707963267948966</v>
      </c>
      <c r="E88" s="24">
        <f t="shared" si="26"/>
        <v>0.4537856055185257</v>
      </c>
      <c r="F88" s="24">
        <f>$D$51</f>
        <v>1.5</v>
      </c>
      <c r="G88" s="24">
        <f>$D$52</f>
        <v>2.4</v>
      </c>
      <c r="H88" s="24">
        <f t="shared" si="27"/>
        <v>1</v>
      </c>
      <c r="I88" s="24">
        <f t="shared" si="28"/>
        <v>0</v>
      </c>
      <c r="J88" s="22">
        <f>J87</f>
        <v>613</v>
      </c>
      <c r="K88" s="22">
        <f>K87</f>
        <v>153</v>
      </c>
      <c r="L88" s="22">
        <v>0.13</v>
      </c>
      <c r="M88" s="22">
        <v>12</v>
      </c>
      <c r="N88" s="24">
        <f t="shared" ref="N88:N99" si="30">$D$49</f>
        <v>1.5</v>
      </c>
      <c r="O88" s="24">
        <f t="shared" si="29"/>
        <v>-16.5</v>
      </c>
      <c r="P88" s="25">
        <f t="shared" ref="P88:P99" si="31">$D$48*(I88*$B$45*J88*L88+H88*$B$45*K88*L88)+$D$48*O88</f>
        <v>0</v>
      </c>
      <c r="Q88" s="47"/>
      <c r="R88" s="47"/>
      <c r="S88" s="48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</row>
    <row r="89" spans="1:37" s="2" customFormat="1">
      <c r="A89" s="22">
        <v>10</v>
      </c>
      <c r="B89" s="22">
        <v>90</v>
      </c>
      <c r="C89" s="22">
        <v>32</v>
      </c>
      <c r="D89" s="24">
        <f t="shared" si="26"/>
        <v>1.5707963267948966</v>
      </c>
      <c r="E89" s="24">
        <f t="shared" si="26"/>
        <v>0.55850536063818546</v>
      </c>
      <c r="F89" s="24">
        <f>$D$51</f>
        <v>1.5</v>
      </c>
      <c r="G89" s="24">
        <f>$D$52</f>
        <v>2.4</v>
      </c>
      <c r="H89" s="24">
        <f t="shared" si="27"/>
        <v>1</v>
      </c>
      <c r="I89" s="24">
        <f t="shared" si="28"/>
        <v>0</v>
      </c>
      <c r="J89" s="22">
        <f t="shared" ref="J89:J99" si="32">J88</f>
        <v>613</v>
      </c>
      <c r="K89" s="22">
        <f t="shared" ref="K89:K99" si="33">K88</f>
        <v>153</v>
      </c>
      <c r="L89" s="24">
        <v>0.15</v>
      </c>
      <c r="M89" s="22">
        <v>14</v>
      </c>
      <c r="N89" s="24">
        <f t="shared" si="30"/>
        <v>1.5</v>
      </c>
      <c r="O89" s="24">
        <f t="shared" si="29"/>
        <v>-13.5</v>
      </c>
      <c r="P89" s="25">
        <f t="shared" si="31"/>
        <v>0</v>
      </c>
      <c r="Q89" s="47"/>
      <c r="R89" s="47"/>
      <c r="S89" s="52"/>
      <c r="T89" s="3"/>
      <c r="U89" s="5"/>
      <c r="V89" s="3"/>
      <c r="W89" s="3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</row>
    <row r="90" spans="1:37" s="2" customFormat="1">
      <c r="A90" s="22">
        <v>11</v>
      </c>
      <c r="B90" s="22">
        <v>90</v>
      </c>
      <c r="C90" s="22">
        <v>37</v>
      </c>
      <c r="D90" s="24">
        <f t="shared" si="26"/>
        <v>1.5707963267948966</v>
      </c>
      <c r="E90" s="24">
        <f t="shared" si="26"/>
        <v>0.64577182323790194</v>
      </c>
      <c r="F90" s="24">
        <f>$D$51</f>
        <v>1.5</v>
      </c>
      <c r="G90" s="24">
        <f>$D$52</f>
        <v>2.4</v>
      </c>
      <c r="H90" s="24">
        <f t="shared" si="27"/>
        <v>1</v>
      </c>
      <c r="I90" s="24">
        <f t="shared" si="28"/>
        <v>0</v>
      </c>
      <c r="J90" s="22">
        <f t="shared" si="32"/>
        <v>613</v>
      </c>
      <c r="K90" s="22">
        <f t="shared" si="33"/>
        <v>153</v>
      </c>
      <c r="L90" s="24">
        <v>0.16</v>
      </c>
      <c r="M90" s="22">
        <v>14</v>
      </c>
      <c r="N90" s="24">
        <f t="shared" si="30"/>
        <v>1.5</v>
      </c>
      <c r="O90" s="24">
        <f t="shared" si="29"/>
        <v>-13.5</v>
      </c>
      <c r="P90" s="25">
        <f t="shared" si="31"/>
        <v>0</v>
      </c>
      <c r="Q90" s="47"/>
      <c r="R90" s="47"/>
      <c r="S90" s="52"/>
      <c r="T90" s="3"/>
      <c r="U90" s="5"/>
      <c r="V90" s="3"/>
      <c r="W90" s="3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</row>
    <row r="91" spans="1:37" s="2" customFormat="1">
      <c r="A91" s="22">
        <v>12</v>
      </c>
      <c r="B91" s="22">
        <v>90</v>
      </c>
      <c r="C91" s="22">
        <v>38</v>
      </c>
      <c r="D91" s="24">
        <f t="shared" si="26"/>
        <v>1.5707963267948966</v>
      </c>
      <c r="E91" s="24">
        <f t="shared" si="26"/>
        <v>0.66322511575784515</v>
      </c>
      <c r="F91" s="24">
        <f>$D$51</f>
        <v>1.5</v>
      </c>
      <c r="G91" s="24">
        <f>$D$52</f>
        <v>2.4</v>
      </c>
      <c r="H91" s="24">
        <f t="shared" si="27"/>
        <v>1</v>
      </c>
      <c r="I91" s="24">
        <f t="shared" si="28"/>
        <v>0</v>
      </c>
      <c r="J91" s="22">
        <f t="shared" si="32"/>
        <v>613</v>
      </c>
      <c r="K91" s="22">
        <f t="shared" si="33"/>
        <v>153</v>
      </c>
      <c r="L91" s="24">
        <v>0.17</v>
      </c>
      <c r="M91" s="22">
        <v>20</v>
      </c>
      <c r="N91" s="24">
        <f t="shared" si="30"/>
        <v>1.5</v>
      </c>
      <c r="O91" s="24">
        <f t="shared" si="29"/>
        <v>-4.5</v>
      </c>
      <c r="P91" s="25">
        <f t="shared" si="31"/>
        <v>0</v>
      </c>
      <c r="Q91" s="47"/>
      <c r="R91" s="47"/>
      <c r="S91" s="52"/>
      <c r="T91" s="3"/>
      <c r="U91" s="5"/>
      <c r="V91" s="3"/>
      <c r="W91" s="3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</row>
    <row r="92" spans="1:37" s="2" customFormat="1">
      <c r="A92" s="22">
        <v>13</v>
      </c>
      <c r="B92" s="22">
        <v>75</v>
      </c>
      <c r="C92" s="22">
        <v>37</v>
      </c>
      <c r="D92" s="24">
        <f t="shared" si="26"/>
        <v>1.3089969389957472</v>
      </c>
      <c r="E92" s="24">
        <f t="shared" si="26"/>
        <v>0.64577182323790194</v>
      </c>
      <c r="F92" s="24">
        <f t="shared" ref="F92:F99" si="34">$D$50*TAN(D92)</f>
        <v>0.3732050807568878</v>
      </c>
      <c r="G92" s="24">
        <f t="shared" ref="G92:G99" si="35">($D$50*TAN(E92))/COS(D92)</f>
        <v>0.29115092739960624</v>
      </c>
      <c r="H92" s="24">
        <f t="shared" si="27"/>
        <v>0.33993321653981312</v>
      </c>
      <c r="I92" s="24">
        <f t="shared" si="28"/>
        <v>0.66006678346018688</v>
      </c>
      <c r="J92" s="22">
        <f t="shared" si="32"/>
        <v>613</v>
      </c>
      <c r="K92" s="22">
        <f t="shared" si="33"/>
        <v>153</v>
      </c>
      <c r="L92" s="24">
        <v>0.3</v>
      </c>
      <c r="M92" s="22">
        <v>20</v>
      </c>
      <c r="N92" s="24">
        <f t="shared" si="30"/>
        <v>1.5</v>
      </c>
      <c r="O92" s="24">
        <f t="shared" si="29"/>
        <v>-4.5</v>
      </c>
      <c r="P92" s="25">
        <f t="shared" si="31"/>
        <v>0</v>
      </c>
      <c r="Q92" s="47"/>
      <c r="R92" s="47"/>
      <c r="S92" s="52"/>
      <c r="T92" s="3"/>
      <c r="U92" s="5"/>
      <c r="V92" s="3"/>
      <c r="W92" s="3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</row>
    <row r="93" spans="1:37" s="2" customFormat="1">
      <c r="A93" s="22">
        <v>14</v>
      </c>
      <c r="B93" s="22">
        <v>60</v>
      </c>
      <c r="C93" s="22">
        <v>32</v>
      </c>
      <c r="D93" s="24">
        <f t="shared" si="26"/>
        <v>1.0471975511965976</v>
      </c>
      <c r="E93" s="24">
        <f t="shared" si="26"/>
        <v>0.55850536063818546</v>
      </c>
      <c r="F93" s="24">
        <f t="shared" si="34"/>
        <v>0.17320508075688767</v>
      </c>
      <c r="G93" s="24">
        <f t="shared" si="35"/>
        <v>0.12497387038186547</v>
      </c>
      <c r="H93" s="24">
        <f t="shared" si="27"/>
        <v>0.16152969168814912</v>
      </c>
      <c r="I93" s="24">
        <f t="shared" si="28"/>
        <v>0.83847030831185088</v>
      </c>
      <c r="J93" s="22">
        <f t="shared" si="32"/>
        <v>613</v>
      </c>
      <c r="K93" s="22">
        <f t="shared" si="33"/>
        <v>153</v>
      </c>
      <c r="L93" s="24">
        <v>0.55000000000000004</v>
      </c>
      <c r="M93" s="22">
        <v>20</v>
      </c>
      <c r="N93" s="24">
        <f t="shared" si="30"/>
        <v>1.5</v>
      </c>
      <c r="O93" s="24">
        <f t="shared" si="29"/>
        <v>-4.5</v>
      </c>
      <c r="P93" s="25">
        <f t="shared" si="31"/>
        <v>0</v>
      </c>
      <c r="Q93" s="47"/>
      <c r="R93" s="47"/>
      <c r="S93" s="52"/>
      <c r="T93" s="3"/>
      <c r="U93" s="5"/>
      <c r="V93" s="3"/>
      <c r="W93" s="3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</row>
    <row r="94" spans="1:37" s="2" customFormat="1">
      <c r="A94" s="22">
        <v>15</v>
      </c>
      <c r="B94" s="22">
        <v>45</v>
      </c>
      <c r="C94" s="22">
        <v>26</v>
      </c>
      <c r="D94" s="24">
        <f t="shared" si="26"/>
        <v>0.78539816339744828</v>
      </c>
      <c r="E94" s="24">
        <f t="shared" si="26"/>
        <v>0.4537856055185257</v>
      </c>
      <c r="F94" s="24">
        <f t="shared" si="34"/>
        <v>9.9999999999999992E-2</v>
      </c>
      <c r="G94" s="24">
        <f t="shared" si="35"/>
        <v>6.8975804156117801E-2</v>
      </c>
      <c r="H94" s="24">
        <f t="shared" si="27"/>
        <v>9.3490590505156929E-2</v>
      </c>
      <c r="I94" s="24">
        <f t="shared" si="28"/>
        <v>0.90650940949484304</v>
      </c>
      <c r="J94" s="22">
        <f t="shared" si="32"/>
        <v>613</v>
      </c>
      <c r="K94" s="22">
        <f t="shared" si="33"/>
        <v>153</v>
      </c>
      <c r="L94" s="24">
        <v>0.72</v>
      </c>
      <c r="M94" s="22">
        <v>18</v>
      </c>
      <c r="N94" s="24">
        <f t="shared" si="30"/>
        <v>1.5</v>
      </c>
      <c r="O94" s="24">
        <f t="shared" si="29"/>
        <v>-7.5</v>
      </c>
      <c r="P94" s="25">
        <f t="shared" si="31"/>
        <v>0</v>
      </c>
      <c r="Q94" s="47"/>
      <c r="R94" s="47"/>
      <c r="S94" s="52"/>
      <c r="T94" s="3"/>
      <c r="U94" s="5"/>
      <c r="V94" s="3"/>
      <c r="W94" s="3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</row>
    <row r="95" spans="1:37" s="2" customFormat="1">
      <c r="A95" s="22">
        <v>16</v>
      </c>
      <c r="B95" s="22">
        <v>30</v>
      </c>
      <c r="C95" s="22">
        <v>18</v>
      </c>
      <c r="D95" s="24">
        <f t="shared" si="26"/>
        <v>0.52359877559829882</v>
      </c>
      <c r="E95" s="24">
        <f t="shared" si="26"/>
        <v>0.31415926535897931</v>
      </c>
      <c r="F95" s="24">
        <f t="shared" si="34"/>
        <v>5.7735026918962574E-2</v>
      </c>
      <c r="G95" s="24">
        <f t="shared" si="35"/>
        <v>3.7518494817015975E-2</v>
      </c>
      <c r="H95" s="24">
        <f t="shared" si="27"/>
        <v>5.3521020978559652E-2</v>
      </c>
      <c r="I95" s="24">
        <f t="shared" si="28"/>
        <v>0.94647897902144029</v>
      </c>
      <c r="J95" s="22">
        <f t="shared" si="32"/>
        <v>613</v>
      </c>
      <c r="K95" s="22">
        <f t="shared" si="33"/>
        <v>153</v>
      </c>
      <c r="L95" s="24">
        <v>0.73</v>
      </c>
      <c r="M95" s="22">
        <v>16</v>
      </c>
      <c r="N95" s="24">
        <f t="shared" si="30"/>
        <v>1.5</v>
      </c>
      <c r="O95" s="24">
        <f t="shared" si="29"/>
        <v>-10.5</v>
      </c>
      <c r="P95" s="25">
        <f t="shared" si="31"/>
        <v>0</v>
      </c>
      <c r="Q95" s="47"/>
      <c r="R95" s="47"/>
      <c r="S95" s="52"/>
      <c r="T95" s="3"/>
      <c r="U95" s="5"/>
      <c r="V95" s="3"/>
      <c r="W95" s="3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</row>
    <row r="96" spans="1:37" s="2" customFormat="1">
      <c r="A96" s="22">
        <v>17</v>
      </c>
      <c r="B96" s="22">
        <v>15</v>
      </c>
      <c r="C96" s="22">
        <v>9</v>
      </c>
      <c r="D96" s="24">
        <f t="shared" si="26"/>
        <v>0.26179938779914941</v>
      </c>
      <c r="E96" s="24">
        <f t="shared" si="26"/>
        <v>0.15707963267948966</v>
      </c>
      <c r="F96" s="24">
        <f t="shared" si="34"/>
        <v>2.679491924311227E-2</v>
      </c>
      <c r="G96" s="24">
        <f t="shared" si="35"/>
        <v>1.6397163841557465E-2</v>
      </c>
      <c r="H96" s="24">
        <f t="shared" si="27"/>
        <v>2.4573386462459733E-2</v>
      </c>
      <c r="I96" s="24">
        <f t="shared" si="28"/>
        <v>0.97542661353754023</v>
      </c>
      <c r="J96" s="22">
        <f t="shared" si="32"/>
        <v>613</v>
      </c>
      <c r="K96" s="22">
        <f t="shared" si="33"/>
        <v>153</v>
      </c>
      <c r="L96" s="24">
        <v>0.53</v>
      </c>
      <c r="M96" s="22">
        <v>14</v>
      </c>
      <c r="N96" s="24">
        <f t="shared" si="30"/>
        <v>1.5</v>
      </c>
      <c r="O96" s="24">
        <f t="shared" si="29"/>
        <v>-13.5</v>
      </c>
      <c r="P96" s="25">
        <f t="shared" si="31"/>
        <v>0</v>
      </c>
      <c r="Q96" s="47"/>
      <c r="R96" s="47"/>
      <c r="S96" s="52"/>
      <c r="T96" s="3"/>
      <c r="U96" s="5"/>
      <c r="V96" s="3"/>
      <c r="W96" s="3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</row>
    <row r="97" spans="1:37" s="2" customFormat="1">
      <c r="A97" s="22">
        <v>18</v>
      </c>
      <c r="B97" s="22">
        <v>0</v>
      </c>
      <c r="C97" s="22">
        <v>0</v>
      </c>
      <c r="D97" s="24">
        <f t="shared" si="26"/>
        <v>0</v>
      </c>
      <c r="E97" s="24">
        <f t="shared" si="26"/>
        <v>0</v>
      </c>
      <c r="F97" s="24">
        <f t="shared" si="34"/>
        <v>0</v>
      </c>
      <c r="G97" s="24">
        <f t="shared" si="35"/>
        <v>0</v>
      </c>
      <c r="H97" s="24">
        <f t="shared" si="27"/>
        <v>0</v>
      </c>
      <c r="I97" s="24">
        <f t="shared" si="28"/>
        <v>1</v>
      </c>
      <c r="J97" s="22">
        <f t="shared" si="32"/>
        <v>613</v>
      </c>
      <c r="K97" s="22">
        <f t="shared" si="33"/>
        <v>153</v>
      </c>
      <c r="L97" s="24">
        <v>0.17</v>
      </c>
      <c r="M97" s="22">
        <v>12</v>
      </c>
      <c r="N97" s="24">
        <f t="shared" si="30"/>
        <v>1.5</v>
      </c>
      <c r="O97" s="24">
        <f t="shared" si="29"/>
        <v>-16.5</v>
      </c>
      <c r="P97" s="25">
        <f t="shared" si="31"/>
        <v>0</v>
      </c>
      <c r="Q97" s="47"/>
      <c r="R97" s="47"/>
      <c r="S97" s="52"/>
      <c r="T97" s="3"/>
      <c r="U97" s="5"/>
      <c r="V97" s="3"/>
      <c r="W97" s="3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</row>
    <row r="98" spans="1:37" s="2" customFormat="1">
      <c r="A98" s="22">
        <v>19</v>
      </c>
      <c r="B98" s="22">
        <v>15</v>
      </c>
      <c r="C98" s="22">
        <v>0</v>
      </c>
      <c r="D98" s="24">
        <f t="shared" si="26"/>
        <v>0.26179938779914941</v>
      </c>
      <c r="E98" s="24">
        <f t="shared" si="26"/>
        <v>0</v>
      </c>
      <c r="F98" s="24">
        <f t="shared" si="34"/>
        <v>2.679491924311227E-2</v>
      </c>
      <c r="G98" s="24">
        <f t="shared" si="35"/>
        <v>0</v>
      </c>
      <c r="H98" s="24">
        <f t="shared" si="27"/>
        <v>1.7863279495408179E-2</v>
      </c>
      <c r="I98" s="24">
        <f t="shared" si="28"/>
        <v>0.98213672050459178</v>
      </c>
      <c r="J98" s="22">
        <f t="shared" si="32"/>
        <v>613</v>
      </c>
      <c r="K98" s="22">
        <f t="shared" si="33"/>
        <v>153</v>
      </c>
      <c r="L98" s="24">
        <v>0.1</v>
      </c>
      <c r="M98" s="22">
        <v>10</v>
      </c>
      <c r="N98" s="24">
        <f t="shared" si="30"/>
        <v>1.5</v>
      </c>
      <c r="O98" s="24">
        <f t="shared" si="29"/>
        <v>-19.5</v>
      </c>
      <c r="P98" s="25">
        <f t="shared" si="31"/>
        <v>0</v>
      </c>
      <c r="Q98" s="47"/>
      <c r="R98" s="47"/>
      <c r="S98" s="52"/>
      <c r="T98" s="3"/>
      <c r="U98" s="5"/>
      <c r="V98" s="3"/>
      <c r="W98" s="3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</row>
    <row r="99" spans="1:37" s="2" customFormat="1">
      <c r="A99" s="22">
        <v>20</v>
      </c>
      <c r="B99" s="22">
        <v>30</v>
      </c>
      <c r="C99" s="22">
        <v>0</v>
      </c>
      <c r="D99" s="24">
        <f t="shared" si="26"/>
        <v>0.52359877559829882</v>
      </c>
      <c r="E99" s="24">
        <f t="shared" si="26"/>
        <v>0</v>
      </c>
      <c r="F99" s="24">
        <f t="shared" si="34"/>
        <v>5.7735026918962574E-2</v>
      </c>
      <c r="G99" s="24">
        <f t="shared" si="35"/>
        <v>0</v>
      </c>
      <c r="H99" s="24">
        <f t="shared" si="27"/>
        <v>3.8490017945975057E-2</v>
      </c>
      <c r="I99" s="24">
        <f t="shared" si="28"/>
        <v>0.96150998205402494</v>
      </c>
      <c r="J99" s="22">
        <f t="shared" si="32"/>
        <v>613</v>
      </c>
      <c r="K99" s="22">
        <f t="shared" si="33"/>
        <v>153</v>
      </c>
      <c r="L99" s="24">
        <v>0.09</v>
      </c>
      <c r="M99" s="22">
        <v>8</v>
      </c>
      <c r="N99" s="24">
        <f t="shared" si="30"/>
        <v>1.5</v>
      </c>
      <c r="O99" s="24">
        <f t="shared" si="29"/>
        <v>-22.5</v>
      </c>
      <c r="P99" s="25">
        <f t="shared" si="31"/>
        <v>0</v>
      </c>
      <c r="Q99" s="47"/>
      <c r="R99" s="47"/>
      <c r="S99" s="52"/>
      <c r="T99" s="3"/>
      <c r="U99" s="5"/>
      <c r="V99" s="3"/>
      <c r="W99" s="3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</row>
    <row r="100" spans="1:37" s="2" customFormat="1">
      <c r="A100" s="80" t="s">
        <v>22</v>
      </c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47"/>
      <c r="R100" s="47"/>
      <c r="S100" s="48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</row>
    <row r="101" spans="1:37" s="2" customFormat="1" ht="15">
      <c r="A101" s="22" t="s">
        <v>0</v>
      </c>
      <c r="B101" s="22" t="s">
        <v>11</v>
      </c>
      <c r="C101" s="22" t="s">
        <v>12</v>
      </c>
      <c r="D101" s="22" t="s">
        <v>13</v>
      </c>
      <c r="E101" s="22" t="s">
        <v>14</v>
      </c>
      <c r="F101" s="22" t="s">
        <v>15</v>
      </c>
      <c r="G101" s="22" t="s">
        <v>16</v>
      </c>
      <c r="H101" s="22" t="s">
        <v>17</v>
      </c>
      <c r="I101" s="22" t="s">
        <v>18</v>
      </c>
      <c r="J101" s="22" t="s">
        <v>19</v>
      </c>
      <c r="K101" s="22" t="s">
        <v>57</v>
      </c>
      <c r="L101" s="22" t="s">
        <v>58</v>
      </c>
      <c r="M101" s="22" t="s">
        <v>123</v>
      </c>
      <c r="N101" s="22" t="s">
        <v>122</v>
      </c>
      <c r="O101" s="85" t="s">
        <v>124</v>
      </c>
      <c r="P101" s="23" t="s">
        <v>142</v>
      </c>
      <c r="Q101" s="47"/>
      <c r="R101" s="47"/>
      <c r="S101" s="48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</row>
    <row r="102" spans="1:37" s="2" customFormat="1">
      <c r="A102" s="22">
        <v>8</v>
      </c>
      <c r="B102" s="22">
        <v>90</v>
      </c>
      <c r="C102" s="22">
        <v>18</v>
      </c>
      <c r="D102" s="24">
        <f t="shared" ref="D102:E114" si="36">B102*PI()/180</f>
        <v>1.5707963267948966</v>
      </c>
      <c r="E102" s="24">
        <f t="shared" si="36"/>
        <v>0.31415926535897931</v>
      </c>
      <c r="F102" s="24">
        <f>$E$51</f>
        <v>1.5</v>
      </c>
      <c r="G102" s="86">
        <f>$E$52</f>
        <v>2.4</v>
      </c>
      <c r="H102" s="24">
        <f t="shared" ref="H102:H114" si="37">($E$51*G102+($E$52-G102)*F102)/($E$52*$E$51)</f>
        <v>1</v>
      </c>
      <c r="I102" s="24">
        <f t="shared" ref="I102:I114" si="38">1-H102</f>
        <v>0</v>
      </c>
      <c r="J102" s="22">
        <v>777</v>
      </c>
      <c r="K102" s="22">
        <v>182</v>
      </c>
      <c r="L102" s="22">
        <v>0.11</v>
      </c>
      <c r="M102" s="22">
        <v>12</v>
      </c>
      <c r="N102" s="24">
        <f>$E$49</f>
        <v>1.4</v>
      </c>
      <c r="O102" s="24">
        <f t="shared" ref="O102:O114" si="39">(M102-$C$1)*N102</f>
        <v>-15.399999999999999</v>
      </c>
      <c r="P102" s="25">
        <f>$E$48*(I102*$B$45*J102*L102+H102*$B$45*K102*L102)+$E$48*O102</f>
        <v>0</v>
      </c>
      <c r="Q102" s="47"/>
      <c r="R102" s="47"/>
      <c r="S102" s="48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</row>
    <row r="103" spans="1:37" s="9" customFormat="1" ht="15">
      <c r="A103" s="22">
        <v>9</v>
      </c>
      <c r="B103" s="22">
        <v>90</v>
      </c>
      <c r="C103" s="22">
        <v>26</v>
      </c>
      <c r="D103" s="24">
        <f t="shared" si="36"/>
        <v>1.5707963267948966</v>
      </c>
      <c r="E103" s="24">
        <f t="shared" si="36"/>
        <v>0.4537856055185257</v>
      </c>
      <c r="F103" s="24">
        <f>$E$51</f>
        <v>1.5</v>
      </c>
      <c r="G103" s="86">
        <f>$E$52</f>
        <v>2.4</v>
      </c>
      <c r="H103" s="24">
        <f t="shared" si="37"/>
        <v>1</v>
      </c>
      <c r="I103" s="24">
        <f t="shared" si="38"/>
        <v>0</v>
      </c>
      <c r="J103" s="22">
        <f>J102</f>
        <v>777</v>
      </c>
      <c r="K103" s="22">
        <f>K102</f>
        <v>182</v>
      </c>
      <c r="L103" s="22">
        <v>0.13</v>
      </c>
      <c r="M103" s="22">
        <v>12</v>
      </c>
      <c r="N103" s="24">
        <f t="shared" ref="N103:N114" si="40">$E$49</f>
        <v>1.4</v>
      </c>
      <c r="O103" s="24">
        <f t="shared" si="39"/>
        <v>-15.399999999999999</v>
      </c>
      <c r="P103" s="25">
        <f t="shared" ref="P103:P114" si="41">$E$48*(I103*$B$45*J103*L103+H103*$B$45*K103*L103)+$E$48*O103</f>
        <v>0</v>
      </c>
      <c r="Q103" s="46"/>
      <c r="R103" s="46"/>
      <c r="S103" s="6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</row>
    <row r="104" spans="1:37" s="9" customFormat="1" ht="15">
      <c r="A104" s="22">
        <v>10</v>
      </c>
      <c r="B104" s="22">
        <v>75</v>
      </c>
      <c r="C104" s="22">
        <v>32</v>
      </c>
      <c r="D104" s="24">
        <f t="shared" si="36"/>
        <v>1.3089969389957472</v>
      </c>
      <c r="E104" s="24">
        <f t="shared" si="36"/>
        <v>0.55850536063818546</v>
      </c>
      <c r="F104" s="24">
        <f t="shared" ref="F104:F114" si="42">$E$50*TAN(D104)</f>
        <v>0.3732050807568878</v>
      </c>
      <c r="G104" s="24">
        <f t="shared" ref="G104:G114" si="43">($E$50*TAN(E104))/COS(D104)</f>
        <v>0.24143097802629271</v>
      </c>
      <c r="H104" s="24">
        <f t="shared" si="37"/>
        <v>0.3243709425567925</v>
      </c>
      <c r="I104" s="24">
        <f t="shared" si="38"/>
        <v>0.67562905744320756</v>
      </c>
      <c r="J104" s="22">
        <f t="shared" ref="J104:J114" si="44">J103</f>
        <v>777</v>
      </c>
      <c r="K104" s="22">
        <f t="shared" ref="K104:K114" si="45">K103</f>
        <v>182</v>
      </c>
      <c r="L104" s="24">
        <v>0.16</v>
      </c>
      <c r="M104" s="22">
        <v>14</v>
      </c>
      <c r="N104" s="24">
        <f t="shared" si="40"/>
        <v>1.4</v>
      </c>
      <c r="O104" s="24">
        <f t="shared" si="39"/>
        <v>-12.6</v>
      </c>
      <c r="P104" s="25">
        <f t="shared" si="41"/>
        <v>0</v>
      </c>
      <c r="Q104" s="46"/>
      <c r="R104" s="46"/>
      <c r="S104" s="6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</row>
    <row r="105" spans="1:37" s="9" customFormat="1" ht="15">
      <c r="A105" s="22">
        <v>11</v>
      </c>
      <c r="B105" s="22">
        <v>60</v>
      </c>
      <c r="C105" s="22">
        <v>37</v>
      </c>
      <c r="D105" s="24">
        <f t="shared" si="36"/>
        <v>1.0471975511965976</v>
      </c>
      <c r="E105" s="24">
        <f t="shared" si="36"/>
        <v>0.64577182323790194</v>
      </c>
      <c r="F105" s="24">
        <f t="shared" si="42"/>
        <v>0.17320508075688767</v>
      </c>
      <c r="G105" s="24">
        <f t="shared" si="43"/>
        <v>0.15071081002055883</v>
      </c>
      <c r="H105" s="24">
        <f t="shared" si="37"/>
        <v>0.17101514745189494</v>
      </c>
      <c r="I105" s="24">
        <f t="shared" si="38"/>
        <v>0.82898485254810506</v>
      </c>
      <c r="J105" s="22">
        <f t="shared" si="44"/>
        <v>777</v>
      </c>
      <c r="K105" s="22">
        <f t="shared" si="45"/>
        <v>182</v>
      </c>
      <c r="L105" s="24">
        <v>0.31</v>
      </c>
      <c r="M105" s="22">
        <v>14</v>
      </c>
      <c r="N105" s="24">
        <f t="shared" si="40"/>
        <v>1.4</v>
      </c>
      <c r="O105" s="24">
        <f t="shared" si="39"/>
        <v>-12.6</v>
      </c>
      <c r="P105" s="25">
        <f t="shared" si="41"/>
        <v>0</v>
      </c>
      <c r="Q105" s="46"/>
      <c r="R105" s="46"/>
      <c r="S105" s="6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</row>
    <row r="106" spans="1:37" s="2" customFormat="1">
      <c r="A106" s="22">
        <v>12</v>
      </c>
      <c r="B106" s="22">
        <v>45</v>
      </c>
      <c r="C106" s="22">
        <v>38</v>
      </c>
      <c r="D106" s="24">
        <f t="shared" si="36"/>
        <v>0.78539816339744828</v>
      </c>
      <c r="E106" s="24">
        <f t="shared" si="36"/>
        <v>0.66322511575784515</v>
      </c>
      <c r="F106" s="24">
        <f t="shared" si="42"/>
        <v>9.9999999999999992E-2</v>
      </c>
      <c r="G106" s="24">
        <f t="shared" si="43"/>
        <v>0.11049047290929601</v>
      </c>
      <c r="H106" s="24">
        <f t="shared" si="37"/>
        <v>0.10963518390917068</v>
      </c>
      <c r="I106" s="24">
        <f t="shared" si="38"/>
        <v>0.89036481609082929</v>
      </c>
      <c r="J106" s="22">
        <f t="shared" si="44"/>
        <v>777</v>
      </c>
      <c r="K106" s="22">
        <f t="shared" si="45"/>
        <v>182</v>
      </c>
      <c r="L106" s="24">
        <v>0.5</v>
      </c>
      <c r="M106" s="22">
        <v>20</v>
      </c>
      <c r="N106" s="24">
        <f t="shared" si="40"/>
        <v>1.4</v>
      </c>
      <c r="O106" s="24">
        <f t="shared" si="39"/>
        <v>-4.1999999999999993</v>
      </c>
      <c r="P106" s="25">
        <f t="shared" si="41"/>
        <v>0</v>
      </c>
      <c r="Q106" s="47"/>
      <c r="R106" s="47"/>
      <c r="S106" s="48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</row>
    <row r="107" spans="1:37" s="2" customFormat="1">
      <c r="A107" s="22">
        <v>13</v>
      </c>
      <c r="B107" s="22">
        <v>30</v>
      </c>
      <c r="C107" s="22">
        <v>37</v>
      </c>
      <c r="D107" s="24">
        <f t="shared" si="36"/>
        <v>0.52359877559829882</v>
      </c>
      <c r="E107" s="24">
        <f t="shared" si="36"/>
        <v>0.64577182323790194</v>
      </c>
      <c r="F107" s="24">
        <f t="shared" si="42"/>
        <v>5.7735026918962574E-2</v>
      </c>
      <c r="G107" s="24">
        <f t="shared" si="43"/>
        <v>8.7012926735156204E-2</v>
      </c>
      <c r="H107" s="24">
        <f t="shared" si="37"/>
        <v>7.3349933622470151E-2</v>
      </c>
      <c r="I107" s="24">
        <f t="shared" si="38"/>
        <v>0.92665006637752989</v>
      </c>
      <c r="J107" s="22">
        <f t="shared" si="44"/>
        <v>777</v>
      </c>
      <c r="K107" s="22">
        <f t="shared" si="45"/>
        <v>182</v>
      </c>
      <c r="L107" s="24">
        <v>0.66</v>
      </c>
      <c r="M107" s="22">
        <v>20</v>
      </c>
      <c r="N107" s="24">
        <f t="shared" si="40"/>
        <v>1.4</v>
      </c>
      <c r="O107" s="24">
        <f t="shared" si="39"/>
        <v>-4.1999999999999993</v>
      </c>
      <c r="P107" s="25">
        <f t="shared" si="41"/>
        <v>0</v>
      </c>
      <c r="Q107" s="47"/>
      <c r="R107" s="47"/>
      <c r="S107" s="48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</row>
    <row r="108" spans="1:37" s="2" customFormat="1">
      <c r="A108" s="22">
        <v>14</v>
      </c>
      <c r="B108" s="22">
        <v>15</v>
      </c>
      <c r="C108" s="22">
        <v>32</v>
      </c>
      <c r="D108" s="24">
        <f t="shared" si="36"/>
        <v>0.26179938779914941</v>
      </c>
      <c r="E108" s="24">
        <f t="shared" si="36"/>
        <v>0.55850536063818546</v>
      </c>
      <c r="F108" s="24">
        <f t="shared" si="42"/>
        <v>2.679491924311227E-2</v>
      </c>
      <c r="G108" s="24">
        <f t="shared" si="43"/>
        <v>6.4691235590001256E-2</v>
      </c>
      <c r="H108" s="24">
        <f t="shared" si="37"/>
        <v>4.4336461981972254E-2</v>
      </c>
      <c r="I108" s="24">
        <f t="shared" si="38"/>
        <v>0.95566353801802773</v>
      </c>
      <c r="J108" s="22">
        <f t="shared" si="44"/>
        <v>777</v>
      </c>
      <c r="K108" s="22">
        <f t="shared" si="45"/>
        <v>182</v>
      </c>
      <c r="L108" s="24">
        <v>0.74</v>
      </c>
      <c r="M108" s="22">
        <v>20</v>
      </c>
      <c r="N108" s="24">
        <f t="shared" si="40"/>
        <v>1.4</v>
      </c>
      <c r="O108" s="24">
        <f t="shared" si="39"/>
        <v>-4.1999999999999993</v>
      </c>
      <c r="P108" s="25">
        <f t="shared" si="41"/>
        <v>0</v>
      </c>
      <c r="Q108" s="47"/>
      <c r="R108" s="47"/>
      <c r="S108" s="48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</row>
    <row r="109" spans="1:37" s="2" customFormat="1">
      <c r="A109" s="22">
        <v>15</v>
      </c>
      <c r="B109" s="22">
        <v>0</v>
      </c>
      <c r="C109" s="22">
        <v>26</v>
      </c>
      <c r="D109" s="24">
        <f t="shared" si="36"/>
        <v>0</v>
      </c>
      <c r="E109" s="24">
        <f t="shared" si="36"/>
        <v>0.4537856055185257</v>
      </c>
      <c r="F109" s="24">
        <f t="shared" si="42"/>
        <v>0</v>
      </c>
      <c r="G109" s="24">
        <f t="shared" si="43"/>
        <v>4.8773258856586149E-2</v>
      </c>
      <c r="H109" s="24">
        <f t="shared" si="37"/>
        <v>2.032219119024423E-2</v>
      </c>
      <c r="I109" s="24">
        <f t="shared" si="38"/>
        <v>0.97967780880975575</v>
      </c>
      <c r="J109" s="22">
        <f t="shared" si="44"/>
        <v>777</v>
      </c>
      <c r="K109" s="22">
        <f t="shared" si="45"/>
        <v>182</v>
      </c>
      <c r="L109" s="24">
        <v>0.73</v>
      </c>
      <c r="M109" s="22">
        <v>18</v>
      </c>
      <c r="N109" s="24">
        <f t="shared" si="40"/>
        <v>1.4</v>
      </c>
      <c r="O109" s="24">
        <f t="shared" si="39"/>
        <v>-7</v>
      </c>
      <c r="P109" s="25">
        <f t="shared" si="41"/>
        <v>0</v>
      </c>
      <c r="Q109" s="47"/>
      <c r="R109" s="47"/>
      <c r="S109" s="48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</row>
    <row r="110" spans="1:37" s="2" customFormat="1">
      <c r="A110" s="22">
        <v>16</v>
      </c>
      <c r="B110" s="22">
        <v>15</v>
      </c>
      <c r="C110" s="22">
        <v>18</v>
      </c>
      <c r="D110" s="24">
        <f t="shared" si="36"/>
        <v>0.26179938779914941</v>
      </c>
      <c r="E110" s="24">
        <f t="shared" si="36"/>
        <v>0.31415926535897931</v>
      </c>
      <c r="F110" s="24">
        <f t="shared" si="42"/>
        <v>2.679491924311227E-2</v>
      </c>
      <c r="G110" s="24">
        <f t="shared" si="43"/>
        <v>3.3638162205600765E-2</v>
      </c>
      <c r="H110" s="24">
        <f t="shared" si="37"/>
        <v>3.162881045891245E-2</v>
      </c>
      <c r="I110" s="24">
        <f t="shared" si="38"/>
        <v>0.96837118954108758</v>
      </c>
      <c r="J110" s="22">
        <f t="shared" si="44"/>
        <v>777</v>
      </c>
      <c r="K110" s="22">
        <f t="shared" si="45"/>
        <v>182</v>
      </c>
      <c r="L110" s="24">
        <v>0.62</v>
      </c>
      <c r="M110" s="22">
        <v>16</v>
      </c>
      <c r="N110" s="24">
        <f t="shared" si="40"/>
        <v>1.4</v>
      </c>
      <c r="O110" s="24">
        <f t="shared" si="39"/>
        <v>-9.7999999999999989</v>
      </c>
      <c r="P110" s="25">
        <f t="shared" si="41"/>
        <v>0</v>
      </c>
      <c r="Q110" s="47"/>
      <c r="R110" s="47"/>
      <c r="S110" s="48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s="2" customFormat="1">
      <c r="A111" s="22">
        <v>17</v>
      </c>
      <c r="B111" s="22">
        <v>30</v>
      </c>
      <c r="C111" s="22">
        <v>9</v>
      </c>
      <c r="D111" s="24">
        <f t="shared" si="36"/>
        <v>0.52359877559829882</v>
      </c>
      <c r="E111" s="24">
        <f t="shared" si="36"/>
        <v>0.15707963267948966</v>
      </c>
      <c r="F111" s="24">
        <f t="shared" si="42"/>
        <v>5.7735026918962574E-2</v>
      </c>
      <c r="G111" s="24">
        <f t="shared" si="43"/>
        <v>1.8288659851363846E-2</v>
      </c>
      <c r="H111" s="24">
        <f t="shared" si="37"/>
        <v>4.5816988364923809E-2</v>
      </c>
      <c r="I111" s="24">
        <f t="shared" si="38"/>
        <v>0.95418301163507624</v>
      </c>
      <c r="J111" s="22">
        <f t="shared" si="44"/>
        <v>777</v>
      </c>
      <c r="K111" s="22">
        <f t="shared" si="45"/>
        <v>182</v>
      </c>
      <c r="L111" s="24">
        <v>0.4</v>
      </c>
      <c r="M111" s="22">
        <v>14</v>
      </c>
      <c r="N111" s="24">
        <f t="shared" si="40"/>
        <v>1.4</v>
      </c>
      <c r="O111" s="24">
        <f t="shared" si="39"/>
        <v>-12.6</v>
      </c>
      <c r="P111" s="25">
        <f t="shared" si="41"/>
        <v>0</v>
      </c>
      <c r="Q111" s="47"/>
      <c r="R111" s="47"/>
      <c r="S111" s="48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</row>
    <row r="112" spans="1:37" s="2" customFormat="1">
      <c r="A112" s="22">
        <v>18</v>
      </c>
      <c r="B112" s="22">
        <v>45</v>
      </c>
      <c r="C112" s="22">
        <v>0</v>
      </c>
      <c r="D112" s="24">
        <f t="shared" si="36"/>
        <v>0.78539816339744828</v>
      </c>
      <c r="E112" s="24">
        <f t="shared" si="36"/>
        <v>0</v>
      </c>
      <c r="F112" s="24">
        <f t="shared" si="42"/>
        <v>9.9999999999999992E-2</v>
      </c>
      <c r="G112" s="24">
        <f t="shared" si="43"/>
        <v>0</v>
      </c>
      <c r="H112" s="24">
        <f t="shared" si="37"/>
        <v>6.6666666666666666E-2</v>
      </c>
      <c r="I112" s="24">
        <f t="shared" si="38"/>
        <v>0.93333333333333335</v>
      </c>
      <c r="J112" s="22">
        <f t="shared" si="44"/>
        <v>777</v>
      </c>
      <c r="K112" s="22">
        <f t="shared" si="45"/>
        <v>182</v>
      </c>
      <c r="L112" s="24">
        <v>0.15</v>
      </c>
      <c r="M112" s="22">
        <v>12</v>
      </c>
      <c r="N112" s="24">
        <f t="shared" si="40"/>
        <v>1.4</v>
      </c>
      <c r="O112" s="24">
        <f t="shared" si="39"/>
        <v>-15.399999999999999</v>
      </c>
      <c r="P112" s="25">
        <f t="shared" si="41"/>
        <v>0</v>
      </c>
      <c r="Q112" s="47"/>
      <c r="R112" s="47"/>
      <c r="S112" s="48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</row>
    <row r="113" spans="1:37" s="2" customFormat="1">
      <c r="A113" s="22">
        <v>19</v>
      </c>
      <c r="B113" s="22">
        <v>60</v>
      </c>
      <c r="C113" s="22">
        <v>0</v>
      </c>
      <c r="D113" s="24">
        <f t="shared" si="36"/>
        <v>1.0471975511965976</v>
      </c>
      <c r="E113" s="24">
        <f t="shared" si="36"/>
        <v>0</v>
      </c>
      <c r="F113" s="24">
        <f t="shared" si="42"/>
        <v>0.17320508075688767</v>
      </c>
      <c r="G113" s="24">
        <f t="shared" si="43"/>
        <v>0</v>
      </c>
      <c r="H113" s="24">
        <f t="shared" si="37"/>
        <v>0.11547005383792512</v>
      </c>
      <c r="I113" s="24">
        <f t="shared" si="38"/>
        <v>0.88452994616207492</v>
      </c>
      <c r="J113" s="22">
        <f t="shared" si="44"/>
        <v>777</v>
      </c>
      <c r="K113" s="22">
        <f t="shared" si="45"/>
        <v>182</v>
      </c>
      <c r="L113" s="24">
        <v>0.11</v>
      </c>
      <c r="M113" s="22">
        <v>10</v>
      </c>
      <c r="N113" s="24">
        <f t="shared" si="40"/>
        <v>1.4</v>
      </c>
      <c r="O113" s="24">
        <f t="shared" si="39"/>
        <v>-18.2</v>
      </c>
      <c r="P113" s="25">
        <f t="shared" si="41"/>
        <v>0</v>
      </c>
      <c r="Q113" s="47"/>
      <c r="R113" s="47"/>
      <c r="S113" s="48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</row>
    <row r="114" spans="1:37" s="2" customFormat="1">
      <c r="A114" s="22">
        <v>20</v>
      </c>
      <c r="B114" s="22">
        <v>75</v>
      </c>
      <c r="C114" s="22">
        <v>0</v>
      </c>
      <c r="D114" s="24">
        <f t="shared" si="36"/>
        <v>1.3089969389957472</v>
      </c>
      <c r="E114" s="24">
        <f t="shared" si="36"/>
        <v>0</v>
      </c>
      <c r="F114" s="24">
        <f t="shared" si="42"/>
        <v>0.3732050807568878</v>
      </c>
      <c r="G114" s="24">
        <f t="shared" si="43"/>
        <v>0</v>
      </c>
      <c r="H114" s="24">
        <f t="shared" si="37"/>
        <v>0.24880338717125855</v>
      </c>
      <c r="I114" s="24">
        <f t="shared" si="38"/>
        <v>0.75119661282874151</v>
      </c>
      <c r="J114" s="22">
        <f t="shared" si="44"/>
        <v>777</v>
      </c>
      <c r="K114" s="22">
        <f t="shared" si="45"/>
        <v>182</v>
      </c>
      <c r="L114" s="24">
        <v>0.1</v>
      </c>
      <c r="M114" s="22">
        <v>8</v>
      </c>
      <c r="N114" s="24">
        <f t="shared" si="40"/>
        <v>1.4</v>
      </c>
      <c r="O114" s="24">
        <f t="shared" si="39"/>
        <v>-21</v>
      </c>
      <c r="P114" s="25">
        <f t="shared" si="41"/>
        <v>0</v>
      </c>
      <c r="Q114" s="47"/>
      <c r="R114" s="47"/>
      <c r="S114" s="48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</row>
    <row r="115" spans="1:37" s="2" customFormat="1">
      <c r="A115" s="80" t="s">
        <v>23</v>
      </c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47"/>
      <c r="R115" s="47"/>
      <c r="S115" s="48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</row>
    <row r="116" spans="1:37" s="2" customFormat="1" ht="15">
      <c r="A116" s="22" t="s">
        <v>0</v>
      </c>
      <c r="B116" s="22" t="s">
        <v>11</v>
      </c>
      <c r="C116" s="22" t="s">
        <v>12</v>
      </c>
      <c r="D116" s="22" t="s">
        <v>13</v>
      </c>
      <c r="E116" s="22" t="s">
        <v>14</v>
      </c>
      <c r="F116" s="22" t="s">
        <v>15</v>
      </c>
      <c r="G116" s="22" t="s">
        <v>16</v>
      </c>
      <c r="H116" s="22" t="s">
        <v>17</v>
      </c>
      <c r="I116" s="22" t="s">
        <v>18</v>
      </c>
      <c r="J116" s="22" t="s">
        <v>19</v>
      </c>
      <c r="K116" s="22" t="s">
        <v>57</v>
      </c>
      <c r="L116" s="22" t="s">
        <v>58</v>
      </c>
      <c r="M116" s="22" t="s">
        <v>123</v>
      </c>
      <c r="N116" s="22" t="s">
        <v>122</v>
      </c>
      <c r="O116" s="85" t="s">
        <v>124</v>
      </c>
      <c r="P116" s="23" t="s">
        <v>142</v>
      </c>
      <c r="Q116" s="47"/>
      <c r="R116" s="47"/>
      <c r="S116" s="48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</row>
    <row r="117" spans="1:37" s="2" customFormat="1">
      <c r="A117" s="22">
        <v>8</v>
      </c>
      <c r="B117" s="25">
        <v>60</v>
      </c>
      <c r="C117" s="22">
        <v>18</v>
      </c>
      <c r="D117" s="24">
        <f t="shared" ref="D117:E129" si="46">B117*PI()/180</f>
        <v>1.0471975511965976</v>
      </c>
      <c r="E117" s="24">
        <f t="shared" si="46"/>
        <v>0.31415926535897931</v>
      </c>
      <c r="F117" s="24">
        <f t="shared" ref="F117:F126" si="47">$F$50*TAN(D117)</f>
        <v>0.17320508075688767</v>
      </c>
      <c r="G117" s="24">
        <f t="shared" ref="G117:G126" si="48">($F$50*TAN(E117))/COS(D117)</f>
        <v>6.4983939246581246E-2</v>
      </c>
      <c r="H117" s="24">
        <f t="shared" ref="H117:H129" si="49">($F$51*G117+($F$52-G117)*F117)/($F$52*$F$51)</f>
        <v>0.139420153955916</v>
      </c>
      <c r="I117" s="24">
        <f t="shared" ref="I117:I129" si="50">1-H117</f>
        <v>0.860579846044084</v>
      </c>
      <c r="J117" s="22">
        <v>783</v>
      </c>
      <c r="K117" s="22">
        <v>191</v>
      </c>
      <c r="L117" s="22">
        <v>0.25</v>
      </c>
      <c r="M117" s="22">
        <v>12</v>
      </c>
      <c r="N117" s="24">
        <f>$F$49</f>
        <v>1.3</v>
      </c>
      <c r="O117" s="24">
        <f t="shared" ref="O117:O129" si="51">(M117-$C$1)*N117</f>
        <v>-14.3</v>
      </c>
      <c r="P117" s="25">
        <f>$F$48*(I117*$B$45*J117*L117+H117*$B$45*K117*L117)+$F$48*O117</f>
        <v>776.35804037625303</v>
      </c>
      <c r="Q117" s="47"/>
      <c r="R117" s="47"/>
      <c r="S117" s="47"/>
    </row>
    <row r="118" spans="1:37" s="2" customFormat="1">
      <c r="A118" s="22">
        <v>9</v>
      </c>
      <c r="B118" s="25">
        <v>45</v>
      </c>
      <c r="C118" s="22">
        <v>26</v>
      </c>
      <c r="D118" s="24">
        <f t="shared" si="46"/>
        <v>0.78539816339744828</v>
      </c>
      <c r="E118" s="24">
        <f t="shared" si="46"/>
        <v>0.4537856055185257</v>
      </c>
      <c r="F118" s="24">
        <f t="shared" si="47"/>
        <v>9.9999999999999992E-2</v>
      </c>
      <c r="G118" s="24">
        <f t="shared" si="48"/>
        <v>6.8975804156117801E-2</v>
      </c>
      <c r="H118" s="24">
        <f t="shared" si="49"/>
        <v>9.3490590505156929E-2</v>
      </c>
      <c r="I118" s="24">
        <f t="shared" si="50"/>
        <v>0.90650940949484304</v>
      </c>
      <c r="J118" s="22">
        <f>J117</f>
        <v>783</v>
      </c>
      <c r="K118" s="22">
        <f>K117</f>
        <v>191</v>
      </c>
      <c r="L118" s="22">
        <v>0.43</v>
      </c>
      <c r="M118" s="22">
        <v>12</v>
      </c>
      <c r="N118" s="24">
        <f t="shared" ref="N118:N129" si="52">$F$49</f>
        <v>1.3</v>
      </c>
      <c r="O118" s="24">
        <f t="shared" si="51"/>
        <v>-14.3</v>
      </c>
      <c r="P118" s="25">
        <f t="shared" ref="P118:P129" si="53">$F$48*(I118*$B$45*J118*L118+H118*$B$45*K118*L118)+$F$48*O118</f>
        <v>1499.6779352252879</v>
      </c>
      <c r="Q118" s="47"/>
      <c r="R118" s="47"/>
      <c r="S118" s="47"/>
    </row>
    <row r="119" spans="1:37" s="2" customFormat="1">
      <c r="A119" s="22">
        <v>10</v>
      </c>
      <c r="B119" s="25">
        <v>30</v>
      </c>
      <c r="C119" s="22">
        <v>32</v>
      </c>
      <c r="D119" s="24">
        <f t="shared" si="46"/>
        <v>0.52359877559829882</v>
      </c>
      <c r="E119" s="24">
        <f t="shared" si="46"/>
        <v>0.55850536063818546</v>
      </c>
      <c r="F119" s="24">
        <f t="shared" si="47"/>
        <v>5.7735026918962574E-2</v>
      </c>
      <c r="G119" s="24">
        <f t="shared" si="48"/>
        <v>7.2153697706639444E-2</v>
      </c>
      <c r="H119" s="24">
        <f t="shared" si="49"/>
        <v>6.7396893190576068E-2</v>
      </c>
      <c r="I119" s="24">
        <f t="shared" si="50"/>
        <v>0.93260310680942393</v>
      </c>
      <c r="J119" s="22">
        <f t="shared" ref="J119:J129" si="54">J118</f>
        <v>783</v>
      </c>
      <c r="K119" s="22">
        <f t="shared" ref="K119:K129" si="55">K118</f>
        <v>191</v>
      </c>
      <c r="L119" s="24">
        <v>0.59</v>
      </c>
      <c r="M119" s="22">
        <v>14</v>
      </c>
      <c r="N119" s="24">
        <f t="shared" si="52"/>
        <v>1.3</v>
      </c>
      <c r="O119" s="24">
        <f t="shared" si="51"/>
        <v>-11.700000000000001</v>
      </c>
      <c r="P119" s="25">
        <f t="shared" si="53"/>
        <v>2184.7554690185762</v>
      </c>
      <c r="Q119" s="47"/>
      <c r="R119" s="47"/>
      <c r="S119" s="47"/>
    </row>
    <row r="120" spans="1:37" s="2" customFormat="1">
      <c r="A120" s="22">
        <v>11</v>
      </c>
      <c r="B120" s="22">
        <v>15</v>
      </c>
      <c r="C120" s="22">
        <v>37</v>
      </c>
      <c r="D120" s="24">
        <f t="shared" si="46"/>
        <v>0.26179938779914941</v>
      </c>
      <c r="E120" s="24">
        <f t="shared" si="46"/>
        <v>0.64577182323790194</v>
      </c>
      <c r="F120" s="24">
        <f t="shared" si="47"/>
        <v>2.679491924311227E-2</v>
      </c>
      <c r="G120" s="24">
        <f t="shared" si="48"/>
        <v>7.8013655872296916E-2</v>
      </c>
      <c r="H120" s="24">
        <f t="shared" si="49"/>
        <v>4.9788311217487967E-2</v>
      </c>
      <c r="I120" s="24">
        <f t="shared" si="50"/>
        <v>0.95021168878251205</v>
      </c>
      <c r="J120" s="22">
        <f t="shared" si="54"/>
        <v>783</v>
      </c>
      <c r="K120" s="22">
        <f t="shared" si="55"/>
        <v>191</v>
      </c>
      <c r="L120" s="24">
        <v>0.7</v>
      </c>
      <c r="M120" s="22">
        <v>14</v>
      </c>
      <c r="N120" s="24">
        <f t="shared" si="52"/>
        <v>1.3</v>
      </c>
      <c r="O120" s="24">
        <f t="shared" si="51"/>
        <v>-11.700000000000001</v>
      </c>
      <c r="P120" s="25">
        <f t="shared" si="53"/>
        <v>2652.2055501152327</v>
      </c>
      <c r="Q120" s="47"/>
      <c r="R120" s="47"/>
      <c r="S120" s="47"/>
    </row>
    <row r="121" spans="1:37" s="2" customFormat="1">
      <c r="A121" s="22">
        <v>12</v>
      </c>
      <c r="B121" s="22">
        <v>0</v>
      </c>
      <c r="C121" s="22">
        <v>38</v>
      </c>
      <c r="D121" s="24">
        <f t="shared" si="46"/>
        <v>0</v>
      </c>
      <c r="E121" s="24">
        <f t="shared" si="46"/>
        <v>0.66322511575784515</v>
      </c>
      <c r="F121" s="24">
        <f t="shared" si="47"/>
        <v>0</v>
      </c>
      <c r="G121" s="24">
        <f t="shared" si="48"/>
        <v>7.8128562650671737E-2</v>
      </c>
      <c r="H121" s="24">
        <f t="shared" si="49"/>
        <v>3.2553567771113227E-2</v>
      </c>
      <c r="I121" s="24">
        <f t="shared" si="50"/>
        <v>0.96744643222888682</v>
      </c>
      <c r="J121" s="22">
        <f t="shared" si="54"/>
        <v>783</v>
      </c>
      <c r="K121" s="22">
        <f t="shared" si="55"/>
        <v>191</v>
      </c>
      <c r="L121" s="24">
        <v>0.75</v>
      </c>
      <c r="M121" s="22">
        <v>20</v>
      </c>
      <c r="N121" s="24">
        <f t="shared" si="52"/>
        <v>1.3</v>
      </c>
      <c r="O121" s="24">
        <f t="shared" si="51"/>
        <v>-3.9000000000000004</v>
      </c>
      <c r="P121" s="25">
        <f t="shared" si="53"/>
        <v>2968.1801335255341</v>
      </c>
      <c r="Q121" s="47"/>
      <c r="R121" s="47"/>
      <c r="S121" s="47"/>
    </row>
    <row r="122" spans="1:37" s="2" customFormat="1">
      <c r="A122" s="22">
        <v>13</v>
      </c>
      <c r="B122" s="22">
        <v>15</v>
      </c>
      <c r="C122" s="22">
        <v>37</v>
      </c>
      <c r="D122" s="24">
        <f t="shared" si="46"/>
        <v>0.26179938779914941</v>
      </c>
      <c r="E122" s="24">
        <f t="shared" si="46"/>
        <v>0.64577182323790194</v>
      </c>
      <c r="F122" s="24">
        <f t="shared" si="47"/>
        <v>2.679491924311227E-2</v>
      </c>
      <c r="G122" s="24">
        <f t="shared" si="48"/>
        <v>7.8013655872296916E-2</v>
      </c>
      <c r="H122" s="24">
        <f t="shared" si="49"/>
        <v>4.9788311217487967E-2</v>
      </c>
      <c r="I122" s="24">
        <f t="shared" si="50"/>
        <v>0.95021168878251205</v>
      </c>
      <c r="J122" s="22">
        <f t="shared" si="54"/>
        <v>783</v>
      </c>
      <c r="K122" s="22">
        <f t="shared" si="55"/>
        <v>191</v>
      </c>
      <c r="L122" s="24">
        <v>0.73</v>
      </c>
      <c r="M122" s="22">
        <v>20</v>
      </c>
      <c r="N122" s="24">
        <f t="shared" si="52"/>
        <v>1.3</v>
      </c>
      <c r="O122" s="24">
        <f t="shared" si="51"/>
        <v>-3.9000000000000004</v>
      </c>
      <c r="P122" s="25">
        <f t="shared" si="53"/>
        <v>2848.885787977315</v>
      </c>
      <c r="Q122" s="47"/>
      <c r="R122" s="47"/>
      <c r="S122" s="47"/>
    </row>
    <row r="123" spans="1:37" s="2" customFormat="1">
      <c r="A123" s="22">
        <v>14</v>
      </c>
      <c r="B123" s="22">
        <v>30</v>
      </c>
      <c r="C123" s="22">
        <v>32</v>
      </c>
      <c r="D123" s="24">
        <f t="shared" si="46"/>
        <v>0.52359877559829882</v>
      </c>
      <c r="E123" s="24">
        <f t="shared" si="46"/>
        <v>0.55850536063818546</v>
      </c>
      <c r="F123" s="24">
        <f t="shared" si="47"/>
        <v>5.7735026918962574E-2</v>
      </c>
      <c r="G123" s="24">
        <f t="shared" si="48"/>
        <v>7.2153697706639444E-2</v>
      </c>
      <c r="H123" s="24">
        <f t="shared" si="49"/>
        <v>6.7396893190576068E-2</v>
      </c>
      <c r="I123" s="24">
        <f t="shared" si="50"/>
        <v>0.93260310680942393</v>
      </c>
      <c r="J123" s="22">
        <f t="shared" si="54"/>
        <v>783</v>
      </c>
      <c r="K123" s="22">
        <f t="shared" si="55"/>
        <v>191</v>
      </c>
      <c r="L123" s="24">
        <v>0.64</v>
      </c>
      <c r="M123" s="22">
        <v>20</v>
      </c>
      <c r="N123" s="24">
        <f t="shared" si="52"/>
        <v>1.3</v>
      </c>
      <c r="O123" s="24">
        <f t="shared" si="51"/>
        <v>-3.9000000000000004</v>
      </c>
      <c r="P123" s="25">
        <f t="shared" si="53"/>
        <v>2457.819491816761</v>
      </c>
      <c r="Q123" s="47"/>
      <c r="R123" s="47"/>
      <c r="S123" s="47"/>
    </row>
    <row r="124" spans="1:37" s="2" customFormat="1">
      <c r="A124" s="22">
        <v>15</v>
      </c>
      <c r="B124" s="22">
        <v>45</v>
      </c>
      <c r="C124" s="22">
        <v>26</v>
      </c>
      <c r="D124" s="24">
        <f t="shared" si="46"/>
        <v>0.78539816339744828</v>
      </c>
      <c r="E124" s="24">
        <f t="shared" si="46"/>
        <v>0.4537856055185257</v>
      </c>
      <c r="F124" s="24">
        <f t="shared" si="47"/>
        <v>9.9999999999999992E-2</v>
      </c>
      <c r="G124" s="24">
        <f t="shared" si="48"/>
        <v>6.8975804156117801E-2</v>
      </c>
      <c r="H124" s="24">
        <f t="shared" si="49"/>
        <v>9.3490590505156929E-2</v>
      </c>
      <c r="I124" s="24">
        <f t="shared" si="50"/>
        <v>0.90650940949484304</v>
      </c>
      <c r="J124" s="22">
        <f t="shared" si="54"/>
        <v>783</v>
      </c>
      <c r="K124" s="22">
        <f t="shared" si="55"/>
        <v>191</v>
      </c>
      <c r="L124" s="24">
        <v>0.5</v>
      </c>
      <c r="M124" s="22">
        <v>18</v>
      </c>
      <c r="N124" s="24">
        <f t="shared" si="52"/>
        <v>1.3</v>
      </c>
      <c r="O124" s="24">
        <f t="shared" si="51"/>
        <v>-6.5</v>
      </c>
      <c r="P124" s="25">
        <f t="shared" si="53"/>
        <v>1845.090622354986</v>
      </c>
      <c r="Q124" s="47"/>
      <c r="R124" s="47"/>
      <c r="S124" s="47"/>
    </row>
    <row r="125" spans="1:37" s="2" customFormat="1">
      <c r="A125" s="22">
        <v>16</v>
      </c>
      <c r="B125" s="22">
        <v>60</v>
      </c>
      <c r="C125" s="22">
        <v>18</v>
      </c>
      <c r="D125" s="24">
        <f t="shared" si="46"/>
        <v>1.0471975511965976</v>
      </c>
      <c r="E125" s="24">
        <f t="shared" si="46"/>
        <v>0.31415926535897931</v>
      </c>
      <c r="F125" s="24">
        <f t="shared" si="47"/>
        <v>0.17320508075688767</v>
      </c>
      <c r="G125" s="24">
        <f t="shared" si="48"/>
        <v>6.4983939246581246E-2</v>
      </c>
      <c r="H125" s="24">
        <f t="shared" si="49"/>
        <v>0.139420153955916</v>
      </c>
      <c r="I125" s="24">
        <f t="shared" si="50"/>
        <v>0.860579846044084</v>
      </c>
      <c r="J125" s="22">
        <f t="shared" si="54"/>
        <v>783</v>
      </c>
      <c r="K125" s="22">
        <f t="shared" si="55"/>
        <v>191</v>
      </c>
      <c r="L125" s="24">
        <v>0.32</v>
      </c>
      <c r="M125" s="22">
        <v>16</v>
      </c>
      <c r="N125" s="24">
        <f t="shared" si="52"/>
        <v>1.3</v>
      </c>
      <c r="O125" s="24">
        <f t="shared" si="51"/>
        <v>-9.1</v>
      </c>
      <c r="P125" s="25">
        <f t="shared" si="53"/>
        <v>1085.7782916816038</v>
      </c>
      <c r="Q125" s="47"/>
      <c r="R125" s="47"/>
      <c r="S125" s="47"/>
    </row>
    <row r="126" spans="1:37" s="2" customFormat="1">
      <c r="A126" s="22">
        <v>17</v>
      </c>
      <c r="B126" s="22">
        <v>75</v>
      </c>
      <c r="C126" s="22">
        <v>9</v>
      </c>
      <c r="D126" s="24">
        <f t="shared" si="46"/>
        <v>1.3089969389957472</v>
      </c>
      <c r="E126" s="24">
        <f t="shared" si="46"/>
        <v>0.15707963267948966</v>
      </c>
      <c r="F126" s="24">
        <f t="shared" si="47"/>
        <v>0.3732050807568878</v>
      </c>
      <c r="G126" s="24">
        <f t="shared" si="48"/>
        <v>6.1195048556723732E-2</v>
      </c>
      <c r="H126" s="24">
        <f t="shared" si="49"/>
        <v>0.26795735100363405</v>
      </c>
      <c r="I126" s="24">
        <f t="shared" si="50"/>
        <v>0.73204264899636595</v>
      </c>
      <c r="J126" s="22">
        <f t="shared" si="54"/>
        <v>783</v>
      </c>
      <c r="K126" s="22">
        <f t="shared" si="55"/>
        <v>191</v>
      </c>
      <c r="L126" s="24">
        <v>0.19</v>
      </c>
      <c r="M126" s="22">
        <v>14</v>
      </c>
      <c r="N126" s="24">
        <f t="shared" si="52"/>
        <v>1.3</v>
      </c>
      <c r="O126" s="24">
        <f t="shared" si="51"/>
        <v>-11.700000000000001</v>
      </c>
      <c r="P126" s="25">
        <f t="shared" si="53"/>
        <v>505.80832508533399</v>
      </c>
      <c r="Q126" s="47"/>
      <c r="R126" s="47"/>
      <c r="S126" s="47"/>
    </row>
    <row r="127" spans="1:37" s="2" customFormat="1">
      <c r="A127" s="22">
        <v>18</v>
      </c>
      <c r="B127" s="22">
        <v>90</v>
      </c>
      <c r="C127" s="22">
        <v>0</v>
      </c>
      <c r="D127" s="24">
        <f t="shared" si="46"/>
        <v>1.5707963267948966</v>
      </c>
      <c r="E127" s="24">
        <f t="shared" si="46"/>
        <v>0</v>
      </c>
      <c r="F127" s="24">
        <f>$F$51</f>
        <v>1.5</v>
      </c>
      <c r="G127" s="24">
        <f>$F$52</f>
        <v>2.4</v>
      </c>
      <c r="H127" s="24">
        <f t="shared" si="49"/>
        <v>1</v>
      </c>
      <c r="I127" s="24">
        <f t="shared" si="50"/>
        <v>0</v>
      </c>
      <c r="J127" s="22">
        <f t="shared" si="54"/>
        <v>783</v>
      </c>
      <c r="K127" s="22">
        <f t="shared" si="55"/>
        <v>191</v>
      </c>
      <c r="L127" s="24">
        <v>0.12</v>
      </c>
      <c r="M127" s="22">
        <v>12</v>
      </c>
      <c r="N127" s="24">
        <f t="shared" si="52"/>
        <v>1.3</v>
      </c>
      <c r="O127" s="24">
        <f t="shared" si="51"/>
        <v>-14.3</v>
      </c>
      <c r="P127" s="25">
        <f t="shared" si="53"/>
        <v>-22.670000000000016</v>
      </c>
      <c r="Q127" s="47"/>
      <c r="R127" s="47"/>
      <c r="S127" s="47"/>
    </row>
    <row r="128" spans="1:37" s="2" customFormat="1">
      <c r="A128" s="22">
        <v>19</v>
      </c>
      <c r="B128" s="22">
        <v>90</v>
      </c>
      <c r="C128" s="22">
        <v>0</v>
      </c>
      <c r="D128" s="24">
        <f t="shared" si="46"/>
        <v>1.5707963267948966</v>
      </c>
      <c r="E128" s="24">
        <f t="shared" si="46"/>
        <v>0</v>
      </c>
      <c r="F128" s="24">
        <f>$F$51</f>
        <v>1.5</v>
      </c>
      <c r="G128" s="24">
        <f>$F$52</f>
        <v>2.4</v>
      </c>
      <c r="H128" s="24">
        <f t="shared" si="49"/>
        <v>1</v>
      </c>
      <c r="I128" s="24">
        <f t="shared" si="50"/>
        <v>0</v>
      </c>
      <c r="J128" s="22">
        <f t="shared" si="54"/>
        <v>783</v>
      </c>
      <c r="K128" s="22">
        <f t="shared" si="55"/>
        <v>191</v>
      </c>
      <c r="L128" s="24">
        <v>0.11</v>
      </c>
      <c r="M128" s="22">
        <v>10</v>
      </c>
      <c r="N128" s="24">
        <f t="shared" si="52"/>
        <v>1.3</v>
      </c>
      <c r="O128" s="24">
        <f t="shared" si="51"/>
        <v>-16.900000000000002</v>
      </c>
      <c r="P128" s="25">
        <f t="shared" si="53"/>
        <v>-58.697500000000062</v>
      </c>
      <c r="Q128" s="47"/>
      <c r="R128" s="47"/>
      <c r="S128" s="47"/>
    </row>
    <row r="129" spans="1:19" s="2" customFormat="1">
      <c r="A129" s="22">
        <v>20</v>
      </c>
      <c r="B129" s="22">
        <v>90</v>
      </c>
      <c r="C129" s="22">
        <v>0</v>
      </c>
      <c r="D129" s="24">
        <f t="shared" si="46"/>
        <v>1.5707963267948966</v>
      </c>
      <c r="E129" s="24">
        <f t="shared" si="46"/>
        <v>0</v>
      </c>
      <c r="F129" s="24">
        <f>$F$51</f>
        <v>1.5</v>
      </c>
      <c r="G129" s="24">
        <f>$F$52</f>
        <v>2.4</v>
      </c>
      <c r="H129" s="24">
        <f t="shared" si="49"/>
        <v>1</v>
      </c>
      <c r="I129" s="24">
        <f t="shared" si="50"/>
        <v>0</v>
      </c>
      <c r="J129" s="22">
        <f t="shared" si="54"/>
        <v>783</v>
      </c>
      <c r="K129" s="22">
        <f t="shared" si="55"/>
        <v>191</v>
      </c>
      <c r="L129" s="24">
        <v>0.11</v>
      </c>
      <c r="M129" s="22">
        <v>8</v>
      </c>
      <c r="N129" s="24">
        <f t="shared" si="52"/>
        <v>1.3</v>
      </c>
      <c r="O129" s="24">
        <f t="shared" si="51"/>
        <v>-19.5</v>
      </c>
      <c r="P129" s="25">
        <f t="shared" si="53"/>
        <v>-84.697500000000034</v>
      </c>
      <c r="Q129" s="47"/>
      <c r="R129" s="47"/>
      <c r="S129" s="47"/>
    </row>
    <row r="130" spans="1:19" s="2" customFormat="1">
      <c r="A130" s="80" t="s">
        <v>24</v>
      </c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47"/>
      <c r="R130" s="47"/>
      <c r="S130" s="47"/>
    </row>
    <row r="131" spans="1:19" s="2" customFormat="1" ht="15">
      <c r="A131" s="22" t="s">
        <v>0</v>
      </c>
      <c r="B131" s="22" t="s">
        <v>11</v>
      </c>
      <c r="C131" s="22" t="s">
        <v>12</v>
      </c>
      <c r="D131" s="22" t="s">
        <v>13</v>
      </c>
      <c r="E131" s="22" t="s">
        <v>14</v>
      </c>
      <c r="F131" s="22" t="s">
        <v>15</v>
      </c>
      <c r="G131" s="22" t="s">
        <v>16</v>
      </c>
      <c r="H131" s="22" t="s">
        <v>17</v>
      </c>
      <c r="I131" s="22" t="s">
        <v>18</v>
      </c>
      <c r="J131" s="22" t="s">
        <v>19</v>
      </c>
      <c r="K131" s="22" t="s">
        <v>57</v>
      </c>
      <c r="L131" s="22" t="s">
        <v>58</v>
      </c>
      <c r="M131" s="22" t="s">
        <v>123</v>
      </c>
      <c r="N131" s="22" t="s">
        <v>122</v>
      </c>
      <c r="O131" s="85" t="s">
        <v>124</v>
      </c>
      <c r="P131" s="23" t="s">
        <v>142</v>
      </c>
      <c r="Q131" s="47"/>
      <c r="R131" s="47"/>
      <c r="S131" s="47"/>
    </row>
    <row r="132" spans="1:19" s="2" customFormat="1">
      <c r="A132" s="22">
        <v>8</v>
      </c>
      <c r="B132" s="22">
        <v>15</v>
      </c>
      <c r="C132" s="22">
        <v>18</v>
      </c>
      <c r="D132" s="24">
        <f t="shared" ref="D132:E144" si="56">B132*PI()/180</f>
        <v>0.26179938779914941</v>
      </c>
      <c r="E132" s="24">
        <f t="shared" si="56"/>
        <v>0.31415926535897931</v>
      </c>
      <c r="F132" s="24">
        <f t="shared" ref="F132:F138" si="57">$G$50*TAN(D132)</f>
        <v>2.679491924311227E-2</v>
      </c>
      <c r="G132" s="24">
        <f t="shared" ref="G132:G138" si="58">($G$50*TAN(E132))/COS(D132)</f>
        <v>3.3638162205600765E-2</v>
      </c>
      <c r="H132" s="24">
        <f t="shared" ref="H132:H144" si="59">($G$51*G132+($G$52-G132)*F132)/($G$52*$G$51)</f>
        <v>3.162881045891245E-2</v>
      </c>
      <c r="I132" s="24">
        <f t="shared" ref="I132:I144" si="60">1-H132</f>
        <v>0.96837118954108758</v>
      </c>
      <c r="J132" s="22">
        <v>777</v>
      </c>
      <c r="K132" s="22">
        <v>182</v>
      </c>
      <c r="L132" s="22">
        <v>0.56000000000000005</v>
      </c>
      <c r="M132" s="22">
        <v>12</v>
      </c>
      <c r="N132" s="85">
        <f t="shared" ref="N132:N144" si="61">$G$49</f>
        <v>1.5</v>
      </c>
      <c r="O132" s="24">
        <f t="shared" ref="O132:O144" si="62">(M132-$C$1)*N132</f>
        <v>-16.5</v>
      </c>
      <c r="P132" s="25">
        <f>$G$48*(I132*$B$45*J132*L132+H132*$B$45*K132*L132)+$G$48*O132</f>
        <v>0</v>
      </c>
      <c r="Q132" s="47"/>
      <c r="R132" s="47"/>
      <c r="S132" s="47"/>
    </row>
    <row r="133" spans="1:19" s="2" customFormat="1">
      <c r="A133" s="22">
        <v>9</v>
      </c>
      <c r="B133" s="22">
        <v>0</v>
      </c>
      <c r="C133" s="22">
        <v>26</v>
      </c>
      <c r="D133" s="24">
        <f t="shared" si="56"/>
        <v>0</v>
      </c>
      <c r="E133" s="24">
        <f t="shared" si="56"/>
        <v>0.4537856055185257</v>
      </c>
      <c r="F133" s="24">
        <f t="shared" si="57"/>
        <v>0</v>
      </c>
      <c r="G133" s="24">
        <f t="shared" si="58"/>
        <v>4.8773258856586149E-2</v>
      </c>
      <c r="H133" s="24">
        <f t="shared" si="59"/>
        <v>2.032219119024423E-2</v>
      </c>
      <c r="I133" s="24">
        <f t="shared" si="60"/>
        <v>0.97967780880975575</v>
      </c>
      <c r="J133" s="22">
        <f>J132</f>
        <v>777</v>
      </c>
      <c r="K133" s="22">
        <f>K132</f>
        <v>182</v>
      </c>
      <c r="L133" s="24">
        <v>0.7</v>
      </c>
      <c r="M133" s="22">
        <v>12</v>
      </c>
      <c r="N133" s="85">
        <f t="shared" si="61"/>
        <v>1.5</v>
      </c>
      <c r="O133" s="24">
        <f t="shared" si="62"/>
        <v>-16.5</v>
      </c>
      <c r="P133" s="25">
        <f t="shared" ref="P133:P144" si="63">$G$48*(I133*$B$45*J133*L133+H133*$B$45*K133*L133)+$G$48*O133</f>
        <v>0</v>
      </c>
      <c r="Q133" s="47"/>
      <c r="R133" s="47"/>
      <c r="S133" s="47"/>
    </row>
    <row r="134" spans="1:19" s="2" customFormat="1">
      <c r="A134" s="22">
        <v>10</v>
      </c>
      <c r="B134" s="22">
        <v>15</v>
      </c>
      <c r="C134" s="22">
        <v>32</v>
      </c>
      <c r="D134" s="24">
        <f t="shared" si="56"/>
        <v>0.26179938779914941</v>
      </c>
      <c r="E134" s="24">
        <f t="shared" si="56"/>
        <v>0.55850536063818546</v>
      </c>
      <c r="F134" s="24">
        <f t="shared" si="57"/>
        <v>2.679491924311227E-2</v>
      </c>
      <c r="G134" s="24">
        <f t="shared" si="58"/>
        <v>6.4691235590001256E-2</v>
      </c>
      <c r="H134" s="24">
        <f t="shared" si="59"/>
        <v>4.4336461981972254E-2</v>
      </c>
      <c r="I134" s="24">
        <f t="shared" si="60"/>
        <v>0.95566353801802773</v>
      </c>
      <c r="J134" s="22">
        <f t="shared" ref="J134:J144" si="64">J133</f>
        <v>777</v>
      </c>
      <c r="K134" s="22">
        <f t="shared" ref="K134:K144" si="65">K133</f>
        <v>182</v>
      </c>
      <c r="L134" s="24">
        <v>0.7</v>
      </c>
      <c r="M134" s="22">
        <v>14</v>
      </c>
      <c r="N134" s="85">
        <f t="shared" si="61"/>
        <v>1.5</v>
      </c>
      <c r="O134" s="24">
        <f t="shared" si="62"/>
        <v>-13.5</v>
      </c>
      <c r="P134" s="25">
        <f t="shared" si="63"/>
        <v>0</v>
      </c>
      <c r="Q134" s="47"/>
      <c r="R134" s="47"/>
      <c r="S134" s="47"/>
    </row>
    <row r="135" spans="1:19" s="2" customFormat="1">
      <c r="A135" s="22">
        <v>11</v>
      </c>
      <c r="B135" s="22">
        <v>30</v>
      </c>
      <c r="C135" s="22">
        <v>37</v>
      </c>
      <c r="D135" s="24">
        <f t="shared" si="56"/>
        <v>0.52359877559829882</v>
      </c>
      <c r="E135" s="24">
        <f t="shared" si="56"/>
        <v>0.64577182323790194</v>
      </c>
      <c r="F135" s="24">
        <f t="shared" si="57"/>
        <v>5.7735026918962574E-2</v>
      </c>
      <c r="G135" s="24">
        <f t="shared" si="58"/>
        <v>8.7012926735156204E-2</v>
      </c>
      <c r="H135" s="24">
        <f t="shared" si="59"/>
        <v>7.3349933622470151E-2</v>
      </c>
      <c r="I135" s="24">
        <f t="shared" si="60"/>
        <v>0.92665006637752989</v>
      </c>
      <c r="J135" s="22">
        <f t="shared" si="64"/>
        <v>777</v>
      </c>
      <c r="K135" s="22">
        <f t="shared" si="65"/>
        <v>182</v>
      </c>
      <c r="L135" s="24">
        <v>0.69</v>
      </c>
      <c r="M135" s="22">
        <v>14</v>
      </c>
      <c r="N135" s="85">
        <f t="shared" si="61"/>
        <v>1.5</v>
      </c>
      <c r="O135" s="24">
        <f t="shared" si="62"/>
        <v>-13.5</v>
      </c>
      <c r="P135" s="25">
        <f t="shared" si="63"/>
        <v>0</v>
      </c>
      <c r="Q135" s="47"/>
      <c r="R135" s="47"/>
      <c r="S135" s="47"/>
    </row>
    <row r="136" spans="1:19" s="2" customFormat="1">
      <c r="A136" s="22">
        <v>12</v>
      </c>
      <c r="B136" s="22">
        <v>45</v>
      </c>
      <c r="C136" s="22">
        <v>38</v>
      </c>
      <c r="D136" s="24">
        <f t="shared" si="56"/>
        <v>0.78539816339744828</v>
      </c>
      <c r="E136" s="24">
        <f t="shared" si="56"/>
        <v>0.66322511575784515</v>
      </c>
      <c r="F136" s="24">
        <f t="shared" si="57"/>
        <v>9.9999999999999992E-2</v>
      </c>
      <c r="G136" s="24">
        <f t="shared" si="58"/>
        <v>0.11049047290929601</v>
      </c>
      <c r="H136" s="24">
        <f t="shared" si="59"/>
        <v>0.10963518390917068</v>
      </c>
      <c r="I136" s="24">
        <f t="shared" si="60"/>
        <v>0.89036481609082929</v>
      </c>
      <c r="J136" s="22">
        <f t="shared" si="64"/>
        <v>777</v>
      </c>
      <c r="K136" s="22">
        <f t="shared" si="65"/>
        <v>182</v>
      </c>
      <c r="L136" s="24">
        <v>0.55000000000000004</v>
      </c>
      <c r="M136" s="22">
        <v>20</v>
      </c>
      <c r="N136" s="85">
        <f t="shared" si="61"/>
        <v>1.5</v>
      </c>
      <c r="O136" s="24">
        <f t="shared" si="62"/>
        <v>-4.5</v>
      </c>
      <c r="P136" s="25">
        <f t="shared" si="63"/>
        <v>0</v>
      </c>
      <c r="Q136" s="47"/>
      <c r="R136" s="47"/>
      <c r="S136" s="47"/>
    </row>
    <row r="137" spans="1:19" s="2" customFormat="1">
      <c r="A137" s="22">
        <v>13</v>
      </c>
      <c r="B137" s="22">
        <v>60</v>
      </c>
      <c r="C137" s="22">
        <v>37</v>
      </c>
      <c r="D137" s="24">
        <f t="shared" si="56"/>
        <v>1.0471975511965976</v>
      </c>
      <c r="E137" s="24">
        <f t="shared" si="56"/>
        <v>0.64577182323790194</v>
      </c>
      <c r="F137" s="24">
        <f t="shared" si="57"/>
        <v>0.17320508075688767</v>
      </c>
      <c r="G137" s="24">
        <f t="shared" si="58"/>
        <v>0.15071081002055883</v>
      </c>
      <c r="H137" s="24">
        <f t="shared" si="59"/>
        <v>0.17101514745189494</v>
      </c>
      <c r="I137" s="24">
        <f t="shared" si="60"/>
        <v>0.82898485254810506</v>
      </c>
      <c r="J137" s="22">
        <f t="shared" si="64"/>
        <v>777</v>
      </c>
      <c r="K137" s="22">
        <f t="shared" si="65"/>
        <v>182</v>
      </c>
      <c r="L137" s="24">
        <v>0.37</v>
      </c>
      <c r="M137" s="22">
        <v>20</v>
      </c>
      <c r="N137" s="85">
        <f t="shared" si="61"/>
        <v>1.5</v>
      </c>
      <c r="O137" s="24">
        <f t="shared" si="62"/>
        <v>-4.5</v>
      </c>
      <c r="P137" s="25">
        <f t="shared" si="63"/>
        <v>0</v>
      </c>
      <c r="Q137" s="47"/>
      <c r="R137" s="47"/>
      <c r="S137" s="47"/>
    </row>
    <row r="138" spans="1:19" s="2" customFormat="1">
      <c r="A138" s="22">
        <v>14</v>
      </c>
      <c r="B138" s="22">
        <v>75</v>
      </c>
      <c r="C138" s="22">
        <v>32</v>
      </c>
      <c r="D138" s="24">
        <f t="shared" si="56"/>
        <v>1.3089969389957472</v>
      </c>
      <c r="E138" s="24">
        <f t="shared" si="56"/>
        <v>0.55850536063818546</v>
      </c>
      <c r="F138" s="24">
        <f t="shared" si="57"/>
        <v>0.3732050807568878</v>
      </c>
      <c r="G138" s="24">
        <f t="shared" si="58"/>
        <v>0.24143097802629271</v>
      </c>
      <c r="H138" s="24">
        <f t="shared" si="59"/>
        <v>0.3243709425567925</v>
      </c>
      <c r="I138" s="24">
        <f t="shared" si="60"/>
        <v>0.67562905744320756</v>
      </c>
      <c r="J138" s="22">
        <f t="shared" si="64"/>
        <v>777</v>
      </c>
      <c r="K138" s="22">
        <f t="shared" si="65"/>
        <v>182</v>
      </c>
      <c r="L138" s="24">
        <v>0.22</v>
      </c>
      <c r="M138" s="22">
        <v>20</v>
      </c>
      <c r="N138" s="85">
        <f t="shared" si="61"/>
        <v>1.5</v>
      </c>
      <c r="O138" s="24">
        <f t="shared" si="62"/>
        <v>-4.5</v>
      </c>
      <c r="P138" s="25">
        <f t="shared" si="63"/>
        <v>0</v>
      </c>
      <c r="Q138" s="47"/>
      <c r="R138" s="47"/>
      <c r="S138" s="47"/>
    </row>
    <row r="139" spans="1:19" s="2" customFormat="1">
      <c r="A139" s="22">
        <v>15</v>
      </c>
      <c r="B139" s="22">
        <v>90</v>
      </c>
      <c r="C139" s="22">
        <v>26</v>
      </c>
      <c r="D139" s="24">
        <f t="shared" si="56"/>
        <v>1.5707963267948966</v>
      </c>
      <c r="E139" s="24">
        <f t="shared" si="56"/>
        <v>0.4537856055185257</v>
      </c>
      <c r="F139" s="86">
        <f t="shared" ref="F139:F144" si="66">$G$51</f>
        <v>1.5</v>
      </c>
      <c r="G139" s="86">
        <f t="shared" ref="G139:G144" si="67">$G$52</f>
        <v>2.4</v>
      </c>
      <c r="H139" s="24">
        <f t="shared" si="59"/>
        <v>1</v>
      </c>
      <c r="I139" s="24">
        <f t="shared" si="60"/>
        <v>0</v>
      </c>
      <c r="J139" s="22">
        <f t="shared" si="64"/>
        <v>777</v>
      </c>
      <c r="K139" s="22">
        <f t="shared" si="65"/>
        <v>182</v>
      </c>
      <c r="L139" s="24">
        <v>0.18</v>
      </c>
      <c r="M139" s="22">
        <v>18</v>
      </c>
      <c r="N139" s="85">
        <f t="shared" si="61"/>
        <v>1.5</v>
      </c>
      <c r="O139" s="24">
        <f t="shared" si="62"/>
        <v>-7.5</v>
      </c>
      <c r="P139" s="25">
        <f t="shared" si="63"/>
        <v>0</v>
      </c>
      <c r="Q139" s="47"/>
      <c r="R139" s="47"/>
      <c r="S139" s="47"/>
    </row>
    <row r="140" spans="1:19" s="2" customFormat="1">
      <c r="A140" s="22">
        <v>16</v>
      </c>
      <c r="B140" s="22">
        <v>90</v>
      </c>
      <c r="C140" s="22">
        <v>18</v>
      </c>
      <c r="D140" s="24">
        <f t="shared" si="56"/>
        <v>1.5707963267948966</v>
      </c>
      <c r="E140" s="24">
        <f t="shared" si="56"/>
        <v>0.31415926535897931</v>
      </c>
      <c r="F140" s="86">
        <f t="shared" si="66"/>
        <v>1.5</v>
      </c>
      <c r="G140" s="86">
        <f t="shared" si="67"/>
        <v>2.4</v>
      </c>
      <c r="H140" s="24">
        <f t="shared" si="59"/>
        <v>1</v>
      </c>
      <c r="I140" s="24">
        <f t="shared" si="60"/>
        <v>0</v>
      </c>
      <c r="J140" s="22">
        <f t="shared" si="64"/>
        <v>777</v>
      </c>
      <c r="K140" s="22">
        <f t="shared" si="65"/>
        <v>182</v>
      </c>
      <c r="L140" s="24">
        <v>0.15</v>
      </c>
      <c r="M140" s="22">
        <v>16</v>
      </c>
      <c r="N140" s="85">
        <f t="shared" si="61"/>
        <v>1.5</v>
      </c>
      <c r="O140" s="24">
        <f t="shared" si="62"/>
        <v>-10.5</v>
      </c>
      <c r="P140" s="25">
        <f t="shared" si="63"/>
        <v>0</v>
      </c>
      <c r="Q140" s="47"/>
      <c r="R140" s="47"/>
      <c r="S140" s="47"/>
    </row>
    <row r="141" spans="1:19" s="2" customFormat="1">
      <c r="A141" s="22">
        <v>17</v>
      </c>
      <c r="B141" s="22">
        <v>90</v>
      </c>
      <c r="C141" s="22">
        <v>9</v>
      </c>
      <c r="D141" s="24">
        <f t="shared" si="56"/>
        <v>1.5707963267948966</v>
      </c>
      <c r="E141" s="24">
        <f t="shared" si="56"/>
        <v>0.15707963267948966</v>
      </c>
      <c r="F141" s="86">
        <f t="shared" si="66"/>
        <v>1.5</v>
      </c>
      <c r="G141" s="86">
        <f t="shared" si="67"/>
        <v>2.4</v>
      </c>
      <c r="H141" s="24">
        <f t="shared" si="59"/>
        <v>1</v>
      </c>
      <c r="I141" s="24">
        <f t="shared" si="60"/>
        <v>0</v>
      </c>
      <c r="J141" s="22">
        <f t="shared" si="64"/>
        <v>777</v>
      </c>
      <c r="K141" s="22">
        <f t="shared" si="65"/>
        <v>182</v>
      </c>
      <c r="L141" s="24">
        <v>0.13</v>
      </c>
      <c r="M141" s="22">
        <v>14</v>
      </c>
      <c r="N141" s="85">
        <f t="shared" si="61"/>
        <v>1.5</v>
      </c>
      <c r="O141" s="24">
        <f t="shared" si="62"/>
        <v>-13.5</v>
      </c>
      <c r="P141" s="25">
        <f t="shared" si="63"/>
        <v>0</v>
      </c>
      <c r="Q141" s="47"/>
      <c r="R141" s="47"/>
      <c r="S141" s="47"/>
    </row>
    <row r="142" spans="1:19" s="2" customFormat="1">
      <c r="A142" s="22">
        <v>18</v>
      </c>
      <c r="B142" s="22">
        <v>90</v>
      </c>
      <c r="C142" s="22">
        <v>0</v>
      </c>
      <c r="D142" s="24">
        <f t="shared" si="56"/>
        <v>1.5707963267948966</v>
      </c>
      <c r="E142" s="24">
        <f t="shared" si="56"/>
        <v>0</v>
      </c>
      <c r="F142" s="86">
        <f t="shared" si="66"/>
        <v>1.5</v>
      </c>
      <c r="G142" s="86">
        <f t="shared" si="67"/>
        <v>2.4</v>
      </c>
      <c r="H142" s="24">
        <f t="shared" si="59"/>
        <v>1</v>
      </c>
      <c r="I142" s="24">
        <f t="shared" si="60"/>
        <v>0</v>
      </c>
      <c r="J142" s="22">
        <f t="shared" si="64"/>
        <v>777</v>
      </c>
      <c r="K142" s="22">
        <f t="shared" si="65"/>
        <v>182</v>
      </c>
      <c r="L142" s="24">
        <v>0.1</v>
      </c>
      <c r="M142" s="22">
        <v>12</v>
      </c>
      <c r="N142" s="85">
        <f t="shared" si="61"/>
        <v>1.5</v>
      </c>
      <c r="O142" s="24">
        <f t="shared" si="62"/>
        <v>-16.5</v>
      </c>
      <c r="P142" s="25">
        <f t="shared" si="63"/>
        <v>0</v>
      </c>
      <c r="Q142" s="47"/>
      <c r="R142" s="47"/>
      <c r="S142" s="47"/>
    </row>
    <row r="143" spans="1:19" s="2" customFormat="1">
      <c r="A143" s="22">
        <v>19</v>
      </c>
      <c r="B143" s="22">
        <v>90</v>
      </c>
      <c r="C143" s="22">
        <v>0</v>
      </c>
      <c r="D143" s="24">
        <f t="shared" si="56"/>
        <v>1.5707963267948966</v>
      </c>
      <c r="E143" s="24">
        <f t="shared" si="56"/>
        <v>0</v>
      </c>
      <c r="F143" s="86">
        <f t="shared" si="66"/>
        <v>1.5</v>
      </c>
      <c r="G143" s="86">
        <f t="shared" si="67"/>
        <v>2.4</v>
      </c>
      <c r="H143" s="24">
        <f t="shared" si="59"/>
        <v>1</v>
      </c>
      <c r="I143" s="24">
        <f t="shared" si="60"/>
        <v>0</v>
      </c>
      <c r="J143" s="22">
        <f t="shared" si="64"/>
        <v>777</v>
      </c>
      <c r="K143" s="22">
        <f t="shared" si="65"/>
        <v>182</v>
      </c>
      <c r="L143" s="24">
        <v>0.09</v>
      </c>
      <c r="M143" s="22">
        <v>10</v>
      </c>
      <c r="N143" s="85">
        <f t="shared" si="61"/>
        <v>1.5</v>
      </c>
      <c r="O143" s="24">
        <f t="shared" si="62"/>
        <v>-19.5</v>
      </c>
      <c r="P143" s="25">
        <f t="shared" si="63"/>
        <v>0</v>
      </c>
      <c r="Q143" s="47"/>
      <c r="R143" s="47"/>
      <c r="S143" s="47"/>
    </row>
    <row r="144" spans="1:19" s="2" customFormat="1">
      <c r="A144" s="22">
        <v>20</v>
      </c>
      <c r="B144" s="22">
        <v>90</v>
      </c>
      <c r="C144" s="22">
        <v>0</v>
      </c>
      <c r="D144" s="24">
        <f t="shared" si="56"/>
        <v>1.5707963267948966</v>
      </c>
      <c r="E144" s="24">
        <f t="shared" si="56"/>
        <v>0</v>
      </c>
      <c r="F144" s="86">
        <f t="shared" si="66"/>
        <v>1.5</v>
      </c>
      <c r="G144" s="86">
        <f t="shared" si="67"/>
        <v>2.4</v>
      </c>
      <c r="H144" s="24">
        <f t="shared" si="59"/>
        <v>1</v>
      </c>
      <c r="I144" s="24">
        <f t="shared" si="60"/>
        <v>0</v>
      </c>
      <c r="J144" s="22">
        <f t="shared" si="64"/>
        <v>777</v>
      </c>
      <c r="K144" s="22">
        <f t="shared" si="65"/>
        <v>182</v>
      </c>
      <c r="L144" s="24">
        <v>0.08</v>
      </c>
      <c r="M144" s="22">
        <v>8</v>
      </c>
      <c r="N144" s="85">
        <f t="shared" si="61"/>
        <v>1.5</v>
      </c>
      <c r="O144" s="24">
        <f t="shared" si="62"/>
        <v>-22.5</v>
      </c>
      <c r="P144" s="25">
        <f t="shared" si="63"/>
        <v>0</v>
      </c>
      <c r="Q144" s="47"/>
      <c r="R144" s="47"/>
      <c r="S144" s="47"/>
    </row>
    <row r="145" spans="1:19" s="2" customFormat="1">
      <c r="A145" s="80" t="s">
        <v>25</v>
      </c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47"/>
      <c r="R145" s="47"/>
      <c r="S145" s="47"/>
    </row>
    <row r="146" spans="1:19" s="2" customFormat="1" ht="15">
      <c r="A146" s="22" t="s">
        <v>0</v>
      </c>
      <c r="B146" s="22" t="s">
        <v>11</v>
      </c>
      <c r="C146" s="22" t="s">
        <v>12</v>
      </c>
      <c r="D146" s="22" t="s">
        <v>13</v>
      </c>
      <c r="E146" s="22" t="s">
        <v>14</v>
      </c>
      <c r="F146" s="22" t="s">
        <v>15</v>
      </c>
      <c r="G146" s="22" t="s">
        <v>16</v>
      </c>
      <c r="H146" s="22" t="s">
        <v>17</v>
      </c>
      <c r="I146" s="22" t="s">
        <v>18</v>
      </c>
      <c r="J146" s="22" t="s">
        <v>19</v>
      </c>
      <c r="K146" s="22" t="s">
        <v>57</v>
      </c>
      <c r="L146" s="22" t="s">
        <v>58</v>
      </c>
      <c r="M146" s="22" t="s">
        <v>123</v>
      </c>
      <c r="N146" s="22" t="s">
        <v>122</v>
      </c>
      <c r="O146" s="85" t="s">
        <v>124</v>
      </c>
      <c r="P146" s="23" t="s">
        <v>142</v>
      </c>
      <c r="Q146" s="47"/>
      <c r="R146" s="47"/>
      <c r="S146" s="47"/>
    </row>
    <row r="147" spans="1:19" s="2" customFormat="1">
      <c r="A147" s="22">
        <v>8</v>
      </c>
      <c r="B147" s="74">
        <v>30</v>
      </c>
      <c r="C147" s="22">
        <v>18</v>
      </c>
      <c r="D147" s="24">
        <f t="shared" ref="D147:E159" si="68">B147*PI()/180</f>
        <v>0.52359877559829882</v>
      </c>
      <c r="E147" s="24">
        <f t="shared" si="68"/>
        <v>0.31415926535897931</v>
      </c>
      <c r="F147" s="24">
        <f>$H$50*TAN(D147)</f>
        <v>5.7735026918962574E-2</v>
      </c>
      <c r="G147" s="24">
        <f>($H$50*TAN(E147))/COS(D147)</f>
        <v>3.7518494817015975E-2</v>
      </c>
      <c r="H147" s="24">
        <f t="shared" ref="H147:H159" si="69">($H$51*G147+($H$52-G147)*F147)/($H$52*$H$51)</f>
        <v>5.3521020978559652E-2</v>
      </c>
      <c r="I147" s="24">
        <f t="shared" ref="I147:I159" si="70">1-H147</f>
        <v>0.94647897902144029</v>
      </c>
      <c r="J147" s="22">
        <v>613</v>
      </c>
      <c r="K147" s="22">
        <v>153</v>
      </c>
      <c r="L147" s="24">
        <v>0.7</v>
      </c>
      <c r="M147" s="22">
        <v>12</v>
      </c>
      <c r="N147" s="85">
        <f t="shared" ref="N147:N159" si="71">$H$49</f>
        <v>0.3</v>
      </c>
      <c r="O147" s="24">
        <f t="shared" ref="O147:O159" si="72">(M147-$C$1)*N147</f>
        <v>-3.3</v>
      </c>
      <c r="P147" s="25">
        <f>$H$48*(I147*$B$45*J147*L147+H147*$B$45*K147*L147)+$H$48*O147</f>
        <v>1277.5786284214466</v>
      </c>
      <c r="Q147" s="47"/>
      <c r="R147" s="47"/>
      <c r="S147" s="47"/>
    </row>
    <row r="148" spans="1:19" s="2" customFormat="1">
      <c r="A148" s="22">
        <v>9</v>
      </c>
      <c r="B148" s="74">
        <v>45</v>
      </c>
      <c r="C148" s="22">
        <v>26</v>
      </c>
      <c r="D148" s="24">
        <f t="shared" si="68"/>
        <v>0.78539816339744828</v>
      </c>
      <c r="E148" s="24">
        <f t="shared" si="68"/>
        <v>0.4537856055185257</v>
      </c>
      <c r="F148" s="24">
        <f>$H$50*TAN(D148)</f>
        <v>9.9999999999999992E-2</v>
      </c>
      <c r="G148" s="24">
        <f>($H$50*TAN(E148))/COS(D148)</f>
        <v>6.8975804156117801E-2</v>
      </c>
      <c r="H148" s="24">
        <f t="shared" si="69"/>
        <v>9.3490590505156929E-2</v>
      </c>
      <c r="I148" s="24">
        <f t="shared" si="70"/>
        <v>0.90650940949484304</v>
      </c>
      <c r="J148" s="22">
        <f>J147</f>
        <v>613</v>
      </c>
      <c r="K148" s="22">
        <f>K147</f>
        <v>153</v>
      </c>
      <c r="L148" s="24">
        <v>0.72</v>
      </c>
      <c r="M148" s="22">
        <v>12</v>
      </c>
      <c r="N148" s="85">
        <f t="shared" si="71"/>
        <v>0.3</v>
      </c>
      <c r="O148" s="24">
        <f t="shared" si="72"/>
        <v>-3.3</v>
      </c>
      <c r="P148" s="25">
        <f t="shared" ref="P148:P159" si="73">$H$48*(I148*$B$45*J148*L148+H148*$B$45*K148*L148)+$H$48*O148</f>
        <v>1272.9471367377796</v>
      </c>
      <c r="Q148" s="47"/>
      <c r="R148" s="47"/>
      <c r="S148" s="47"/>
    </row>
    <row r="149" spans="1:19" s="2" customFormat="1">
      <c r="A149" s="22">
        <v>10</v>
      </c>
      <c r="B149" s="22">
        <v>60</v>
      </c>
      <c r="C149" s="22">
        <v>32</v>
      </c>
      <c r="D149" s="24">
        <f t="shared" si="68"/>
        <v>1.0471975511965976</v>
      </c>
      <c r="E149" s="24">
        <f t="shared" si="68"/>
        <v>0.55850536063818546</v>
      </c>
      <c r="F149" s="24">
        <f>$H$50*TAN(D149)</f>
        <v>0.17320508075688767</v>
      </c>
      <c r="G149" s="24">
        <f>($H$50*TAN(E149))/COS(D149)</f>
        <v>0.12497387038186547</v>
      </c>
      <c r="H149" s="24">
        <f t="shared" si="69"/>
        <v>0.16152969168814912</v>
      </c>
      <c r="I149" s="24">
        <f t="shared" si="70"/>
        <v>0.83847030831185088</v>
      </c>
      <c r="J149" s="22">
        <f t="shared" ref="J149:J159" si="74">J148</f>
        <v>613</v>
      </c>
      <c r="K149" s="22">
        <f t="shared" ref="K149:K159" si="75">K148</f>
        <v>153</v>
      </c>
      <c r="L149" s="24">
        <v>0.57999999999999996</v>
      </c>
      <c r="M149" s="22">
        <v>14</v>
      </c>
      <c r="N149" s="85">
        <f t="shared" si="71"/>
        <v>0.3</v>
      </c>
      <c r="O149" s="24">
        <f t="shared" si="72"/>
        <v>-2.6999999999999997</v>
      </c>
      <c r="P149" s="25">
        <f t="shared" si="73"/>
        <v>967.99821651144543</v>
      </c>
      <c r="Q149" s="47"/>
      <c r="R149" s="47"/>
      <c r="S149" s="47"/>
    </row>
    <row r="150" spans="1:19" s="2" customFormat="1">
      <c r="A150" s="22">
        <v>11</v>
      </c>
      <c r="B150" s="22">
        <v>75</v>
      </c>
      <c r="C150" s="22">
        <v>37</v>
      </c>
      <c r="D150" s="24">
        <f t="shared" si="68"/>
        <v>1.3089969389957472</v>
      </c>
      <c r="E150" s="24">
        <f t="shared" si="68"/>
        <v>0.64577182323790194</v>
      </c>
      <c r="F150" s="24">
        <f>$H$50*TAN(D150)</f>
        <v>0.3732050807568878</v>
      </c>
      <c r="G150" s="24">
        <f>($H$50*TAN(E150))/COS(D150)</f>
        <v>0.29115092739960624</v>
      </c>
      <c r="H150" s="24">
        <f t="shared" si="69"/>
        <v>0.33993321653981312</v>
      </c>
      <c r="I150" s="24">
        <f t="shared" si="70"/>
        <v>0.66006678346018688</v>
      </c>
      <c r="J150" s="22">
        <f t="shared" si="74"/>
        <v>613</v>
      </c>
      <c r="K150" s="22">
        <f t="shared" si="75"/>
        <v>153</v>
      </c>
      <c r="L150" s="24">
        <v>0.34</v>
      </c>
      <c r="M150" s="22">
        <v>14</v>
      </c>
      <c r="N150" s="85">
        <f t="shared" si="71"/>
        <v>0.3</v>
      </c>
      <c r="O150" s="24">
        <f t="shared" si="72"/>
        <v>-2.6999999999999997</v>
      </c>
      <c r="P150" s="25">
        <f t="shared" si="73"/>
        <v>472.85150153949559</v>
      </c>
      <c r="Q150" s="47"/>
      <c r="R150" s="47"/>
      <c r="S150" s="47"/>
    </row>
    <row r="151" spans="1:19" s="2" customFormat="1">
      <c r="A151" s="22">
        <v>12</v>
      </c>
      <c r="B151" s="22">
        <v>90</v>
      </c>
      <c r="C151" s="22">
        <v>38</v>
      </c>
      <c r="D151" s="24">
        <f t="shared" si="68"/>
        <v>1.5707963267948966</v>
      </c>
      <c r="E151" s="24">
        <f t="shared" si="68"/>
        <v>0.66322511575784515</v>
      </c>
      <c r="F151" s="24">
        <f t="shared" ref="F151:F159" si="76">$H$51</f>
        <v>1.5</v>
      </c>
      <c r="G151" s="24">
        <f t="shared" ref="G151:G159" si="77">$H$52</f>
        <v>2.4</v>
      </c>
      <c r="H151" s="24">
        <f t="shared" si="69"/>
        <v>1</v>
      </c>
      <c r="I151" s="24">
        <f t="shared" si="70"/>
        <v>0</v>
      </c>
      <c r="J151" s="22">
        <f t="shared" si="74"/>
        <v>613</v>
      </c>
      <c r="K151" s="22">
        <f t="shared" si="75"/>
        <v>153</v>
      </c>
      <c r="L151" s="24">
        <v>0.22</v>
      </c>
      <c r="M151" s="22">
        <v>20</v>
      </c>
      <c r="N151" s="85">
        <f t="shared" si="71"/>
        <v>0.3</v>
      </c>
      <c r="O151" s="24">
        <f t="shared" si="72"/>
        <v>-0.89999999999999991</v>
      </c>
      <c r="P151" s="25">
        <f t="shared" si="73"/>
        <v>100.62899999999999</v>
      </c>
      <c r="Q151" s="47"/>
      <c r="R151" s="47"/>
      <c r="S151" s="47"/>
    </row>
    <row r="152" spans="1:19" s="2" customFormat="1">
      <c r="A152" s="22">
        <v>13</v>
      </c>
      <c r="B152" s="22">
        <v>90</v>
      </c>
      <c r="C152" s="22">
        <v>37</v>
      </c>
      <c r="D152" s="24">
        <f t="shared" si="68"/>
        <v>1.5707963267948966</v>
      </c>
      <c r="E152" s="24">
        <f t="shared" si="68"/>
        <v>0.64577182323790194</v>
      </c>
      <c r="F152" s="24">
        <f t="shared" si="76"/>
        <v>1.5</v>
      </c>
      <c r="G152" s="24">
        <f t="shared" si="77"/>
        <v>2.4</v>
      </c>
      <c r="H152" s="24">
        <f t="shared" si="69"/>
        <v>1</v>
      </c>
      <c r="I152" s="24">
        <f t="shared" si="70"/>
        <v>0</v>
      </c>
      <c r="J152" s="22">
        <f t="shared" si="74"/>
        <v>613</v>
      </c>
      <c r="K152" s="22">
        <f t="shared" si="75"/>
        <v>153</v>
      </c>
      <c r="L152" s="24">
        <v>0.2</v>
      </c>
      <c r="M152" s="22">
        <v>20</v>
      </c>
      <c r="N152" s="85">
        <f t="shared" si="71"/>
        <v>0.3</v>
      </c>
      <c r="O152" s="24">
        <f t="shared" si="72"/>
        <v>-0.89999999999999991</v>
      </c>
      <c r="P152" s="25">
        <f t="shared" si="73"/>
        <v>90.989999999999981</v>
      </c>
      <c r="Q152" s="47"/>
      <c r="R152" s="47"/>
      <c r="S152" s="47"/>
    </row>
    <row r="153" spans="1:19" s="2" customFormat="1">
      <c r="A153" s="22">
        <v>14</v>
      </c>
      <c r="B153" s="22">
        <v>90</v>
      </c>
      <c r="C153" s="22">
        <v>32</v>
      </c>
      <c r="D153" s="24">
        <f t="shared" si="68"/>
        <v>1.5707963267948966</v>
      </c>
      <c r="E153" s="24">
        <f t="shared" si="68"/>
        <v>0.55850536063818546</v>
      </c>
      <c r="F153" s="24">
        <f t="shared" si="76"/>
        <v>1.5</v>
      </c>
      <c r="G153" s="24">
        <f t="shared" si="77"/>
        <v>2.4</v>
      </c>
      <c r="H153" s="24">
        <f t="shared" si="69"/>
        <v>1</v>
      </c>
      <c r="I153" s="24">
        <f t="shared" si="70"/>
        <v>0</v>
      </c>
      <c r="J153" s="22">
        <f t="shared" si="74"/>
        <v>613</v>
      </c>
      <c r="K153" s="22">
        <f t="shared" si="75"/>
        <v>153</v>
      </c>
      <c r="L153" s="24">
        <v>0.19</v>
      </c>
      <c r="M153" s="22">
        <v>20</v>
      </c>
      <c r="N153" s="85">
        <f t="shared" si="71"/>
        <v>0.3</v>
      </c>
      <c r="O153" s="24">
        <f t="shared" si="72"/>
        <v>-0.89999999999999991</v>
      </c>
      <c r="P153" s="25">
        <f t="shared" si="73"/>
        <v>86.170499999999976</v>
      </c>
      <c r="Q153" s="47"/>
      <c r="R153" s="47"/>
      <c r="S153" s="47"/>
    </row>
    <row r="154" spans="1:19" s="2" customFormat="1">
      <c r="A154" s="22">
        <v>15</v>
      </c>
      <c r="B154" s="22">
        <v>90</v>
      </c>
      <c r="C154" s="22">
        <v>26</v>
      </c>
      <c r="D154" s="24">
        <f t="shared" si="68"/>
        <v>1.5707963267948966</v>
      </c>
      <c r="E154" s="24">
        <f t="shared" si="68"/>
        <v>0.4537856055185257</v>
      </c>
      <c r="F154" s="24">
        <f t="shared" si="76"/>
        <v>1.5</v>
      </c>
      <c r="G154" s="24">
        <f t="shared" si="77"/>
        <v>2.4</v>
      </c>
      <c r="H154" s="24">
        <f t="shared" si="69"/>
        <v>1</v>
      </c>
      <c r="I154" s="24">
        <f t="shared" si="70"/>
        <v>0</v>
      </c>
      <c r="J154" s="22">
        <f t="shared" si="74"/>
        <v>613</v>
      </c>
      <c r="K154" s="22">
        <f t="shared" si="75"/>
        <v>153</v>
      </c>
      <c r="L154" s="24">
        <v>0.17</v>
      </c>
      <c r="M154" s="22">
        <v>18</v>
      </c>
      <c r="N154" s="85">
        <f t="shared" si="71"/>
        <v>0.3</v>
      </c>
      <c r="O154" s="24">
        <f t="shared" si="72"/>
        <v>-1.5</v>
      </c>
      <c r="P154" s="25">
        <f t="shared" si="73"/>
        <v>72.9315</v>
      </c>
      <c r="Q154" s="47"/>
      <c r="R154" s="47"/>
      <c r="S154" s="47"/>
    </row>
    <row r="155" spans="1:19" s="2" customFormat="1">
      <c r="A155" s="22">
        <v>16</v>
      </c>
      <c r="B155" s="22">
        <v>90</v>
      </c>
      <c r="C155" s="22">
        <v>18</v>
      </c>
      <c r="D155" s="24">
        <f t="shared" si="68"/>
        <v>1.5707963267948966</v>
      </c>
      <c r="E155" s="24">
        <f t="shared" si="68"/>
        <v>0.31415926535897931</v>
      </c>
      <c r="F155" s="24">
        <f t="shared" si="76"/>
        <v>1.5</v>
      </c>
      <c r="G155" s="24">
        <f t="shared" si="77"/>
        <v>2.4</v>
      </c>
      <c r="H155" s="24">
        <f t="shared" si="69"/>
        <v>1</v>
      </c>
      <c r="I155" s="24">
        <f t="shared" si="70"/>
        <v>0</v>
      </c>
      <c r="J155" s="22">
        <f t="shared" si="74"/>
        <v>613</v>
      </c>
      <c r="K155" s="22">
        <f t="shared" si="75"/>
        <v>153</v>
      </c>
      <c r="L155" s="24">
        <v>0.15</v>
      </c>
      <c r="M155" s="22">
        <v>16</v>
      </c>
      <c r="N155" s="85">
        <f t="shared" si="71"/>
        <v>0.3</v>
      </c>
      <c r="O155" s="24">
        <f t="shared" si="72"/>
        <v>-2.1</v>
      </c>
      <c r="P155" s="25">
        <f t="shared" si="73"/>
        <v>59.692499999999988</v>
      </c>
      <c r="Q155" s="47"/>
      <c r="R155" s="47"/>
      <c r="S155" s="47"/>
    </row>
    <row r="156" spans="1:19" s="2" customFormat="1">
      <c r="A156" s="22">
        <v>17</v>
      </c>
      <c r="B156" s="22">
        <v>90</v>
      </c>
      <c r="C156" s="22">
        <v>9</v>
      </c>
      <c r="D156" s="24">
        <f t="shared" si="68"/>
        <v>1.5707963267948966</v>
      </c>
      <c r="E156" s="24">
        <f t="shared" si="68"/>
        <v>0.15707963267948966</v>
      </c>
      <c r="F156" s="24">
        <f t="shared" si="76"/>
        <v>1.5</v>
      </c>
      <c r="G156" s="24">
        <f t="shared" si="77"/>
        <v>2.4</v>
      </c>
      <c r="H156" s="24">
        <f t="shared" si="69"/>
        <v>1</v>
      </c>
      <c r="I156" s="24">
        <f t="shared" si="70"/>
        <v>0</v>
      </c>
      <c r="J156" s="22">
        <f t="shared" si="74"/>
        <v>613</v>
      </c>
      <c r="K156" s="22">
        <f t="shared" si="75"/>
        <v>153</v>
      </c>
      <c r="L156" s="24">
        <v>0.12</v>
      </c>
      <c r="M156" s="22">
        <v>14</v>
      </c>
      <c r="N156" s="85">
        <f t="shared" si="71"/>
        <v>0.3</v>
      </c>
      <c r="O156" s="24">
        <f t="shared" si="72"/>
        <v>-2.6999999999999997</v>
      </c>
      <c r="P156" s="25">
        <f t="shared" si="73"/>
        <v>41.633999999999986</v>
      </c>
      <c r="Q156" s="47"/>
      <c r="R156" s="47"/>
      <c r="S156" s="47"/>
    </row>
    <row r="157" spans="1:19" s="2" customFormat="1">
      <c r="A157" s="22">
        <v>18</v>
      </c>
      <c r="B157" s="22">
        <v>90</v>
      </c>
      <c r="C157" s="22">
        <v>0</v>
      </c>
      <c r="D157" s="24">
        <f t="shared" si="68"/>
        <v>1.5707963267948966</v>
      </c>
      <c r="E157" s="24">
        <f t="shared" si="68"/>
        <v>0</v>
      </c>
      <c r="F157" s="24">
        <f t="shared" si="76"/>
        <v>1.5</v>
      </c>
      <c r="G157" s="24">
        <f t="shared" si="77"/>
        <v>2.4</v>
      </c>
      <c r="H157" s="24">
        <f t="shared" si="69"/>
        <v>1</v>
      </c>
      <c r="I157" s="24">
        <f t="shared" si="70"/>
        <v>0</v>
      </c>
      <c r="J157" s="22">
        <f t="shared" si="74"/>
        <v>613</v>
      </c>
      <c r="K157" s="22">
        <f t="shared" si="75"/>
        <v>153</v>
      </c>
      <c r="L157" s="24">
        <v>0.08</v>
      </c>
      <c r="M157" s="22">
        <v>12</v>
      </c>
      <c r="N157" s="85">
        <f t="shared" si="71"/>
        <v>0.3</v>
      </c>
      <c r="O157" s="24">
        <f t="shared" si="72"/>
        <v>-3.3</v>
      </c>
      <c r="P157" s="25">
        <f t="shared" si="73"/>
        <v>18.756</v>
      </c>
      <c r="Q157" s="47"/>
      <c r="R157" s="47"/>
      <c r="S157" s="47"/>
    </row>
    <row r="158" spans="1:19" s="2" customFormat="1">
      <c r="A158" s="22">
        <v>19</v>
      </c>
      <c r="B158" s="22">
        <v>90</v>
      </c>
      <c r="C158" s="22">
        <v>0</v>
      </c>
      <c r="D158" s="24">
        <f t="shared" si="68"/>
        <v>1.5707963267948966</v>
      </c>
      <c r="E158" s="24">
        <f t="shared" si="68"/>
        <v>0</v>
      </c>
      <c r="F158" s="24">
        <f t="shared" si="76"/>
        <v>1.5</v>
      </c>
      <c r="G158" s="24">
        <f t="shared" si="77"/>
        <v>2.4</v>
      </c>
      <c r="H158" s="24">
        <f t="shared" si="69"/>
        <v>1</v>
      </c>
      <c r="I158" s="24">
        <f t="shared" si="70"/>
        <v>0</v>
      </c>
      <c r="J158" s="22">
        <f t="shared" si="74"/>
        <v>613</v>
      </c>
      <c r="K158" s="22">
        <f t="shared" si="75"/>
        <v>153</v>
      </c>
      <c r="L158" s="24">
        <v>7.0000000000000007E-2</v>
      </c>
      <c r="M158" s="22">
        <v>10</v>
      </c>
      <c r="N158" s="85">
        <f t="shared" si="71"/>
        <v>0.3</v>
      </c>
      <c r="O158" s="24">
        <f t="shared" si="72"/>
        <v>-3.9</v>
      </c>
      <c r="P158" s="25">
        <f t="shared" si="73"/>
        <v>10.336500000000001</v>
      </c>
      <c r="Q158" s="47"/>
      <c r="R158" s="47"/>
      <c r="S158" s="47"/>
    </row>
    <row r="159" spans="1:19" s="2" customFormat="1">
      <c r="A159" s="22">
        <v>20</v>
      </c>
      <c r="B159" s="22">
        <v>90</v>
      </c>
      <c r="C159" s="22">
        <v>0</v>
      </c>
      <c r="D159" s="24">
        <f t="shared" si="68"/>
        <v>1.5707963267948966</v>
      </c>
      <c r="E159" s="24">
        <f t="shared" si="68"/>
        <v>0</v>
      </c>
      <c r="F159" s="24">
        <f t="shared" si="76"/>
        <v>1.5</v>
      </c>
      <c r="G159" s="24">
        <f t="shared" si="77"/>
        <v>2.4</v>
      </c>
      <c r="H159" s="24">
        <f t="shared" si="69"/>
        <v>1</v>
      </c>
      <c r="I159" s="24">
        <f t="shared" si="70"/>
        <v>0</v>
      </c>
      <c r="J159" s="22">
        <f t="shared" si="74"/>
        <v>613</v>
      </c>
      <c r="K159" s="22">
        <f t="shared" si="75"/>
        <v>153</v>
      </c>
      <c r="L159" s="24">
        <v>7.0000000000000007E-2</v>
      </c>
      <c r="M159" s="22">
        <v>8</v>
      </c>
      <c r="N159" s="85">
        <f t="shared" si="71"/>
        <v>0.3</v>
      </c>
      <c r="O159" s="24">
        <f t="shared" si="72"/>
        <v>-4.5</v>
      </c>
      <c r="P159" s="25">
        <f t="shared" si="73"/>
        <v>6.7364999999999995</v>
      </c>
      <c r="Q159" s="47"/>
      <c r="R159" s="47"/>
      <c r="S159" s="47"/>
    </row>
    <row r="160" spans="1:19" s="2" customFormat="1">
      <c r="A160" s="80" t="s">
        <v>26</v>
      </c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47"/>
      <c r="R160" s="47"/>
      <c r="S160" s="47"/>
    </row>
    <row r="161" spans="1:19" s="2" customFormat="1" ht="15">
      <c r="A161" s="22" t="s">
        <v>0</v>
      </c>
      <c r="B161" s="22" t="s">
        <v>11</v>
      </c>
      <c r="C161" s="22" t="s">
        <v>12</v>
      </c>
      <c r="D161" s="22" t="s">
        <v>13</v>
      </c>
      <c r="E161" s="22" t="s">
        <v>14</v>
      </c>
      <c r="F161" s="22" t="s">
        <v>15</v>
      </c>
      <c r="G161" s="22" t="s">
        <v>16</v>
      </c>
      <c r="H161" s="22" t="s">
        <v>17</v>
      </c>
      <c r="I161" s="22" t="s">
        <v>18</v>
      </c>
      <c r="J161" s="22" t="s">
        <v>19</v>
      </c>
      <c r="K161" s="22" t="s">
        <v>57</v>
      </c>
      <c r="L161" s="22" t="s">
        <v>58</v>
      </c>
      <c r="M161" s="22" t="s">
        <v>123</v>
      </c>
      <c r="N161" s="22" t="s">
        <v>122</v>
      </c>
      <c r="O161" s="85" t="s">
        <v>124</v>
      </c>
      <c r="P161" s="23" t="s">
        <v>142</v>
      </c>
      <c r="Q161" s="47"/>
      <c r="R161" s="47"/>
      <c r="S161" s="47"/>
    </row>
    <row r="162" spans="1:19" s="2" customFormat="1">
      <c r="A162" s="22">
        <v>8</v>
      </c>
      <c r="B162" s="74">
        <v>30</v>
      </c>
      <c r="C162" s="22">
        <v>18</v>
      </c>
      <c r="D162" s="24">
        <f t="shared" ref="D162:E174" si="78">B162*PI()/180</f>
        <v>0.52359877559829882</v>
      </c>
      <c r="E162" s="24">
        <f t="shared" si="78"/>
        <v>0.31415926535897931</v>
      </c>
      <c r="F162" s="24">
        <f t="shared" ref="F162:F174" si="79">$I$51</f>
        <v>1.5</v>
      </c>
      <c r="G162" s="24">
        <f t="shared" ref="G162:G174" si="80">$I$52</f>
        <v>2.4</v>
      </c>
      <c r="H162" s="24">
        <f t="shared" ref="H162:H174" si="81">($I$51*G162+($I$52-G162)*F162)/($I$52*$I$51)</f>
        <v>1</v>
      </c>
      <c r="I162" s="24">
        <f t="shared" ref="I162:I174" si="82">1-H162</f>
        <v>0</v>
      </c>
      <c r="J162" s="22">
        <v>277</v>
      </c>
      <c r="K162" s="25">
        <v>111</v>
      </c>
      <c r="L162" s="24">
        <v>0.71</v>
      </c>
      <c r="M162" s="22">
        <v>12</v>
      </c>
      <c r="N162" s="85">
        <f t="shared" ref="N162:N174" si="83">$I$49</f>
        <v>1.8</v>
      </c>
      <c r="O162" s="24">
        <f t="shared" ref="O162:O174" si="84">(M162-$C$1)*N162</f>
        <v>-19.8</v>
      </c>
      <c r="P162" s="25">
        <f>$I$48*(I162*$B$45*J162*L162+H162*$B$45*K162*L162)+$I$48*O162</f>
        <v>0</v>
      </c>
      <c r="Q162" s="47"/>
      <c r="R162" s="47"/>
      <c r="S162" s="47"/>
    </row>
    <row r="163" spans="1:19" s="2" customFormat="1">
      <c r="A163" s="22">
        <v>9</v>
      </c>
      <c r="B163" s="74">
        <v>45</v>
      </c>
      <c r="C163" s="22">
        <v>26</v>
      </c>
      <c r="D163" s="24">
        <f t="shared" si="78"/>
        <v>0.78539816339744828</v>
      </c>
      <c r="E163" s="24">
        <f t="shared" si="78"/>
        <v>0.4537856055185257</v>
      </c>
      <c r="F163" s="24">
        <f t="shared" si="79"/>
        <v>1.5</v>
      </c>
      <c r="G163" s="24">
        <f t="shared" si="80"/>
        <v>2.4</v>
      </c>
      <c r="H163" s="24">
        <f t="shared" si="81"/>
        <v>1</v>
      </c>
      <c r="I163" s="24">
        <f t="shared" si="82"/>
        <v>0</v>
      </c>
      <c r="J163" s="22">
        <f>J162</f>
        <v>277</v>
      </c>
      <c r="K163" s="22">
        <f>K162</f>
        <v>111</v>
      </c>
      <c r="L163" s="24">
        <v>0.44</v>
      </c>
      <c r="M163" s="22">
        <v>12</v>
      </c>
      <c r="N163" s="85">
        <f t="shared" si="83"/>
        <v>1.8</v>
      </c>
      <c r="O163" s="24">
        <f t="shared" si="84"/>
        <v>-19.8</v>
      </c>
      <c r="P163" s="25">
        <f t="shared" ref="P163:P174" si="85">$I$48*(I163*$B$45*J163*L163+H163*$B$45*K163*L163)+$I$48*O163</f>
        <v>0</v>
      </c>
      <c r="Q163" s="47"/>
      <c r="R163" s="47"/>
      <c r="S163" s="47"/>
    </row>
    <row r="164" spans="1:19" s="2" customFormat="1">
      <c r="A164" s="22">
        <v>10</v>
      </c>
      <c r="B164" s="22">
        <v>60</v>
      </c>
      <c r="C164" s="22">
        <v>32</v>
      </c>
      <c r="D164" s="24">
        <f t="shared" si="78"/>
        <v>1.0471975511965976</v>
      </c>
      <c r="E164" s="24">
        <f t="shared" si="78"/>
        <v>0.55850536063818546</v>
      </c>
      <c r="F164" s="24">
        <f t="shared" si="79"/>
        <v>1.5</v>
      </c>
      <c r="G164" s="24">
        <f t="shared" si="80"/>
        <v>2.4</v>
      </c>
      <c r="H164" s="24">
        <f t="shared" si="81"/>
        <v>1</v>
      </c>
      <c r="I164" s="24">
        <f t="shared" si="82"/>
        <v>0</v>
      </c>
      <c r="J164" s="22">
        <f t="shared" ref="J164:J174" si="86">J163</f>
        <v>277</v>
      </c>
      <c r="K164" s="22">
        <f t="shared" ref="K164:K174" si="87">K163</f>
        <v>111</v>
      </c>
      <c r="L164" s="24">
        <v>0.39</v>
      </c>
      <c r="M164" s="22">
        <v>14</v>
      </c>
      <c r="N164" s="85">
        <f t="shared" si="83"/>
        <v>1.8</v>
      </c>
      <c r="O164" s="24">
        <f t="shared" si="84"/>
        <v>-16.2</v>
      </c>
      <c r="P164" s="25">
        <f t="shared" si="85"/>
        <v>0</v>
      </c>
      <c r="Q164" s="47"/>
      <c r="R164" s="47"/>
      <c r="S164" s="47"/>
    </row>
    <row r="165" spans="1:19" s="2" customFormat="1">
      <c r="A165" s="22">
        <v>11</v>
      </c>
      <c r="B165" s="22">
        <v>75</v>
      </c>
      <c r="C165" s="22">
        <v>37</v>
      </c>
      <c r="D165" s="24">
        <f t="shared" si="78"/>
        <v>1.3089969389957472</v>
      </c>
      <c r="E165" s="24">
        <f t="shared" si="78"/>
        <v>0.64577182323790194</v>
      </c>
      <c r="F165" s="24">
        <f t="shared" si="79"/>
        <v>1.5</v>
      </c>
      <c r="G165" s="24">
        <f t="shared" si="80"/>
        <v>2.4</v>
      </c>
      <c r="H165" s="24">
        <f t="shared" si="81"/>
        <v>1</v>
      </c>
      <c r="I165" s="24">
        <f t="shared" si="82"/>
        <v>0</v>
      </c>
      <c r="J165" s="22">
        <f t="shared" si="86"/>
        <v>277</v>
      </c>
      <c r="K165" s="22">
        <f t="shared" si="87"/>
        <v>111</v>
      </c>
      <c r="L165" s="24">
        <v>0.4</v>
      </c>
      <c r="M165" s="22">
        <v>14</v>
      </c>
      <c r="N165" s="85">
        <f t="shared" si="83"/>
        <v>1.8</v>
      </c>
      <c r="O165" s="24">
        <f t="shared" si="84"/>
        <v>-16.2</v>
      </c>
      <c r="P165" s="25">
        <f t="shared" si="85"/>
        <v>0</v>
      </c>
      <c r="Q165" s="47"/>
      <c r="R165" s="47"/>
      <c r="S165" s="47"/>
    </row>
    <row r="166" spans="1:19" s="2" customFormat="1">
      <c r="A166" s="22">
        <v>12</v>
      </c>
      <c r="B166" s="22">
        <v>90</v>
      </c>
      <c r="C166" s="22">
        <v>38</v>
      </c>
      <c r="D166" s="24">
        <f t="shared" si="78"/>
        <v>1.5707963267948966</v>
      </c>
      <c r="E166" s="24">
        <f t="shared" si="78"/>
        <v>0.66322511575784515</v>
      </c>
      <c r="F166" s="24">
        <f t="shared" si="79"/>
        <v>1.5</v>
      </c>
      <c r="G166" s="24">
        <f t="shared" si="80"/>
        <v>2.4</v>
      </c>
      <c r="H166" s="24">
        <f t="shared" si="81"/>
        <v>1</v>
      </c>
      <c r="I166" s="24">
        <f t="shared" si="82"/>
        <v>0</v>
      </c>
      <c r="J166" s="22">
        <f t="shared" si="86"/>
        <v>277</v>
      </c>
      <c r="K166" s="22">
        <f t="shared" si="87"/>
        <v>111</v>
      </c>
      <c r="L166" s="24">
        <v>0.4</v>
      </c>
      <c r="M166" s="22">
        <v>20</v>
      </c>
      <c r="N166" s="85">
        <f t="shared" si="83"/>
        <v>1.8</v>
      </c>
      <c r="O166" s="24">
        <f t="shared" si="84"/>
        <v>-5.4</v>
      </c>
      <c r="P166" s="25">
        <f t="shared" si="85"/>
        <v>0</v>
      </c>
      <c r="Q166" s="47"/>
      <c r="R166" s="47"/>
      <c r="S166" s="47"/>
    </row>
    <row r="167" spans="1:19" s="2" customFormat="1">
      <c r="A167" s="22">
        <v>13</v>
      </c>
      <c r="B167" s="22">
        <v>90</v>
      </c>
      <c r="C167" s="22">
        <v>37</v>
      </c>
      <c r="D167" s="24">
        <f t="shared" si="78"/>
        <v>1.5707963267948966</v>
      </c>
      <c r="E167" s="24">
        <f t="shared" si="78"/>
        <v>0.64577182323790194</v>
      </c>
      <c r="F167" s="24">
        <f t="shared" si="79"/>
        <v>1.5</v>
      </c>
      <c r="G167" s="24">
        <f t="shared" si="80"/>
        <v>2.4</v>
      </c>
      <c r="H167" s="24">
        <f t="shared" si="81"/>
        <v>1</v>
      </c>
      <c r="I167" s="24">
        <f t="shared" si="82"/>
        <v>0</v>
      </c>
      <c r="J167" s="22">
        <f t="shared" si="86"/>
        <v>277</v>
      </c>
      <c r="K167" s="22">
        <f t="shared" si="87"/>
        <v>111</v>
      </c>
      <c r="L167" s="24">
        <v>0.39</v>
      </c>
      <c r="M167" s="22">
        <v>20</v>
      </c>
      <c r="N167" s="85">
        <f t="shared" si="83"/>
        <v>1.8</v>
      </c>
      <c r="O167" s="24">
        <f t="shared" si="84"/>
        <v>-5.4</v>
      </c>
      <c r="P167" s="25">
        <f t="shared" si="85"/>
        <v>0</v>
      </c>
      <c r="Q167" s="47"/>
      <c r="R167" s="47"/>
      <c r="S167" s="47"/>
    </row>
    <row r="168" spans="1:19" s="2" customFormat="1">
      <c r="A168" s="22">
        <v>14</v>
      </c>
      <c r="B168" s="22">
        <v>90</v>
      </c>
      <c r="C168" s="22">
        <v>32</v>
      </c>
      <c r="D168" s="24">
        <f t="shared" si="78"/>
        <v>1.5707963267948966</v>
      </c>
      <c r="E168" s="24">
        <f t="shared" si="78"/>
        <v>0.55850536063818546</v>
      </c>
      <c r="F168" s="24">
        <f t="shared" si="79"/>
        <v>1.5</v>
      </c>
      <c r="G168" s="24">
        <f t="shared" si="80"/>
        <v>2.4</v>
      </c>
      <c r="H168" s="24">
        <f t="shared" si="81"/>
        <v>1</v>
      </c>
      <c r="I168" s="24">
        <f t="shared" si="82"/>
        <v>0</v>
      </c>
      <c r="J168" s="22">
        <f t="shared" si="86"/>
        <v>277</v>
      </c>
      <c r="K168" s="22">
        <f t="shared" si="87"/>
        <v>111</v>
      </c>
      <c r="L168" s="24">
        <v>0.37</v>
      </c>
      <c r="M168" s="22">
        <v>20</v>
      </c>
      <c r="N168" s="85">
        <f t="shared" si="83"/>
        <v>1.8</v>
      </c>
      <c r="O168" s="24">
        <f t="shared" si="84"/>
        <v>-5.4</v>
      </c>
      <c r="P168" s="25">
        <f t="shared" si="85"/>
        <v>0</v>
      </c>
      <c r="Q168" s="47"/>
      <c r="R168" s="47"/>
      <c r="S168" s="47"/>
    </row>
    <row r="169" spans="1:19" s="2" customFormat="1">
      <c r="A169" s="22">
        <v>15</v>
      </c>
      <c r="B169" s="22">
        <v>90</v>
      </c>
      <c r="C169" s="22">
        <v>26</v>
      </c>
      <c r="D169" s="24">
        <f t="shared" si="78"/>
        <v>1.5707963267948966</v>
      </c>
      <c r="E169" s="24">
        <f t="shared" si="78"/>
        <v>0.4537856055185257</v>
      </c>
      <c r="F169" s="24">
        <f t="shared" si="79"/>
        <v>1.5</v>
      </c>
      <c r="G169" s="24">
        <f t="shared" si="80"/>
        <v>2.4</v>
      </c>
      <c r="H169" s="24">
        <f t="shared" si="81"/>
        <v>1</v>
      </c>
      <c r="I169" s="24">
        <f t="shared" si="82"/>
        <v>0</v>
      </c>
      <c r="J169" s="22">
        <f t="shared" si="86"/>
        <v>277</v>
      </c>
      <c r="K169" s="22">
        <f t="shared" si="87"/>
        <v>111</v>
      </c>
      <c r="L169" s="24">
        <v>0.33</v>
      </c>
      <c r="M169" s="22">
        <v>18</v>
      </c>
      <c r="N169" s="85">
        <f t="shared" si="83"/>
        <v>1.8</v>
      </c>
      <c r="O169" s="24">
        <f t="shared" si="84"/>
        <v>-9</v>
      </c>
      <c r="P169" s="25">
        <f t="shared" si="85"/>
        <v>0</v>
      </c>
      <c r="Q169" s="47"/>
      <c r="R169" s="47"/>
      <c r="S169" s="47"/>
    </row>
    <row r="170" spans="1:19" s="2" customFormat="1">
      <c r="A170" s="22">
        <v>16</v>
      </c>
      <c r="B170" s="22">
        <v>90</v>
      </c>
      <c r="C170" s="22">
        <v>18</v>
      </c>
      <c r="D170" s="24">
        <f t="shared" si="78"/>
        <v>1.5707963267948966</v>
      </c>
      <c r="E170" s="24">
        <f t="shared" si="78"/>
        <v>0.31415926535897931</v>
      </c>
      <c r="F170" s="24">
        <f t="shared" si="79"/>
        <v>1.5</v>
      </c>
      <c r="G170" s="24">
        <f t="shared" si="80"/>
        <v>2.4</v>
      </c>
      <c r="H170" s="24">
        <f t="shared" si="81"/>
        <v>1</v>
      </c>
      <c r="I170" s="24">
        <f t="shared" si="82"/>
        <v>0</v>
      </c>
      <c r="J170" s="22">
        <f t="shared" si="86"/>
        <v>277</v>
      </c>
      <c r="K170" s="22">
        <f t="shared" si="87"/>
        <v>111</v>
      </c>
      <c r="L170" s="24">
        <v>0.28000000000000003</v>
      </c>
      <c r="M170" s="22">
        <v>16</v>
      </c>
      <c r="N170" s="85">
        <f t="shared" si="83"/>
        <v>1.8</v>
      </c>
      <c r="O170" s="24">
        <f t="shared" si="84"/>
        <v>-12.6</v>
      </c>
      <c r="P170" s="25">
        <f t="shared" si="85"/>
        <v>0</v>
      </c>
      <c r="Q170" s="47"/>
      <c r="R170" s="47"/>
      <c r="S170" s="47"/>
    </row>
    <row r="171" spans="1:19" s="2" customFormat="1">
      <c r="A171" s="22">
        <v>17</v>
      </c>
      <c r="B171" s="22">
        <v>90</v>
      </c>
      <c r="C171" s="22">
        <v>9</v>
      </c>
      <c r="D171" s="24">
        <f t="shared" si="78"/>
        <v>1.5707963267948966</v>
      </c>
      <c r="E171" s="24">
        <f t="shared" si="78"/>
        <v>0.15707963267948966</v>
      </c>
      <c r="F171" s="24">
        <f t="shared" si="79"/>
        <v>1.5</v>
      </c>
      <c r="G171" s="24">
        <f t="shared" si="80"/>
        <v>2.4</v>
      </c>
      <c r="H171" s="24">
        <f t="shared" si="81"/>
        <v>1</v>
      </c>
      <c r="I171" s="24">
        <f t="shared" si="82"/>
        <v>0</v>
      </c>
      <c r="J171" s="22">
        <f t="shared" si="86"/>
        <v>277</v>
      </c>
      <c r="K171" s="22">
        <f t="shared" si="87"/>
        <v>111</v>
      </c>
      <c r="L171" s="24">
        <v>0.21</v>
      </c>
      <c r="M171" s="22">
        <v>14</v>
      </c>
      <c r="N171" s="85">
        <f t="shared" si="83"/>
        <v>1.8</v>
      </c>
      <c r="O171" s="24">
        <f t="shared" si="84"/>
        <v>-16.2</v>
      </c>
      <c r="P171" s="25">
        <f t="shared" si="85"/>
        <v>0</v>
      </c>
      <c r="Q171" s="47"/>
      <c r="R171" s="47"/>
      <c r="S171" s="47"/>
    </row>
    <row r="172" spans="1:19" s="2" customFormat="1">
      <c r="A172" s="22">
        <v>18</v>
      </c>
      <c r="B172" s="22">
        <v>90</v>
      </c>
      <c r="C172" s="22">
        <v>0</v>
      </c>
      <c r="D172" s="24">
        <f t="shared" si="78"/>
        <v>1.5707963267948966</v>
      </c>
      <c r="E172" s="24">
        <f t="shared" si="78"/>
        <v>0</v>
      </c>
      <c r="F172" s="24">
        <f t="shared" si="79"/>
        <v>1.5</v>
      </c>
      <c r="G172" s="24">
        <f t="shared" si="80"/>
        <v>2.4</v>
      </c>
      <c r="H172" s="24">
        <f t="shared" si="81"/>
        <v>1</v>
      </c>
      <c r="I172" s="24">
        <f t="shared" si="82"/>
        <v>0</v>
      </c>
      <c r="J172" s="22">
        <f t="shared" si="86"/>
        <v>277</v>
      </c>
      <c r="K172" s="22">
        <f t="shared" si="87"/>
        <v>111</v>
      </c>
      <c r="L172" s="24">
        <v>0.11</v>
      </c>
      <c r="M172" s="22">
        <v>12</v>
      </c>
      <c r="N172" s="22">
        <f t="shared" si="83"/>
        <v>1.8</v>
      </c>
      <c r="O172" s="24">
        <f t="shared" si="84"/>
        <v>-19.8</v>
      </c>
      <c r="P172" s="25">
        <f t="shared" si="85"/>
        <v>0</v>
      </c>
      <c r="Q172" s="47"/>
      <c r="R172" s="47"/>
      <c r="S172" s="47"/>
    </row>
    <row r="173" spans="1:19" s="2" customFormat="1">
      <c r="A173" s="22">
        <v>19</v>
      </c>
      <c r="B173" s="22">
        <v>90</v>
      </c>
      <c r="C173" s="22">
        <v>0</v>
      </c>
      <c r="D173" s="24">
        <f t="shared" si="78"/>
        <v>1.5707963267948966</v>
      </c>
      <c r="E173" s="24">
        <f t="shared" si="78"/>
        <v>0</v>
      </c>
      <c r="F173" s="24">
        <f t="shared" si="79"/>
        <v>1.5</v>
      </c>
      <c r="G173" s="24">
        <f t="shared" si="80"/>
        <v>2.4</v>
      </c>
      <c r="H173" s="24">
        <f t="shared" si="81"/>
        <v>1</v>
      </c>
      <c r="I173" s="24">
        <f t="shared" si="82"/>
        <v>0</v>
      </c>
      <c r="J173" s="22">
        <f t="shared" si="86"/>
        <v>277</v>
      </c>
      <c r="K173" s="22">
        <f t="shared" si="87"/>
        <v>111</v>
      </c>
      <c r="L173" s="24">
        <v>0.09</v>
      </c>
      <c r="M173" s="22">
        <v>10</v>
      </c>
      <c r="N173" s="22">
        <f t="shared" si="83"/>
        <v>1.8</v>
      </c>
      <c r="O173" s="24">
        <f t="shared" si="84"/>
        <v>-23.400000000000002</v>
      </c>
      <c r="P173" s="25">
        <f t="shared" si="85"/>
        <v>0</v>
      </c>
      <c r="Q173" s="47"/>
      <c r="R173" s="47"/>
      <c r="S173" s="47"/>
    </row>
    <row r="174" spans="1:19" s="2" customFormat="1">
      <c r="A174" s="22">
        <v>20</v>
      </c>
      <c r="B174" s="22">
        <v>90</v>
      </c>
      <c r="C174" s="22">
        <v>0</v>
      </c>
      <c r="D174" s="24">
        <f t="shared" si="78"/>
        <v>1.5707963267948966</v>
      </c>
      <c r="E174" s="24">
        <f t="shared" si="78"/>
        <v>0</v>
      </c>
      <c r="F174" s="24">
        <f t="shared" si="79"/>
        <v>1.5</v>
      </c>
      <c r="G174" s="24">
        <f t="shared" si="80"/>
        <v>2.4</v>
      </c>
      <c r="H174" s="24">
        <f t="shared" si="81"/>
        <v>1</v>
      </c>
      <c r="I174" s="24">
        <f t="shared" si="82"/>
        <v>0</v>
      </c>
      <c r="J174" s="22">
        <f t="shared" si="86"/>
        <v>277</v>
      </c>
      <c r="K174" s="22">
        <f t="shared" si="87"/>
        <v>111</v>
      </c>
      <c r="L174" s="24">
        <v>0.09</v>
      </c>
      <c r="M174" s="22">
        <v>8</v>
      </c>
      <c r="N174" s="22">
        <f t="shared" si="83"/>
        <v>1.8</v>
      </c>
      <c r="O174" s="24">
        <f t="shared" si="84"/>
        <v>-27</v>
      </c>
      <c r="P174" s="25">
        <f t="shared" si="85"/>
        <v>0</v>
      </c>
      <c r="Q174" s="47"/>
      <c r="R174" s="47"/>
      <c r="S174" s="47"/>
    </row>
    <row r="175" spans="1:19" s="2" customFormat="1">
      <c r="A175" s="91" t="s">
        <v>27</v>
      </c>
      <c r="B175" s="98"/>
      <c r="C175" s="98"/>
      <c r="D175" s="90"/>
      <c r="E175" s="90"/>
      <c r="F175" s="90"/>
      <c r="G175" s="90"/>
      <c r="H175" s="90"/>
      <c r="I175" s="54"/>
      <c r="J175" s="52"/>
      <c r="K175" s="53"/>
      <c r="L175" s="54"/>
      <c r="M175" s="54"/>
      <c r="N175" s="48"/>
      <c r="O175" s="47"/>
      <c r="P175" s="53"/>
      <c r="Q175" s="47"/>
      <c r="R175" s="47"/>
      <c r="S175" s="47"/>
    </row>
    <row r="176" spans="1:19" s="2" customFormat="1" ht="15">
      <c r="A176" s="22" t="s">
        <v>0</v>
      </c>
      <c r="B176" s="22" t="s">
        <v>19</v>
      </c>
      <c r="C176" s="22" t="s">
        <v>57</v>
      </c>
      <c r="D176" s="22" t="s">
        <v>58</v>
      </c>
      <c r="E176" s="22" t="s">
        <v>123</v>
      </c>
      <c r="F176" s="22" t="s">
        <v>122</v>
      </c>
      <c r="G176" s="22" t="s">
        <v>124</v>
      </c>
      <c r="H176" s="23" t="s">
        <v>138</v>
      </c>
      <c r="I176" s="47"/>
      <c r="J176" s="47"/>
      <c r="K176" s="48"/>
      <c r="L176" s="48"/>
      <c r="M176" s="48"/>
      <c r="N176" s="47"/>
      <c r="O176" s="47"/>
      <c r="P176" s="48"/>
      <c r="Q176" s="47"/>
      <c r="R176" s="47"/>
      <c r="S176" s="47"/>
    </row>
    <row r="177" spans="1:19" s="2" customFormat="1">
      <c r="A177" s="22">
        <v>8</v>
      </c>
      <c r="B177" s="22">
        <v>629</v>
      </c>
      <c r="C177" s="25">
        <v>122</v>
      </c>
      <c r="D177" s="22">
        <v>0.26</v>
      </c>
      <c r="E177" s="22">
        <v>12</v>
      </c>
      <c r="F177" s="22">
        <f t="shared" ref="F177:F189" si="88">$M$49</f>
        <v>1.3</v>
      </c>
      <c r="G177" s="24">
        <f t="shared" ref="G177:G189" si="89">(E177-$C$1)*F177</f>
        <v>-14.3</v>
      </c>
      <c r="H177" s="25">
        <f>$M$48*($M$45*B177*D177+$M$45*C177*D177)+$M$48*G177</f>
        <v>851.44800000000009</v>
      </c>
      <c r="I177" s="47"/>
      <c r="J177" s="47"/>
      <c r="K177" s="52"/>
      <c r="L177" s="52"/>
      <c r="M177" s="48"/>
      <c r="N177" s="47"/>
      <c r="O177" s="47"/>
      <c r="P177" s="48"/>
      <c r="Q177" s="47"/>
      <c r="R177" s="47"/>
      <c r="S177" s="47"/>
    </row>
    <row r="178" spans="1:19" s="2" customFormat="1">
      <c r="A178" s="22">
        <v>9</v>
      </c>
      <c r="B178" s="22">
        <f>B177</f>
        <v>629</v>
      </c>
      <c r="C178" s="25">
        <f>C177</f>
        <v>122</v>
      </c>
      <c r="D178" s="22">
        <v>0.43</v>
      </c>
      <c r="E178" s="22">
        <v>12</v>
      </c>
      <c r="F178" s="22">
        <f t="shared" si="88"/>
        <v>1.3</v>
      </c>
      <c r="G178" s="24">
        <f t="shared" si="89"/>
        <v>-14.3</v>
      </c>
      <c r="H178" s="25">
        <f t="shared" ref="H178:H189" si="90">$M$48*($M$45*B178*D178+$M$45*C178*D178)+$M$48*G178</f>
        <v>1464.2639999999999</v>
      </c>
      <c r="I178" s="47"/>
      <c r="J178" s="47"/>
      <c r="K178" s="52"/>
      <c r="L178" s="52"/>
      <c r="M178" s="48"/>
      <c r="N178" s="47"/>
      <c r="O178" s="47"/>
      <c r="P178" s="48"/>
      <c r="Q178" s="47"/>
      <c r="R178" s="47"/>
      <c r="S178" s="47"/>
    </row>
    <row r="179" spans="1:19" s="2" customFormat="1">
      <c r="A179" s="22">
        <v>10</v>
      </c>
      <c r="B179" s="22">
        <f t="shared" ref="B179:B189" si="91">B178</f>
        <v>629</v>
      </c>
      <c r="C179" s="25">
        <f t="shared" ref="C179:C189" si="92">C178</f>
        <v>122</v>
      </c>
      <c r="D179" s="24">
        <v>0.59</v>
      </c>
      <c r="E179" s="22">
        <v>14</v>
      </c>
      <c r="F179" s="22">
        <f t="shared" si="88"/>
        <v>1.3</v>
      </c>
      <c r="G179" s="24">
        <f t="shared" si="89"/>
        <v>-11.700000000000001</v>
      </c>
      <c r="H179" s="25">
        <f t="shared" si="90"/>
        <v>2056.6320000000005</v>
      </c>
      <c r="I179" s="47"/>
      <c r="J179" s="47"/>
      <c r="K179" s="54"/>
      <c r="L179" s="54"/>
      <c r="M179" s="48"/>
      <c r="N179" s="47"/>
      <c r="O179" s="47"/>
      <c r="P179" s="48"/>
      <c r="Q179" s="47"/>
      <c r="R179" s="47"/>
      <c r="S179" s="47"/>
    </row>
    <row r="180" spans="1:19" s="2" customFormat="1">
      <c r="A180" s="22">
        <v>11</v>
      </c>
      <c r="B180" s="22">
        <f t="shared" si="91"/>
        <v>629</v>
      </c>
      <c r="C180" s="25">
        <f t="shared" si="92"/>
        <v>122</v>
      </c>
      <c r="D180" s="24">
        <v>0.7</v>
      </c>
      <c r="E180" s="22">
        <v>14</v>
      </c>
      <c r="F180" s="22">
        <f t="shared" si="88"/>
        <v>1.3</v>
      </c>
      <c r="G180" s="24">
        <f t="shared" si="89"/>
        <v>-11.700000000000001</v>
      </c>
      <c r="H180" s="25">
        <f t="shared" si="90"/>
        <v>2453.1600000000003</v>
      </c>
      <c r="I180" s="47"/>
      <c r="J180" s="47"/>
      <c r="K180" s="54"/>
      <c r="L180" s="54"/>
      <c r="M180" s="48"/>
      <c r="N180" s="47"/>
      <c r="O180" s="47"/>
      <c r="P180" s="48"/>
      <c r="Q180" s="47"/>
      <c r="R180" s="47"/>
      <c r="S180" s="47"/>
    </row>
    <row r="181" spans="1:19" s="2" customFormat="1">
      <c r="A181" s="22">
        <v>12</v>
      </c>
      <c r="B181" s="22">
        <f t="shared" si="91"/>
        <v>629</v>
      </c>
      <c r="C181" s="25">
        <f t="shared" si="92"/>
        <v>122</v>
      </c>
      <c r="D181" s="24">
        <v>0.75</v>
      </c>
      <c r="E181" s="22">
        <v>20</v>
      </c>
      <c r="F181" s="22">
        <f t="shared" si="88"/>
        <v>1.3</v>
      </c>
      <c r="G181" s="24">
        <f t="shared" si="89"/>
        <v>-3.9000000000000004</v>
      </c>
      <c r="H181" s="25">
        <f t="shared" si="90"/>
        <v>2680.2000000000003</v>
      </c>
      <c r="I181" s="47"/>
      <c r="J181" s="47"/>
      <c r="K181" s="54"/>
      <c r="L181" s="54"/>
      <c r="M181" s="48"/>
      <c r="N181" s="47"/>
      <c r="O181" s="47"/>
      <c r="P181" s="48"/>
      <c r="Q181" s="47"/>
      <c r="R181" s="47"/>
      <c r="S181" s="47"/>
    </row>
    <row r="182" spans="1:19" s="2" customFormat="1">
      <c r="A182" s="22">
        <v>13</v>
      </c>
      <c r="B182" s="22">
        <f t="shared" si="91"/>
        <v>629</v>
      </c>
      <c r="C182" s="25">
        <f t="shared" si="92"/>
        <v>122</v>
      </c>
      <c r="D182" s="24">
        <v>0.73</v>
      </c>
      <c r="E182" s="22">
        <v>20</v>
      </c>
      <c r="F182" s="22">
        <f t="shared" si="88"/>
        <v>1.3</v>
      </c>
      <c r="G182" s="24">
        <f t="shared" si="89"/>
        <v>-3.9000000000000004</v>
      </c>
      <c r="H182" s="25">
        <f t="shared" si="90"/>
        <v>2608.1039999999998</v>
      </c>
      <c r="I182" s="47"/>
      <c r="J182" s="47"/>
      <c r="K182" s="54"/>
      <c r="L182" s="54"/>
      <c r="M182" s="48"/>
      <c r="N182" s="47"/>
      <c r="O182" s="47"/>
      <c r="P182" s="48"/>
      <c r="Q182" s="47"/>
      <c r="R182" s="47"/>
      <c r="S182" s="47"/>
    </row>
    <row r="183" spans="1:19" s="2" customFormat="1">
      <c r="A183" s="22">
        <v>14</v>
      </c>
      <c r="B183" s="22">
        <f t="shared" si="91"/>
        <v>629</v>
      </c>
      <c r="C183" s="25">
        <f t="shared" si="92"/>
        <v>122</v>
      </c>
      <c r="D183" s="24">
        <v>0.64</v>
      </c>
      <c r="E183" s="22">
        <v>20</v>
      </c>
      <c r="F183" s="22">
        <f t="shared" si="88"/>
        <v>1.3</v>
      </c>
      <c r="G183" s="24">
        <f t="shared" si="89"/>
        <v>-3.9000000000000004</v>
      </c>
      <c r="H183" s="25">
        <f t="shared" si="90"/>
        <v>2283.672</v>
      </c>
      <c r="I183" s="47"/>
      <c r="J183" s="47"/>
      <c r="K183" s="54"/>
      <c r="L183" s="54"/>
      <c r="M183" s="48"/>
      <c r="N183" s="47"/>
      <c r="O183" s="47"/>
      <c r="P183" s="48"/>
      <c r="Q183" s="47"/>
      <c r="R183" s="47"/>
      <c r="S183" s="47"/>
    </row>
    <row r="184" spans="1:19" s="2" customFormat="1">
      <c r="A184" s="22">
        <v>15</v>
      </c>
      <c r="B184" s="22">
        <f t="shared" si="91"/>
        <v>629</v>
      </c>
      <c r="C184" s="25">
        <f t="shared" si="92"/>
        <v>122</v>
      </c>
      <c r="D184" s="24">
        <v>0.49</v>
      </c>
      <c r="E184" s="22">
        <v>18</v>
      </c>
      <c r="F184" s="22">
        <f t="shared" si="88"/>
        <v>1.3</v>
      </c>
      <c r="G184" s="24">
        <f t="shared" si="89"/>
        <v>-6.5</v>
      </c>
      <c r="H184" s="25">
        <f t="shared" si="90"/>
        <v>1727.3519999999999</v>
      </c>
      <c r="I184" s="47"/>
      <c r="J184" s="47"/>
      <c r="K184" s="54"/>
      <c r="L184" s="54"/>
      <c r="M184" s="48"/>
      <c r="N184" s="47"/>
      <c r="O184" s="47"/>
      <c r="P184" s="48"/>
      <c r="Q184" s="47"/>
      <c r="R184" s="47"/>
      <c r="S184" s="47"/>
    </row>
    <row r="185" spans="1:19" s="2" customFormat="1">
      <c r="A185" s="22">
        <v>16</v>
      </c>
      <c r="B185" s="22">
        <f t="shared" si="91"/>
        <v>629</v>
      </c>
      <c r="C185" s="25">
        <f t="shared" si="92"/>
        <v>122</v>
      </c>
      <c r="D185" s="24">
        <v>0.33</v>
      </c>
      <c r="E185" s="22">
        <v>16</v>
      </c>
      <c r="F185" s="22">
        <f t="shared" si="88"/>
        <v>1.3</v>
      </c>
      <c r="G185" s="24">
        <f t="shared" si="89"/>
        <v>-9.1</v>
      </c>
      <c r="H185" s="25">
        <f t="shared" si="90"/>
        <v>1134.9840000000002</v>
      </c>
      <c r="I185" s="47"/>
      <c r="J185" s="47"/>
      <c r="K185" s="54"/>
      <c r="L185" s="54"/>
      <c r="M185" s="48"/>
      <c r="N185" s="47"/>
      <c r="O185" s="47"/>
      <c r="P185" s="48"/>
      <c r="Q185" s="47"/>
      <c r="R185" s="47"/>
      <c r="S185" s="47"/>
    </row>
    <row r="186" spans="1:19" s="2" customFormat="1">
      <c r="A186" s="22">
        <v>17</v>
      </c>
      <c r="B186" s="22">
        <f t="shared" si="91"/>
        <v>629</v>
      </c>
      <c r="C186" s="25">
        <f t="shared" si="92"/>
        <v>122</v>
      </c>
      <c r="D186" s="24">
        <v>0.2</v>
      </c>
      <c r="E186" s="22">
        <v>14</v>
      </c>
      <c r="F186" s="22">
        <f t="shared" si="88"/>
        <v>1.3</v>
      </c>
      <c r="G186" s="24">
        <f t="shared" si="89"/>
        <v>-11.700000000000001</v>
      </c>
      <c r="H186" s="25">
        <f t="shared" si="90"/>
        <v>650.7600000000001</v>
      </c>
      <c r="I186" s="47"/>
      <c r="J186" s="47"/>
      <c r="K186" s="54"/>
      <c r="L186" s="54"/>
      <c r="M186" s="48"/>
      <c r="N186" s="47"/>
      <c r="O186" s="47"/>
      <c r="P186" s="48"/>
      <c r="Q186" s="47"/>
      <c r="R186" s="47"/>
      <c r="S186" s="47"/>
    </row>
    <row r="187" spans="1:19" s="2" customFormat="1">
      <c r="A187" s="22">
        <v>18</v>
      </c>
      <c r="B187" s="22">
        <f t="shared" si="91"/>
        <v>629</v>
      </c>
      <c r="C187" s="25">
        <f t="shared" si="92"/>
        <v>122</v>
      </c>
      <c r="D187" s="24">
        <v>0.12</v>
      </c>
      <c r="E187" s="22">
        <v>12</v>
      </c>
      <c r="F187" s="22">
        <f t="shared" si="88"/>
        <v>1.3</v>
      </c>
      <c r="G187" s="24">
        <f t="shared" si="89"/>
        <v>-14.3</v>
      </c>
      <c r="H187" s="25">
        <f t="shared" si="90"/>
        <v>346.77600000000001</v>
      </c>
      <c r="I187" s="47"/>
      <c r="J187" s="48"/>
      <c r="K187" s="54"/>
      <c r="L187" s="54"/>
      <c r="M187" s="48"/>
      <c r="N187" s="47"/>
      <c r="O187" s="47"/>
      <c r="P187" s="48"/>
      <c r="Q187" s="47"/>
      <c r="R187" s="47"/>
      <c r="S187" s="47"/>
    </row>
    <row r="188" spans="1:19" s="2" customFormat="1">
      <c r="A188" s="22">
        <v>19</v>
      </c>
      <c r="B188" s="22">
        <f t="shared" si="91"/>
        <v>629</v>
      </c>
      <c r="C188" s="25">
        <f t="shared" si="92"/>
        <v>122</v>
      </c>
      <c r="D188" s="24">
        <v>0.11</v>
      </c>
      <c r="E188" s="22">
        <v>10</v>
      </c>
      <c r="F188" s="22">
        <f t="shared" si="88"/>
        <v>1.3</v>
      </c>
      <c r="G188" s="24">
        <f t="shared" si="89"/>
        <v>-16.900000000000002</v>
      </c>
      <c r="H188" s="25">
        <f t="shared" si="90"/>
        <v>295.12800000000004</v>
      </c>
      <c r="I188" s="47"/>
      <c r="J188" s="48"/>
      <c r="K188" s="54"/>
      <c r="L188" s="54"/>
      <c r="M188" s="48"/>
      <c r="N188" s="47"/>
      <c r="O188" s="47"/>
      <c r="P188" s="48"/>
      <c r="Q188" s="47"/>
      <c r="R188" s="47"/>
      <c r="S188" s="47"/>
    </row>
    <row r="189" spans="1:19" s="2" customFormat="1">
      <c r="A189" s="22">
        <v>20</v>
      </c>
      <c r="B189" s="22">
        <f t="shared" si="91"/>
        <v>629</v>
      </c>
      <c r="C189" s="25">
        <f t="shared" si="92"/>
        <v>122</v>
      </c>
      <c r="D189" s="24">
        <v>0.11</v>
      </c>
      <c r="E189" s="22">
        <v>8</v>
      </c>
      <c r="F189" s="22">
        <f t="shared" si="88"/>
        <v>1.3</v>
      </c>
      <c r="G189" s="24">
        <f t="shared" si="89"/>
        <v>-19.5</v>
      </c>
      <c r="H189" s="25">
        <f t="shared" si="90"/>
        <v>279.52800000000002</v>
      </c>
      <c r="I189" s="47"/>
      <c r="J189" s="48"/>
      <c r="K189" s="54"/>
      <c r="L189" s="54"/>
      <c r="M189" s="48"/>
      <c r="N189" s="47"/>
      <c r="O189" s="47"/>
      <c r="P189" s="48"/>
      <c r="Q189" s="47"/>
      <c r="R189" s="47"/>
      <c r="S189" s="47"/>
    </row>
    <row r="190" spans="1:19" s="2" customForma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8"/>
      <c r="Q190" s="47"/>
      <c r="R190" s="47"/>
      <c r="S190" s="47"/>
    </row>
    <row r="191" spans="1:19" s="2" customForma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8"/>
      <c r="Q191" s="47"/>
      <c r="R191" s="47"/>
      <c r="S191" s="47"/>
    </row>
    <row r="192" spans="1:19" s="2" customForma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8"/>
      <c r="Q192" s="47"/>
      <c r="R192" s="47"/>
      <c r="S192" s="47"/>
    </row>
    <row r="193" spans="1:19" s="2" customForma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8"/>
      <c r="Q193" s="47"/>
      <c r="R193" s="47"/>
      <c r="S193" s="47"/>
    </row>
    <row r="194" spans="1:19" s="2" customForma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8"/>
      <c r="Q194" s="47"/>
      <c r="R194" s="47"/>
      <c r="S194" s="47"/>
    </row>
    <row r="195" spans="1:19" s="2" customForma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8"/>
      <c r="Q195" s="47"/>
      <c r="R195" s="47"/>
      <c r="S195" s="47"/>
    </row>
    <row r="196" spans="1:19" s="2" customForma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8"/>
      <c r="Q196" s="47"/>
      <c r="R196" s="47"/>
      <c r="S196" s="47"/>
    </row>
    <row r="197" spans="1:19" s="2" customForma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8"/>
      <c r="Q197" s="47"/>
      <c r="R197" s="47"/>
      <c r="S197" s="47"/>
    </row>
    <row r="198" spans="1:19" s="2" customForma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8"/>
      <c r="Q198" s="47"/>
      <c r="R198" s="47"/>
      <c r="S198" s="47"/>
    </row>
    <row r="199" spans="1:19" s="2" customForma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8"/>
      <c r="Q199" s="47"/>
      <c r="R199" s="47"/>
      <c r="S199" s="47"/>
    </row>
    <row r="200" spans="1:19" s="2" customForma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8"/>
      <c r="Q200" s="47"/>
      <c r="R200" s="47"/>
      <c r="S200" s="47"/>
    </row>
    <row r="201" spans="1:19" s="2" customForma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8"/>
      <c r="Q201" s="47"/>
      <c r="R201" s="47"/>
      <c r="S201" s="47"/>
    </row>
    <row r="202" spans="1:19" s="2" customForma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8"/>
      <c r="Q202" s="47"/>
      <c r="R202" s="47"/>
      <c r="S202" s="47"/>
    </row>
    <row r="203" spans="1:19" s="2" customForma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8"/>
      <c r="Q203" s="47"/>
      <c r="R203" s="47"/>
      <c r="S203" s="47"/>
    </row>
    <row r="204" spans="1:19" s="2" customForma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8"/>
      <c r="Q204" s="47"/>
      <c r="R204" s="47"/>
      <c r="S204" s="47"/>
    </row>
    <row r="205" spans="1:19" s="2" customForma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8"/>
      <c r="Q205" s="47"/>
      <c r="R205" s="47"/>
      <c r="S205" s="47"/>
    </row>
    <row r="206" spans="1:19" s="2" customForma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8"/>
      <c r="Q206" s="47"/>
      <c r="R206" s="47"/>
      <c r="S206" s="47"/>
    </row>
    <row r="207" spans="1:19" s="2" customForma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8"/>
      <c r="Q207" s="47"/>
      <c r="R207" s="47"/>
      <c r="S207" s="47"/>
    </row>
    <row r="208" spans="1:19" s="2" customForma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8"/>
      <c r="Q208" s="47"/>
      <c r="R208" s="47"/>
      <c r="S208" s="47"/>
    </row>
    <row r="209" spans="1:19" s="2" customForma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8"/>
      <c r="Q209" s="47"/>
      <c r="R209" s="47"/>
      <c r="S209" s="47"/>
    </row>
    <row r="210" spans="1:19" s="2" customForma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8"/>
      <c r="Q210" s="47"/>
      <c r="R210" s="47"/>
      <c r="S210" s="47"/>
    </row>
    <row r="211" spans="1:19" s="2" customForma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8"/>
      <c r="Q211" s="47"/>
      <c r="R211" s="47"/>
      <c r="S211" s="47"/>
    </row>
    <row r="212" spans="1:19" s="2" customForma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8"/>
      <c r="Q212" s="47"/>
      <c r="R212" s="47"/>
      <c r="S212" s="47"/>
    </row>
    <row r="213" spans="1:19" s="2" customForma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8"/>
      <c r="Q213" s="47"/>
      <c r="R213" s="47"/>
      <c r="S213" s="47"/>
    </row>
    <row r="214" spans="1:19" s="2" customForma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8"/>
      <c r="Q214" s="47"/>
      <c r="R214" s="47"/>
      <c r="S214" s="47"/>
    </row>
    <row r="215" spans="1:19" s="2" customForma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8"/>
      <c r="Q215" s="47"/>
      <c r="R215" s="47"/>
      <c r="S215" s="47"/>
    </row>
    <row r="216" spans="1:19" s="2" customForma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8"/>
      <c r="Q216" s="47"/>
      <c r="R216" s="47"/>
      <c r="S216" s="47"/>
    </row>
    <row r="217" spans="1:19" s="2" customForma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8"/>
      <c r="Q217" s="47"/>
      <c r="R217" s="47"/>
      <c r="S217" s="47"/>
    </row>
    <row r="218" spans="1:19" s="2" customForma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8"/>
      <c r="Q218" s="47"/>
      <c r="R218" s="47"/>
      <c r="S218" s="47"/>
    </row>
    <row r="219" spans="1:19" s="2" customForma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8"/>
      <c r="Q219" s="47"/>
      <c r="R219" s="47"/>
      <c r="S219" s="47"/>
    </row>
    <row r="220" spans="1:19" s="2" customForma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8"/>
      <c r="Q220" s="47"/>
      <c r="R220" s="47"/>
      <c r="S220" s="47"/>
    </row>
    <row r="221" spans="1:19" s="2" customForma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8"/>
      <c r="Q221" s="47"/>
      <c r="R221" s="47"/>
      <c r="S221" s="47"/>
    </row>
    <row r="222" spans="1:19" s="2" customFormat="1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8"/>
      <c r="Q222" s="47"/>
      <c r="R222" s="47"/>
      <c r="S222" s="47"/>
    </row>
    <row r="223" spans="1:19" s="2" customFormat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8"/>
      <c r="Q223" s="47"/>
      <c r="R223" s="47"/>
      <c r="S223" s="47"/>
    </row>
    <row r="224" spans="1:19" s="2" customFormat="1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8"/>
      <c r="Q224" s="47"/>
      <c r="R224" s="47"/>
      <c r="S224" s="47"/>
    </row>
    <row r="225" spans="1:19" s="2" customFormat="1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8"/>
      <c r="Q225" s="47"/>
      <c r="R225" s="47"/>
      <c r="S225" s="47"/>
    </row>
    <row r="226" spans="1:19" s="2" customFormat="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8"/>
      <c r="Q226" s="47"/>
      <c r="R226" s="47"/>
      <c r="S226" s="47"/>
    </row>
    <row r="227" spans="1:19" s="2" customFormat="1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8"/>
      <c r="Q227" s="47"/>
      <c r="R227" s="47"/>
      <c r="S227" s="47"/>
    </row>
    <row r="228" spans="1:19" s="2" customFormat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8"/>
      <c r="Q228" s="47"/>
      <c r="R228" s="47"/>
      <c r="S228" s="47"/>
    </row>
    <row r="229" spans="1:19" s="2" customFormat="1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8"/>
      <c r="Q229" s="47"/>
      <c r="R229" s="47"/>
      <c r="S229" s="47"/>
    </row>
    <row r="230" spans="1:19" s="2" customFormat="1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8"/>
      <c r="Q230" s="47"/>
      <c r="R230" s="47"/>
      <c r="S230" s="47"/>
    </row>
    <row r="231" spans="1:19" s="2" customFormat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8"/>
      <c r="Q231" s="47"/>
      <c r="R231" s="47"/>
      <c r="S231" s="47"/>
    </row>
    <row r="232" spans="1:19" s="2" customFormat="1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8"/>
      <c r="Q232" s="47"/>
      <c r="R232" s="47"/>
      <c r="S232" s="47"/>
    </row>
    <row r="233" spans="1:19" s="2" customFormat="1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8"/>
      <c r="Q233" s="47"/>
      <c r="R233" s="47"/>
      <c r="S233" s="47"/>
    </row>
    <row r="234" spans="1:19" s="2" customFormat="1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8"/>
      <c r="Q234" s="47"/>
      <c r="R234" s="47"/>
      <c r="S234" s="47"/>
    </row>
    <row r="235" spans="1:19" s="2" customForma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8"/>
      <c r="Q235" s="47"/>
      <c r="R235" s="47"/>
      <c r="S235" s="47"/>
    </row>
    <row r="236" spans="1:19" s="2" customForma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8"/>
      <c r="Q236" s="47"/>
      <c r="R236" s="47"/>
      <c r="S236" s="47"/>
    </row>
    <row r="237" spans="1:19" s="2" customFormat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8"/>
      <c r="Q237" s="47"/>
      <c r="R237" s="47"/>
      <c r="S237" s="47"/>
    </row>
    <row r="238" spans="1:19" s="2" customFormat="1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8"/>
      <c r="Q238" s="47"/>
      <c r="R238" s="47"/>
      <c r="S238" s="47"/>
    </row>
    <row r="239" spans="1:19" s="2" customFormat="1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8"/>
      <c r="Q239" s="47"/>
      <c r="R239" s="47"/>
      <c r="S239" s="47"/>
    </row>
    <row r="240" spans="1:19" s="2" customFormat="1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8"/>
      <c r="Q240" s="47"/>
      <c r="R240" s="47"/>
      <c r="S240" s="47"/>
    </row>
    <row r="241" spans="1:19" s="2" customFormat="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8"/>
      <c r="Q241" s="47"/>
      <c r="R241" s="47"/>
      <c r="S241" s="47"/>
    </row>
    <row r="242" spans="1:19" s="2" customFormat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8"/>
      <c r="Q242" s="47"/>
      <c r="R242" s="47"/>
      <c r="S242" s="47"/>
    </row>
    <row r="243" spans="1:19" s="2" customFormat="1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8"/>
      <c r="Q243" s="47"/>
      <c r="R243" s="47"/>
      <c r="S243" s="47"/>
    </row>
    <row r="244" spans="1:19" s="2" customFormat="1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8"/>
      <c r="Q244" s="47"/>
      <c r="R244" s="47"/>
      <c r="S244" s="47"/>
    </row>
    <row r="245" spans="1:19" s="2" customFormat="1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8"/>
      <c r="Q245" s="47"/>
      <c r="R245" s="47"/>
      <c r="S245" s="47"/>
    </row>
    <row r="246" spans="1:19" s="2" customFormat="1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8"/>
      <c r="Q246" s="47"/>
      <c r="R246" s="47"/>
      <c r="S246" s="47"/>
    </row>
    <row r="247" spans="1:19" s="2" customFormat="1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8"/>
      <c r="Q247" s="47"/>
      <c r="R247" s="47"/>
      <c r="S247" s="47"/>
    </row>
    <row r="248" spans="1:19" s="2" customFormat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8"/>
      <c r="Q248" s="47"/>
      <c r="R248" s="47"/>
      <c r="S248" s="47"/>
    </row>
    <row r="249" spans="1:19" s="2" customForma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8"/>
      <c r="Q249" s="47"/>
      <c r="R249" s="47"/>
      <c r="S249" s="47"/>
    </row>
    <row r="250" spans="1:19" s="2" customFormat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8"/>
      <c r="Q250" s="47"/>
      <c r="R250" s="47"/>
      <c r="S250" s="47"/>
    </row>
    <row r="251" spans="1:19" s="2" customForma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8"/>
      <c r="Q251" s="47"/>
      <c r="R251" s="47"/>
      <c r="S251" s="47"/>
    </row>
    <row r="252" spans="1:19" s="2" customFormat="1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8"/>
      <c r="Q252" s="47"/>
      <c r="R252" s="47"/>
      <c r="S252" s="47"/>
    </row>
    <row r="253" spans="1:19" s="2" customFormat="1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8"/>
      <c r="Q253" s="47"/>
      <c r="R253" s="47"/>
      <c r="S253" s="47"/>
    </row>
    <row r="254" spans="1:19" s="2" customFormat="1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8"/>
      <c r="Q254" s="47"/>
      <c r="R254" s="47"/>
      <c r="S254" s="47"/>
    </row>
    <row r="255" spans="1:19" s="2" customFormat="1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8"/>
      <c r="Q255" s="47"/>
      <c r="R255" s="47"/>
      <c r="S255" s="47"/>
    </row>
    <row r="256" spans="1:19" s="2" customFormat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8"/>
      <c r="Q256" s="47"/>
      <c r="R256" s="47"/>
      <c r="S256" s="47"/>
    </row>
    <row r="257" spans="1:19" s="2" customFormat="1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8"/>
      <c r="Q257" s="47"/>
      <c r="R257" s="47"/>
      <c r="S257" s="47"/>
    </row>
    <row r="258" spans="1:19" s="2" customFormat="1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8"/>
      <c r="Q258" s="47"/>
      <c r="R258" s="47"/>
      <c r="S258" s="47"/>
    </row>
    <row r="259" spans="1:19" s="2" customFormat="1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8"/>
      <c r="Q259" s="47"/>
      <c r="R259" s="47"/>
      <c r="S259" s="47"/>
    </row>
    <row r="260" spans="1:19" s="2" customFormat="1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8"/>
      <c r="Q260" s="47"/>
      <c r="R260" s="47"/>
      <c r="S260" s="47"/>
    </row>
    <row r="261" spans="1:19" s="2" customFormat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8"/>
      <c r="Q261" s="47"/>
      <c r="R261" s="47"/>
      <c r="S261" s="47"/>
    </row>
    <row r="262" spans="1:19" s="2" customFormat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8"/>
      <c r="Q262" s="47"/>
      <c r="R262" s="47"/>
      <c r="S262" s="47"/>
    </row>
    <row r="263" spans="1:19" s="2" customFormat="1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8"/>
      <c r="Q263" s="47"/>
      <c r="R263" s="47"/>
      <c r="S263" s="47"/>
    </row>
    <row r="264" spans="1:19" s="2" customFormat="1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8"/>
      <c r="Q264" s="47"/>
      <c r="R264" s="47"/>
      <c r="S264" s="47"/>
    </row>
    <row r="265" spans="1:19" s="2" customForma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8"/>
      <c r="Q265" s="47"/>
      <c r="R265" s="47"/>
      <c r="S265" s="47"/>
    </row>
    <row r="266" spans="1:19" s="2" customFormat="1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8"/>
      <c r="Q266" s="47"/>
      <c r="R266" s="47"/>
      <c r="S266" s="47"/>
    </row>
    <row r="267" spans="1:19" s="2" customForma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8"/>
      <c r="Q267" s="47"/>
      <c r="R267" s="47"/>
      <c r="S267" s="47"/>
    </row>
    <row r="268" spans="1:19" s="2" customFormat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8"/>
      <c r="Q268" s="47"/>
      <c r="R268" s="47"/>
      <c r="S268" s="47"/>
    </row>
    <row r="269" spans="1:19" s="2" customFormat="1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8"/>
      <c r="Q269" s="47"/>
      <c r="R269" s="47"/>
      <c r="S269" s="47"/>
    </row>
    <row r="270" spans="1:19" s="2" customFormat="1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8"/>
      <c r="Q270" s="47"/>
      <c r="R270" s="47"/>
      <c r="S270" s="47"/>
    </row>
    <row r="271" spans="1:19" s="2" customFormat="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8"/>
      <c r="Q271" s="47"/>
      <c r="R271" s="47"/>
      <c r="S271" s="47"/>
    </row>
    <row r="272" spans="1:19" s="2" customFormat="1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8"/>
      <c r="Q272" s="47"/>
      <c r="R272" s="47"/>
      <c r="S272" s="47"/>
    </row>
    <row r="273" spans="1:19" s="2" customFormat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8"/>
      <c r="Q273" s="47"/>
      <c r="R273" s="47"/>
      <c r="S273" s="47"/>
    </row>
    <row r="274" spans="1:19" s="2" customFormat="1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8"/>
      <c r="Q274" s="47"/>
      <c r="R274" s="47"/>
      <c r="S274" s="47"/>
    </row>
    <row r="275" spans="1:19" s="2" customFormat="1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8"/>
      <c r="Q275" s="47"/>
      <c r="R275" s="47"/>
      <c r="S275" s="47"/>
    </row>
    <row r="276" spans="1:19" s="2" customFormat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8"/>
      <c r="Q276" s="47"/>
      <c r="R276" s="47"/>
      <c r="S276" s="47"/>
    </row>
    <row r="277" spans="1:19" s="2" customFormat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8"/>
      <c r="Q277" s="47"/>
      <c r="R277" s="47"/>
      <c r="S277" s="47"/>
    </row>
    <row r="278" spans="1:19" s="2" customFormat="1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8"/>
      <c r="Q278" s="47"/>
      <c r="R278" s="47"/>
      <c r="S278" s="47"/>
    </row>
    <row r="279" spans="1:19" s="2" customFormat="1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8"/>
      <c r="Q279" s="47"/>
      <c r="R279" s="47"/>
      <c r="S279" s="47"/>
    </row>
    <row r="280" spans="1:19" s="2" customFormat="1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8"/>
      <c r="Q280" s="47"/>
      <c r="R280" s="47"/>
      <c r="S280" s="47"/>
    </row>
    <row r="281" spans="1:19" s="2" customFormat="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8"/>
      <c r="Q281" s="47"/>
      <c r="R281" s="47"/>
      <c r="S281" s="47"/>
    </row>
    <row r="282" spans="1:19" s="2" customForma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8"/>
      <c r="Q282" s="47"/>
      <c r="R282" s="47"/>
      <c r="S282" s="47"/>
    </row>
    <row r="283" spans="1:19" s="2" customForma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8"/>
      <c r="Q283" s="47"/>
      <c r="R283" s="47"/>
      <c r="S283" s="47"/>
    </row>
    <row r="284" spans="1:19" s="2" customFormat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8"/>
      <c r="Q284" s="47"/>
      <c r="R284" s="47"/>
      <c r="S284" s="47"/>
    </row>
    <row r="285" spans="1:19" s="2" customFormat="1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8"/>
      <c r="Q285" s="47"/>
      <c r="R285" s="47"/>
      <c r="S285" s="47"/>
    </row>
    <row r="286" spans="1:19" s="2" customFormat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8"/>
      <c r="Q286" s="47"/>
      <c r="R286" s="47"/>
      <c r="S286" s="47"/>
    </row>
    <row r="287" spans="1:19" s="2" customFormat="1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8"/>
      <c r="Q287" s="47"/>
      <c r="R287" s="47"/>
      <c r="S287" s="47"/>
    </row>
    <row r="288" spans="1:19" s="2" customFormat="1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8"/>
      <c r="Q288" s="47"/>
      <c r="R288" s="47"/>
      <c r="S288" s="47"/>
    </row>
    <row r="289" spans="1:19" s="2" customFormat="1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8"/>
      <c r="Q289" s="47"/>
      <c r="R289" s="47"/>
      <c r="S289" s="47"/>
    </row>
    <row r="290" spans="1:19" s="2" customFormat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8"/>
      <c r="Q290" s="47"/>
      <c r="R290" s="47"/>
      <c r="S290" s="47"/>
    </row>
    <row r="291" spans="1:19" s="2" customFormat="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8"/>
      <c r="Q291" s="47"/>
      <c r="R291" s="47"/>
      <c r="S291" s="47"/>
    </row>
    <row r="292" spans="1:19" s="2" customFormat="1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8"/>
      <c r="Q292" s="47"/>
      <c r="R292" s="47"/>
      <c r="S292" s="47"/>
    </row>
    <row r="293" spans="1:19" s="2" customFormat="1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8"/>
      <c r="Q293" s="47"/>
      <c r="R293" s="47"/>
      <c r="S293" s="47"/>
    </row>
    <row r="294" spans="1:19" s="2" customFormat="1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8"/>
      <c r="Q294" s="47"/>
      <c r="R294" s="47"/>
      <c r="S294" s="47"/>
    </row>
    <row r="295" spans="1:19" s="2" customFormat="1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8"/>
      <c r="Q295" s="47"/>
      <c r="R295" s="47"/>
      <c r="S295" s="47"/>
    </row>
    <row r="296" spans="1:19" s="2" customFormat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8"/>
      <c r="Q296" s="47"/>
      <c r="R296" s="47"/>
      <c r="S296" s="47"/>
    </row>
    <row r="297" spans="1:19" s="2" customForma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8"/>
      <c r="Q297" s="47"/>
      <c r="R297" s="47"/>
      <c r="S297" s="47"/>
    </row>
    <row r="298" spans="1:19" s="2" customForma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8"/>
      <c r="Q298" s="47"/>
      <c r="R298" s="47"/>
      <c r="S298" s="47"/>
    </row>
    <row r="299" spans="1:19" s="2" customFormat="1">
      <c r="P299" s="5"/>
    </row>
    <row r="300" spans="1:19" s="2" customFormat="1">
      <c r="P300" s="5"/>
    </row>
    <row r="301" spans="1:19" s="2" customFormat="1">
      <c r="P301" s="5"/>
    </row>
    <row r="302" spans="1:19" s="2" customFormat="1">
      <c r="P302" s="5"/>
    </row>
    <row r="303" spans="1:19" s="2" customFormat="1">
      <c r="P303" s="5"/>
    </row>
    <row r="304" spans="1:19" s="2" customFormat="1">
      <c r="P304" s="5"/>
    </row>
    <row r="305" spans="16:16" s="2" customFormat="1">
      <c r="P305" s="5"/>
    </row>
    <row r="306" spans="16:16" s="2" customFormat="1">
      <c r="P306" s="5"/>
    </row>
    <row r="307" spans="16:16" s="2" customFormat="1">
      <c r="P307" s="5"/>
    </row>
    <row r="308" spans="16:16" s="2" customFormat="1">
      <c r="P308" s="5"/>
    </row>
    <row r="309" spans="16:16" s="2" customFormat="1">
      <c r="P309" s="5"/>
    </row>
    <row r="310" spans="16:16" s="2" customFormat="1">
      <c r="P310" s="5"/>
    </row>
    <row r="311" spans="16:16" s="2" customFormat="1">
      <c r="P311" s="5"/>
    </row>
    <row r="312" spans="16:16" s="2" customFormat="1">
      <c r="P312" s="5"/>
    </row>
    <row r="313" spans="16:16" s="2" customFormat="1">
      <c r="P313" s="5"/>
    </row>
    <row r="314" spans="16:16" s="2" customFormat="1">
      <c r="P314" s="5"/>
    </row>
    <row r="315" spans="16:16" s="2" customFormat="1">
      <c r="P315" s="5"/>
    </row>
    <row r="316" spans="16:16" s="2" customFormat="1">
      <c r="P316" s="5"/>
    </row>
    <row r="317" spans="16:16" s="2" customFormat="1">
      <c r="P317" s="5"/>
    </row>
    <row r="318" spans="16:16" s="2" customFormat="1">
      <c r="P318" s="5"/>
    </row>
    <row r="319" spans="16:16" s="2" customFormat="1">
      <c r="P319" s="5"/>
    </row>
    <row r="320" spans="16:16" s="2" customFormat="1">
      <c r="P320" s="5"/>
    </row>
    <row r="321" spans="16:16" s="2" customFormat="1">
      <c r="P321" s="5"/>
    </row>
    <row r="322" spans="16:16" s="2" customFormat="1">
      <c r="P322" s="5"/>
    </row>
    <row r="323" spans="16:16" s="2" customFormat="1">
      <c r="P323" s="5"/>
    </row>
    <row r="324" spans="16:16" s="2" customFormat="1">
      <c r="P324" s="5"/>
    </row>
    <row r="325" spans="16:16" s="2" customFormat="1">
      <c r="P325" s="5"/>
    </row>
    <row r="326" spans="16:16" s="2" customFormat="1">
      <c r="P326" s="5"/>
    </row>
    <row r="327" spans="16:16" s="2" customFormat="1">
      <c r="P327" s="5"/>
    </row>
    <row r="328" spans="16:16" s="2" customFormat="1">
      <c r="P328" s="5"/>
    </row>
    <row r="329" spans="16:16" s="2" customFormat="1">
      <c r="P329" s="5"/>
    </row>
    <row r="330" spans="16:16" s="2" customFormat="1">
      <c r="P330" s="5"/>
    </row>
    <row r="331" spans="16:16" s="2" customFormat="1">
      <c r="P331" s="5"/>
    </row>
    <row r="332" spans="16:16" s="2" customFormat="1">
      <c r="P332" s="5"/>
    </row>
    <row r="333" spans="16:16" s="2" customFormat="1">
      <c r="P333" s="5"/>
    </row>
    <row r="334" spans="16:16" s="2" customFormat="1">
      <c r="P334" s="5"/>
    </row>
    <row r="335" spans="16:16" s="2" customFormat="1">
      <c r="P335" s="5"/>
    </row>
    <row r="336" spans="16:16" s="2" customFormat="1">
      <c r="P336" s="5"/>
    </row>
    <row r="337" spans="16:16" s="2" customFormat="1">
      <c r="P337" s="5"/>
    </row>
    <row r="338" spans="16:16" s="2" customFormat="1">
      <c r="P338" s="5"/>
    </row>
    <row r="339" spans="16:16" s="2" customFormat="1">
      <c r="P339" s="5"/>
    </row>
    <row r="340" spans="16:16" s="2" customFormat="1">
      <c r="P340" s="5"/>
    </row>
    <row r="341" spans="16:16" s="2" customFormat="1">
      <c r="P341" s="5"/>
    </row>
    <row r="342" spans="16:16" s="2" customFormat="1">
      <c r="P342" s="5"/>
    </row>
    <row r="343" spans="16:16" s="2" customFormat="1">
      <c r="P343" s="5"/>
    </row>
    <row r="344" spans="16:16" s="2" customFormat="1">
      <c r="P344" s="5"/>
    </row>
    <row r="345" spans="16:16" s="2" customFormat="1">
      <c r="P345" s="5"/>
    </row>
    <row r="346" spans="16:16" s="2" customFormat="1">
      <c r="P346" s="5"/>
    </row>
    <row r="347" spans="16:16" s="2" customFormat="1">
      <c r="P347" s="5"/>
    </row>
    <row r="348" spans="16:16" s="2" customFormat="1">
      <c r="P348" s="5"/>
    </row>
    <row r="349" spans="16:16" s="2" customFormat="1">
      <c r="P349" s="5"/>
    </row>
    <row r="350" spans="16:16" s="2" customFormat="1">
      <c r="P350" s="5"/>
    </row>
    <row r="351" spans="16:16" s="2" customFormat="1">
      <c r="P351" s="5"/>
    </row>
    <row r="352" spans="16:16" s="2" customFormat="1">
      <c r="P352" s="5"/>
    </row>
    <row r="353" spans="16:16" s="2" customFormat="1">
      <c r="P353" s="5"/>
    </row>
    <row r="354" spans="16:16" s="2" customFormat="1">
      <c r="P354" s="5"/>
    </row>
    <row r="355" spans="16:16" s="2" customFormat="1">
      <c r="P355" s="5"/>
    </row>
    <row r="356" spans="16:16" s="2" customFormat="1">
      <c r="P356" s="5"/>
    </row>
    <row r="357" spans="16:16" s="2" customFormat="1">
      <c r="P357" s="5"/>
    </row>
    <row r="358" spans="16:16" s="2" customFormat="1">
      <c r="P358" s="5"/>
    </row>
    <row r="359" spans="16:16" s="2" customFormat="1">
      <c r="P359" s="5"/>
    </row>
    <row r="360" spans="16:16" s="2" customFormat="1">
      <c r="P360" s="5"/>
    </row>
    <row r="361" spans="16:16" s="2" customFormat="1">
      <c r="P361" s="5"/>
    </row>
    <row r="362" spans="16:16" s="2" customFormat="1">
      <c r="P362" s="5"/>
    </row>
    <row r="363" spans="16:16" s="2" customFormat="1">
      <c r="P363" s="5"/>
    </row>
    <row r="364" spans="16:16" s="2" customFormat="1">
      <c r="P364" s="5"/>
    </row>
    <row r="365" spans="16:16" s="2" customFormat="1">
      <c r="P365" s="5"/>
    </row>
    <row r="366" spans="16:16" s="2" customFormat="1">
      <c r="P366" s="5"/>
    </row>
    <row r="367" spans="16:16" s="2" customFormat="1">
      <c r="P367" s="5"/>
    </row>
    <row r="368" spans="16:16" s="2" customFormat="1">
      <c r="P368" s="5"/>
    </row>
    <row r="369" spans="16:16" s="2" customFormat="1">
      <c r="P369" s="5"/>
    </row>
    <row r="370" spans="16:16" s="2" customFormat="1">
      <c r="P370" s="5"/>
    </row>
    <row r="371" spans="16:16" s="2" customFormat="1">
      <c r="P371" s="5"/>
    </row>
    <row r="372" spans="16:16" s="2" customFormat="1">
      <c r="P372" s="5"/>
    </row>
    <row r="373" spans="16:16" s="2" customFormat="1">
      <c r="P373" s="5"/>
    </row>
    <row r="374" spans="16:16" s="2" customFormat="1">
      <c r="P374" s="5"/>
    </row>
    <row r="375" spans="16:16" s="2" customFormat="1">
      <c r="P375" s="5"/>
    </row>
    <row r="376" spans="16:16" s="2" customFormat="1">
      <c r="P376" s="5"/>
    </row>
    <row r="377" spans="16:16" s="2" customFormat="1">
      <c r="P377" s="5"/>
    </row>
    <row r="378" spans="16:16" s="2" customFormat="1">
      <c r="P378" s="5"/>
    </row>
    <row r="379" spans="16:16" s="2" customFormat="1">
      <c r="P379" s="5"/>
    </row>
    <row r="380" spans="16:16" s="2" customFormat="1">
      <c r="P380" s="5"/>
    </row>
    <row r="381" spans="16:16" s="2" customFormat="1">
      <c r="P381" s="5"/>
    </row>
    <row r="382" spans="16:16" s="2" customFormat="1">
      <c r="P382" s="5"/>
    </row>
    <row r="383" spans="16:16" s="2" customFormat="1">
      <c r="P383" s="5"/>
    </row>
    <row r="384" spans="16:16" s="2" customFormat="1">
      <c r="P384" s="5"/>
    </row>
    <row r="385" spans="16:16" s="2" customFormat="1">
      <c r="P385" s="5"/>
    </row>
    <row r="386" spans="16:16" s="2" customFormat="1">
      <c r="P386" s="5"/>
    </row>
    <row r="387" spans="16:16" s="2" customFormat="1">
      <c r="P387" s="5"/>
    </row>
    <row r="388" spans="16:16" s="2" customFormat="1">
      <c r="P388" s="5"/>
    </row>
    <row r="389" spans="16:16" s="2" customFormat="1">
      <c r="P389" s="5"/>
    </row>
    <row r="390" spans="16:16" s="2" customFormat="1">
      <c r="P390" s="5"/>
    </row>
    <row r="391" spans="16:16" s="2" customFormat="1">
      <c r="P391" s="5"/>
    </row>
    <row r="392" spans="16:16" s="2" customFormat="1">
      <c r="P392" s="5"/>
    </row>
    <row r="393" spans="16:16" s="2" customFormat="1">
      <c r="P393" s="5"/>
    </row>
    <row r="394" spans="16:16" s="2" customFormat="1">
      <c r="P394" s="5"/>
    </row>
    <row r="395" spans="16:16" s="2" customFormat="1">
      <c r="P395" s="5"/>
    </row>
    <row r="396" spans="16:16" s="2" customFormat="1">
      <c r="P396" s="5"/>
    </row>
    <row r="397" spans="16:16" s="2" customFormat="1">
      <c r="P397" s="5"/>
    </row>
    <row r="398" spans="16:16" s="2" customFormat="1">
      <c r="P398" s="5"/>
    </row>
    <row r="399" spans="16:16" s="2" customFormat="1">
      <c r="P399" s="5"/>
    </row>
    <row r="400" spans="16:16" s="2" customFormat="1">
      <c r="P400" s="5"/>
    </row>
    <row r="401" spans="16:16" s="2" customFormat="1">
      <c r="P401" s="5"/>
    </row>
    <row r="402" spans="16:16" s="2" customFormat="1">
      <c r="P402" s="5"/>
    </row>
    <row r="403" spans="16:16" s="2" customFormat="1">
      <c r="P403" s="5"/>
    </row>
    <row r="404" spans="16:16" s="2" customFormat="1">
      <c r="P404" s="5"/>
    </row>
    <row r="405" spans="16:16" s="2" customFormat="1">
      <c r="P405" s="5"/>
    </row>
    <row r="406" spans="16:16" s="2" customFormat="1">
      <c r="P406" s="5"/>
    </row>
    <row r="407" spans="16:16" s="2" customFormat="1">
      <c r="P407" s="5"/>
    </row>
    <row r="408" spans="16:16" s="2" customFormat="1">
      <c r="P408" s="5"/>
    </row>
    <row r="409" spans="16:16" s="2" customFormat="1">
      <c r="P409" s="5"/>
    </row>
    <row r="410" spans="16:16" s="2" customFormat="1">
      <c r="P410" s="5"/>
    </row>
    <row r="411" spans="16:16" s="2" customFormat="1">
      <c r="P411" s="5"/>
    </row>
    <row r="412" spans="16:16" s="2" customFormat="1">
      <c r="P412" s="5"/>
    </row>
    <row r="413" spans="16:16" s="2" customFormat="1">
      <c r="P413" s="5"/>
    </row>
    <row r="414" spans="16:16" s="2" customFormat="1">
      <c r="P414" s="5"/>
    </row>
    <row r="415" spans="16:16" s="2" customFormat="1">
      <c r="P415" s="5"/>
    </row>
    <row r="416" spans="16:16" s="2" customFormat="1">
      <c r="P416" s="5"/>
    </row>
    <row r="417" spans="16:16" s="2" customFormat="1">
      <c r="P417" s="5"/>
    </row>
    <row r="418" spans="16:16" s="2" customFormat="1">
      <c r="P418" s="5"/>
    </row>
    <row r="419" spans="16:16" s="2" customFormat="1">
      <c r="P419" s="5"/>
    </row>
    <row r="420" spans="16:16" s="2" customFormat="1">
      <c r="P420" s="5"/>
    </row>
    <row r="421" spans="16:16" s="2" customFormat="1">
      <c r="P421" s="5"/>
    </row>
    <row r="422" spans="16:16" s="2" customFormat="1">
      <c r="P422" s="5"/>
    </row>
    <row r="423" spans="16:16" s="2" customFormat="1">
      <c r="P423" s="5"/>
    </row>
    <row r="424" spans="16:16" s="2" customFormat="1">
      <c r="P424" s="5"/>
    </row>
    <row r="425" spans="16:16" s="2" customFormat="1">
      <c r="P425" s="5"/>
    </row>
    <row r="426" spans="16:16" s="2" customFormat="1">
      <c r="P426" s="5"/>
    </row>
    <row r="427" spans="16:16" s="2" customFormat="1">
      <c r="P427" s="5"/>
    </row>
    <row r="428" spans="16:16" s="2" customFormat="1">
      <c r="P428" s="5"/>
    </row>
    <row r="429" spans="16:16" s="2" customFormat="1">
      <c r="P429" s="5"/>
    </row>
    <row r="430" spans="16:16" s="2" customFormat="1">
      <c r="P430" s="5"/>
    </row>
    <row r="431" spans="16:16" s="2" customFormat="1">
      <c r="P431" s="5"/>
    </row>
    <row r="432" spans="16:16" s="2" customFormat="1">
      <c r="P432" s="5"/>
    </row>
    <row r="433" spans="16:16" s="2" customFormat="1">
      <c r="P433" s="5"/>
    </row>
    <row r="434" spans="16:16" s="2" customFormat="1">
      <c r="P434" s="5"/>
    </row>
    <row r="435" spans="16:16" s="2" customFormat="1">
      <c r="P435" s="5"/>
    </row>
    <row r="436" spans="16:16" s="2" customFormat="1">
      <c r="P436" s="5"/>
    </row>
    <row r="437" spans="16:16" s="2" customFormat="1">
      <c r="P437" s="5"/>
    </row>
    <row r="438" spans="16:16" s="2" customFormat="1">
      <c r="P438" s="5"/>
    </row>
    <row r="439" spans="16:16" s="2" customFormat="1">
      <c r="P439" s="5"/>
    </row>
    <row r="440" spans="16:16" s="2" customFormat="1">
      <c r="P440" s="5"/>
    </row>
    <row r="441" spans="16:16" s="2" customFormat="1">
      <c r="P441" s="5"/>
    </row>
    <row r="442" spans="16:16" s="2" customFormat="1">
      <c r="P442" s="5"/>
    </row>
    <row r="443" spans="16:16" s="2" customFormat="1">
      <c r="P443" s="5"/>
    </row>
    <row r="444" spans="16:16" s="2" customFormat="1">
      <c r="P444" s="5"/>
    </row>
    <row r="445" spans="16:16" s="2" customFormat="1">
      <c r="P445" s="5"/>
    </row>
    <row r="446" spans="16:16" s="2" customFormat="1">
      <c r="P446" s="5"/>
    </row>
    <row r="447" spans="16:16" s="2" customFormat="1">
      <c r="P447" s="5"/>
    </row>
    <row r="448" spans="16:16" s="2" customFormat="1">
      <c r="P448" s="5"/>
    </row>
    <row r="449" spans="16:16" s="2" customFormat="1">
      <c r="P449" s="5"/>
    </row>
    <row r="450" spans="16:16" s="2" customFormat="1">
      <c r="P450" s="5"/>
    </row>
    <row r="451" spans="16:16" s="2" customFormat="1">
      <c r="P451" s="5"/>
    </row>
    <row r="452" spans="16:16" s="2" customFormat="1">
      <c r="P452" s="5"/>
    </row>
    <row r="453" spans="16:16" s="2" customFormat="1">
      <c r="P453" s="5"/>
    </row>
    <row r="454" spans="16:16" s="2" customFormat="1">
      <c r="P454" s="5"/>
    </row>
    <row r="455" spans="16:16" s="2" customFormat="1">
      <c r="P455" s="5"/>
    </row>
    <row r="456" spans="16:16" s="2" customFormat="1">
      <c r="P456" s="5"/>
    </row>
    <row r="457" spans="16:16" s="2" customFormat="1">
      <c r="P457" s="5"/>
    </row>
    <row r="458" spans="16:16" s="2" customFormat="1">
      <c r="P458" s="5"/>
    </row>
    <row r="459" spans="16:16" s="2" customFormat="1">
      <c r="P459" s="5"/>
    </row>
    <row r="460" spans="16:16" s="2" customFormat="1">
      <c r="P460" s="5"/>
    </row>
    <row r="461" spans="16:16" s="2" customFormat="1">
      <c r="P461" s="5"/>
    </row>
    <row r="462" spans="16:16" s="2" customFormat="1">
      <c r="P462" s="5"/>
    </row>
    <row r="463" spans="16:16" s="2" customFormat="1">
      <c r="P463" s="5"/>
    </row>
    <row r="464" spans="16:16" s="2" customFormat="1">
      <c r="P464" s="5"/>
    </row>
    <row r="465" spans="16:16" s="2" customFormat="1">
      <c r="P465" s="5"/>
    </row>
    <row r="466" spans="16:16" s="2" customFormat="1">
      <c r="P466" s="5"/>
    </row>
    <row r="467" spans="16:16" s="2" customFormat="1">
      <c r="P467" s="5"/>
    </row>
    <row r="468" spans="16:16" s="2" customFormat="1">
      <c r="P468" s="5"/>
    </row>
    <row r="469" spans="16:16" s="2" customFormat="1">
      <c r="P469" s="5"/>
    </row>
    <row r="470" spans="16:16" s="2" customFormat="1">
      <c r="P470" s="5"/>
    </row>
    <row r="471" spans="16:16" s="2" customFormat="1">
      <c r="P471" s="5"/>
    </row>
    <row r="472" spans="16:16" s="2" customFormat="1">
      <c r="P472" s="5"/>
    </row>
    <row r="473" spans="16:16" s="2" customFormat="1">
      <c r="P473" s="5"/>
    </row>
    <row r="474" spans="16:16" s="2" customFormat="1">
      <c r="P474" s="5"/>
    </row>
    <row r="475" spans="16:16" s="2" customFormat="1">
      <c r="P475" s="5"/>
    </row>
    <row r="476" spans="16:16" s="2" customFormat="1">
      <c r="P476" s="5"/>
    </row>
    <row r="477" spans="16:16" s="2" customFormat="1">
      <c r="P477" s="5"/>
    </row>
    <row r="478" spans="16:16" s="2" customFormat="1">
      <c r="P478" s="5"/>
    </row>
    <row r="479" spans="16:16" s="2" customFormat="1">
      <c r="P479" s="5"/>
    </row>
    <row r="480" spans="16:16" s="2" customFormat="1">
      <c r="P480" s="5"/>
    </row>
    <row r="481" spans="16:16" s="2" customFormat="1">
      <c r="P481" s="5"/>
    </row>
    <row r="482" spans="16:16" s="2" customFormat="1">
      <c r="P482" s="5"/>
    </row>
    <row r="483" spans="16:16" s="2" customFormat="1">
      <c r="P483" s="5"/>
    </row>
    <row r="484" spans="16:16" s="2" customFormat="1">
      <c r="P484" s="5"/>
    </row>
    <row r="485" spans="16:16" s="2" customFormat="1">
      <c r="P485" s="5"/>
    </row>
    <row r="486" spans="16:16" s="2" customFormat="1">
      <c r="P486" s="5"/>
    </row>
    <row r="487" spans="16:16" s="2" customFormat="1">
      <c r="P487" s="5"/>
    </row>
    <row r="488" spans="16:16" s="2" customFormat="1">
      <c r="P488" s="5"/>
    </row>
    <row r="489" spans="16:16" s="2" customFormat="1">
      <c r="P489" s="5"/>
    </row>
    <row r="490" spans="16:16" s="2" customFormat="1">
      <c r="P490" s="5"/>
    </row>
    <row r="491" spans="16:16" s="2" customFormat="1">
      <c r="P491" s="5"/>
    </row>
    <row r="492" spans="16:16" s="2" customFormat="1">
      <c r="P492" s="5"/>
    </row>
    <row r="493" spans="16:16" s="2" customFormat="1">
      <c r="P493" s="5"/>
    </row>
    <row r="494" spans="16:16" s="2" customFormat="1">
      <c r="P494" s="5"/>
    </row>
    <row r="495" spans="16:16" s="2" customFormat="1">
      <c r="P495" s="5"/>
    </row>
    <row r="496" spans="16:16" s="2" customFormat="1">
      <c r="P496" s="5"/>
    </row>
    <row r="497" spans="16:16" s="2" customFormat="1">
      <c r="P497" s="5"/>
    </row>
    <row r="498" spans="16:16" s="2" customFormat="1">
      <c r="P498" s="5"/>
    </row>
    <row r="499" spans="16:16" s="2" customFormat="1">
      <c r="P499" s="5"/>
    </row>
    <row r="500" spans="16:16" s="2" customFormat="1">
      <c r="P500" s="5"/>
    </row>
    <row r="501" spans="16:16" s="2" customFormat="1">
      <c r="P501" s="5"/>
    </row>
    <row r="502" spans="16:16" s="2" customFormat="1">
      <c r="P502" s="5"/>
    </row>
    <row r="503" spans="16:16" s="2" customFormat="1">
      <c r="P503" s="5"/>
    </row>
    <row r="504" spans="16:16" s="2" customFormat="1">
      <c r="P504" s="5"/>
    </row>
    <row r="505" spans="16:16" s="2" customFormat="1">
      <c r="P505" s="5"/>
    </row>
    <row r="506" spans="16:16" s="2" customFormat="1">
      <c r="P506" s="5"/>
    </row>
    <row r="507" spans="16:16" s="2" customFormat="1">
      <c r="P507" s="5"/>
    </row>
    <row r="508" spans="16:16" s="2" customFormat="1">
      <c r="P508" s="5"/>
    </row>
    <row r="509" spans="16:16" s="2" customFormat="1">
      <c r="P509" s="5"/>
    </row>
    <row r="510" spans="16:16" s="2" customFormat="1">
      <c r="P510" s="5"/>
    </row>
    <row r="511" spans="16:16" s="2" customFormat="1">
      <c r="P511" s="5"/>
    </row>
    <row r="512" spans="16:16" s="2" customFormat="1">
      <c r="P512" s="5"/>
    </row>
    <row r="513" spans="16:16" s="2" customFormat="1">
      <c r="P513" s="5"/>
    </row>
    <row r="514" spans="16:16" s="2" customFormat="1">
      <c r="P514" s="5"/>
    </row>
    <row r="515" spans="16:16" s="2" customFormat="1">
      <c r="P515" s="5"/>
    </row>
    <row r="516" spans="16:16" s="2" customFormat="1">
      <c r="P516" s="5"/>
    </row>
    <row r="517" spans="16:16" s="2" customFormat="1">
      <c r="P517" s="5"/>
    </row>
    <row r="518" spans="16:16" s="2" customFormat="1">
      <c r="P518" s="5"/>
    </row>
    <row r="519" spans="16:16" s="2" customFormat="1">
      <c r="P519" s="5"/>
    </row>
    <row r="520" spans="16:16" s="2" customFormat="1">
      <c r="P520" s="5"/>
    </row>
    <row r="521" spans="16:16" s="2" customFormat="1">
      <c r="P521" s="5"/>
    </row>
    <row r="522" spans="16:16" s="2" customFormat="1">
      <c r="P522" s="5"/>
    </row>
    <row r="523" spans="16:16" s="2" customFormat="1">
      <c r="P523" s="5"/>
    </row>
    <row r="524" spans="16:16" s="2" customFormat="1">
      <c r="P524" s="5"/>
    </row>
    <row r="525" spans="16:16" s="2" customFormat="1">
      <c r="P525" s="5"/>
    </row>
    <row r="526" spans="16:16" s="2" customFormat="1">
      <c r="P526" s="5"/>
    </row>
    <row r="527" spans="16:16" s="2" customFormat="1">
      <c r="P527" s="5"/>
    </row>
    <row r="528" spans="16:16" s="2" customFormat="1">
      <c r="P528" s="5"/>
    </row>
    <row r="529" spans="16:16" s="2" customFormat="1">
      <c r="P529" s="5"/>
    </row>
    <row r="530" spans="16:16" s="2" customFormat="1">
      <c r="P530" s="5"/>
    </row>
    <row r="531" spans="16:16" s="2" customFormat="1">
      <c r="P531" s="5"/>
    </row>
    <row r="532" spans="16:16" s="2" customFormat="1">
      <c r="P532" s="5"/>
    </row>
    <row r="533" spans="16:16" s="2" customFormat="1">
      <c r="P533" s="5"/>
    </row>
    <row r="534" spans="16:16" s="2" customFormat="1">
      <c r="P534" s="5"/>
    </row>
    <row r="535" spans="16:16" s="2" customFormat="1">
      <c r="P535" s="5"/>
    </row>
    <row r="536" spans="16:16" s="2" customFormat="1">
      <c r="P536" s="5"/>
    </row>
    <row r="537" spans="16:16" s="2" customFormat="1">
      <c r="P537" s="5"/>
    </row>
    <row r="538" spans="16:16" s="2" customFormat="1">
      <c r="P538" s="5"/>
    </row>
    <row r="539" spans="16:16" s="2" customFormat="1">
      <c r="P539" s="5"/>
    </row>
    <row r="540" spans="16:16" s="2" customFormat="1">
      <c r="P540" s="5"/>
    </row>
    <row r="541" spans="16:16" s="2" customFormat="1">
      <c r="P541" s="5"/>
    </row>
    <row r="542" spans="16:16" s="2" customFormat="1">
      <c r="P542" s="5"/>
    </row>
    <row r="543" spans="16:16" s="2" customFormat="1">
      <c r="P543" s="5"/>
    </row>
    <row r="544" spans="16:16" s="2" customFormat="1">
      <c r="P544" s="5"/>
    </row>
    <row r="545" spans="16:16" s="2" customFormat="1">
      <c r="P545" s="5"/>
    </row>
    <row r="546" spans="16:16" s="2" customFormat="1">
      <c r="P546" s="5"/>
    </row>
    <row r="547" spans="16:16" s="2" customFormat="1">
      <c r="P547" s="5"/>
    </row>
    <row r="548" spans="16:16" s="2" customFormat="1">
      <c r="P548" s="5"/>
    </row>
    <row r="549" spans="16:16" s="2" customFormat="1">
      <c r="P549" s="5"/>
    </row>
    <row r="550" spans="16:16" s="2" customFormat="1">
      <c r="P550" s="5"/>
    </row>
    <row r="551" spans="16:16" s="2" customFormat="1">
      <c r="P551" s="5"/>
    </row>
    <row r="552" spans="16:16" s="2" customFormat="1">
      <c r="P552" s="5"/>
    </row>
    <row r="553" spans="16:16" s="2" customFormat="1">
      <c r="P553" s="5"/>
    </row>
    <row r="554" spans="16:16" s="2" customFormat="1">
      <c r="P554" s="5"/>
    </row>
    <row r="555" spans="16:16" s="2" customFormat="1">
      <c r="P555" s="5"/>
    </row>
    <row r="556" spans="16:16" s="2" customFormat="1">
      <c r="P556" s="5"/>
    </row>
    <row r="557" spans="16:16" s="2" customFormat="1">
      <c r="P557" s="5"/>
    </row>
    <row r="558" spans="16:16" s="2" customFormat="1">
      <c r="P558" s="5"/>
    </row>
    <row r="559" spans="16:16" s="2" customFormat="1">
      <c r="P559" s="5"/>
    </row>
    <row r="560" spans="16:16" s="2" customFormat="1">
      <c r="P560" s="5"/>
    </row>
    <row r="561" spans="16:16" s="2" customFormat="1">
      <c r="P561" s="5"/>
    </row>
    <row r="562" spans="16:16" s="2" customFormat="1">
      <c r="P562" s="5"/>
    </row>
    <row r="563" spans="16:16" s="2" customFormat="1">
      <c r="P563" s="5"/>
    </row>
    <row r="564" spans="16:16" s="2" customFormat="1">
      <c r="P564" s="5"/>
    </row>
    <row r="565" spans="16:16" s="2" customFormat="1">
      <c r="P565" s="5"/>
    </row>
    <row r="566" spans="16:16" s="2" customFormat="1">
      <c r="P566" s="5"/>
    </row>
    <row r="567" spans="16:16" s="2" customFormat="1">
      <c r="P567" s="5"/>
    </row>
    <row r="568" spans="16:16" s="2" customFormat="1">
      <c r="P568" s="5"/>
    </row>
    <row r="569" spans="16:16" s="2" customFormat="1">
      <c r="P569" s="5"/>
    </row>
    <row r="570" spans="16:16" s="2" customFormat="1">
      <c r="P570" s="5"/>
    </row>
    <row r="571" spans="16:16" s="2" customFormat="1">
      <c r="P571" s="5"/>
    </row>
    <row r="572" spans="16:16" s="2" customFormat="1">
      <c r="P572" s="5"/>
    </row>
    <row r="573" spans="16:16" s="2" customFormat="1">
      <c r="P573" s="5"/>
    </row>
    <row r="574" spans="16:16" s="2" customFormat="1">
      <c r="P574" s="5"/>
    </row>
    <row r="575" spans="16:16" s="2" customFormat="1">
      <c r="P575" s="5"/>
    </row>
    <row r="576" spans="16:16" s="2" customFormat="1">
      <c r="P576" s="5"/>
    </row>
    <row r="577" spans="16:16" s="2" customFormat="1">
      <c r="P577" s="5"/>
    </row>
    <row r="578" spans="16:16" s="2" customFormat="1">
      <c r="P578" s="5"/>
    </row>
    <row r="579" spans="16:16" s="2" customFormat="1">
      <c r="P579" s="5"/>
    </row>
    <row r="580" spans="16:16" s="2" customFormat="1">
      <c r="P580" s="5"/>
    </row>
    <row r="581" spans="16:16" s="2" customFormat="1">
      <c r="P581" s="5"/>
    </row>
    <row r="582" spans="16:16" s="2" customFormat="1">
      <c r="P582" s="5"/>
    </row>
    <row r="583" spans="16:16" s="2" customFormat="1">
      <c r="P583" s="5"/>
    </row>
    <row r="584" spans="16:16" s="2" customFormat="1">
      <c r="P584" s="5"/>
    </row>
    <row r="585" spans="16:16" s="2" customFormat="1">
      <c r="P585" s="5"/>
    </row>
    <row r="586" spans="16:16" s="2" customFormat="1">
      <c r="P586" s="5"/>
    </row>
    <row r="587" spans="16:16" s="2" customFormat="1">
      <c r="P587" s="5"/>
    </row>
    <row r="588" spans="16:16" s="2" customFormat="1">
      <c r="P588" s="5"/>
    </row>
    <row r="589" spans="16:16" s="2" customFormat="1">
      <c r="P589" s="5"/>
    </row>
    <row r="590" spans="16:16" s="2" customFormat="1">
      <c r="P590" s="5"/>
    </row>
    <row r="591" spans="16:16" s="2" customFormat="1">
      <c r="P591" s="5"/>
    </row>
    <row r="592" spans="16:16" s="2" customFormat="1">
      <c r="P592" s="5"/>
    </row>
    <row r="593" spans="16:16" s="2" customFormat="1">
      <c r="P593" s="5"/>
    </row>
    <row r="594" spans="16:16" s="2" customFormat="1">
      <c r="P594" s="5"/>
    </row>
    <row r="595" spans="16:16" s="2" customFormat="1">
      <c r="P595" s="5"/>
    </row>
    <row r="596" spans="16:16" s="2" customFormat="1">
      <c r="P596" s="5"/>
    </row>
    <row r="597" spans="16:16" s="2" customFormat="1">
      <c r="P597" s="5"/>
    </row>
    <row r="598" spans="16:16" s="2" customFormat="1">
      <c r="P598" s="5"/>
    </row>
    <row r="599" spans="16:16" s="2" customFormat="1">
      <c r="P599" s="5"/>
    </row>
    <row r="600" spans="16:16" s="2" customFormat="1">
      <c r="P600" s="5"/>
    </row>
    <row r="601" spans="16:16" s="2" customFormat="1">
      <c r="P601" s="5"/>
    </row>
    <row r="602" spans="16:16" s="2" customFormat="1">
      <c r="P602" s="5"/>
    </row>
    <row r="603" spans="16:16" s="2" customFormat="1">
      <c r="P603" s="5"/>
    </row>
    <row r="604" spans="16:16" s="2" customFormat="1">
      <c r="P604" s="5"/>
    </row>
    <row r="605" spans="16:16" s="2" customFormat="1">
      <c r="P605" s="5"/>
    </row>
    <row r="606" spans="16:16" s="2" customFormat="1">
      <c r="P606" s="5"/>
    </row>
    <row r="607" spans="16:16" s="2" customFormat="1">
      <c r="P607" s="5"/>
    </row>
    <row r="608" spans="16:16" s="2" customFormat="1">
      <c r="P608" s="5"/>
    </row>
    <row r="609" spans="16:16" s="2" customFormat="1">
      <c r="P609" s="5"/>
    </row>
    <row r="610" spans="16:16" s="2" customFormat="1">
      <c r="P610" s="5"/>
    </row>
    <row r="611" spans="16:16" s="2" customFormat="1">
      <c r="P611" s="5"/>
    </row>
    <row r="612" spans="16:16" s="2" customFormat="1">
      <c r="P612" s="5"/>
    </row>
    <row r="613" spans="16:16" s="2" customFormat="1">
      <c r="P613" s="5"/>
    </row>
    <row r="614" spans="16:16" s="2" customFormat="1">
      <c r="P614" s="5"/>
    </row>
    <row r="615" spans="16:16" s="2" customFormat="1">
      <c r="P615" s="5"/>
    </row>
    <row r="616" spans="16:16" s="2" customFormat="1">
      <c r="P616" s="5"/>
    </row>
    <row r="617" spans="16:16" s="2" customFormat="1">
      <c r="P617" s="5"/>
    </row>
    <row r="618" spans="16:16" s="2" customFormat="1">
      <c r="P618" s="5"/>
    </row>
    <row r="619" spans="16:16" s="2" customFormat="1">
      <c r="P619" s="5"/>
    </row>
    <row r="620" spans="16:16" s="2" customFormat="1">
      <c r="P620" s="5"/>
    </row>
    <row r="621" spans="16:16" s="2" customFormat="1">
      <c r="P621" s="5"/>
    </row>
    <row r="622" spans="16:16" s="2" customFormat="1">
      <c r="P622" s="5"/>
    </row>
    <row r="623" spans="16:16" s="2" customFormat="1">
      <c r="P623" s="5"/>
    </row>
    <row r="624" spans="16:16" s="2" customFormat="1">
      <c r="P624" s="5"/>
    </row>
    <row r="625" spans="16:16" s="2" customFormat="1">
      <c r="P625" s="5"/>
    </row>
    <row r="626" spans="16:16" s="2" customFormat="1">
      <c r="P626" s="5"/>
    </row>
    <row r="627" spans="16:16" s="2" customFormat="1">
      <c r="P627" s="5"/>
    </row>
    <row r="628" spans="16:16" s="2" customFormat="1">
      <c r="P628" s="5"/>
    </row>
    <row r="629" spans="16:16" s="2" customFormat="1">
      <c r="P629" s="5"/>
    </row>
    <row r="630" spans="16:16" s="2" customFormat="1">
      <c r="P630" s="5"/>
    </row>
    <row r="631" spans="16:16" s="2" customFormat="1">
      <c r="P631" s="5"/>
    </row>
    <row r="632" spans="16:16" s="2" customFormat="1">
      <c r="P632" s="5"/>
    </row>
    <row r="633" spans="16:16" s="2" customFormat="1">
      <c r="P633" s="5"/>
    </row>
    <row r="634" spans="16:16" s="2" customFormat="1">
      <c r="P634" s="5"/>
    </row>
    <row r="635" spans="16:16" s="2" customFormat="1">
      <c r="P635" s="5"/>
    </row>
    <row r="636" spans="16:16" s="2" customFormat="1">
      <c r="P636" s="5"/>
    </row>
    <row r="637" spans="16:16" s="2" customFormat="1">
      <c r="P637" s="5"/>
    </row>
    <row r="638" spans="16:16" s="2" customFormat="1">
      <c r="P638" s="5"/>
    </row>
    <row r="639" spans="16:16" s="2" customFormat="1">
      <c r="P639" s="5"/>
    </row>
    <row r="640" spans="16:16" s="2" customFormat="1">
      <c r="P640" s="5"/>
    </row>
    <row r="641" spans="16:16" s="2" customFormat="1">
      <c r="P641" s="5"/>
    </row>
    <row r="642" spans="16:16" s="2" customFormat="1">
      <c r="P642" s="5"/>
    </row>
    <row r="643" spans="16:16" s="2" customFormat="1">
      <c r="P643" s="5"/>
    </row>
    <row r="644" spans="16:16" s="2" customFormat="1">
      <c r="P644" s="5"/>
    </row>
    <row r="645" spans="16:16" s="2" customFormat="1">
      <c r="P645" s="5"/>
    </row>
    <row r="646" spans="16:16" s="2" customFormat="1">
      <c r="P646" s="5"/>
    </row>
    <row r="647" spans="16:16" s="2" customFormat="1">
      <c r="P647" s="5"/>
    </row>
    <row r="648" spans="16:16" s="2" customFormat="1">
      <c r="P648" s="5"/>
    </row>
    <row r="649" spans="16:16" s="2" customFormat="1">
      <c r="P649" s="5"/>
    </row>
    <row r="650" spans="16:16" s="2" customFormat="1">
      <c r="P650" s="5"/>
    </row>
    <row r="651" spans="16:16" s="2" customFormat="1">
      <c r="P651" s="5"/>
    </row>
    <row r="652" spans="16:16" s="2" customFormat="1">
      <c r="P652" s="5"/>
    </row>
    <row r="653" spans="16:16" s="2" customFormat="1">
      <c r="P653" s="5"/>
    </row>
    <row r="654" spans="16:16" s="2" customFormat="1">
      <c r="P654" s="5"/>
    </row>
    <row r="655" spans="16:16" s="2" customFormat="1">
      <c r="P655" s="5"/>
    </row>
    <row r="656" spans="16:16" s="2" customFormat="1">
      <c r="P656" s="5"/>
    </row>
    <row r="657" spans="16:16" s="2" customFormat="1">
      <c r="P657" s="5"/>
    </row>
    <row r="658" spans="16:16" s="2" customFormat="1">
      <c r="P658" s="5"/>
    </row>
    <row r="659" spans="16:16" s="2" customFormat="1">
      <c r="P659" s="5"/>
    </row>
    <row r="660" spans="16:16" s="2" customFormat="1">
      <c r="P660" s="5"/>
    </row>
    <row r="661" spans="16:16" s="2" customFormat="1">
      <c r="P661" s="5"/>
    </row>
    <row r="662" spans="16:16" s="2" customFormat="1">
      <c r="P662" s="5"/>
    </row>
    <row r="663" spans="16:16" s="2" customFormat="1">
      <c r="P663" s="5"/>
    </row>
    <row r="664" spans="16:16" s="2" customFormat="1">
      <c r="P664" s="5"/>
    </row>
    <row r="665" spans="16:16" s="2" customFormat="1">
      <c r="P665" s="5"/>
    </row>
    <row r="666" spans="16:16" s="2" customFormat="1">
      <c r="P666" s="5"/>
    </row>
    <row r="667" spans="16:16" s="2" customFormat="1">
      <c r="P667" s="5"/>
    </row>
    <row r="668" spans="16:16" s="2" customFormat="1">
      <c r="P668" s="5"/>
    </row>
    <row r="669" spans="16:16" s="2" customFormat="1">
      <c r="P669" s="5"/>
    </row>
    <row r="670" spans="16:16" s="2" customFormat="1">
      <c r="P670" s="5"/>
    </row>
    <row r="671" spans="16:16" s="2" customFormat="1">
      <c r="P671" s="5"/>
    </row>
    <row r="672" spans="16:16" s="2" customFormat="1">
      <c r="P672" s="5"/>
    </row>
    <row r="673" spans="16:16" s="2" customFormat="1">
      <c r="P673" s="5"/>
    </row>
    <row r="674" spans="16:16" s="2" customFormat="1">
      <c r="P674" s="5"/>
    </row>
    <row r="675" spans="16:16" s="2" customFormat="1">
      <c r="P675" s="5"/>
    </row>
    <row r="676" spans="16:16" s="2" customFormat="1">
      <c r="P676" s="5"/>
    </row>
    <row r="677" spans="16:16" s="2" customFormat="1">
      <c r="P677" s="5"/>
    </row>
    <row r="678" spans="16:16" s="2" customFormat="1">
      <c r="P678" s="5"/>
    </row>
    <row r="679" spans="16:16" s="2" customFormat="1">
      <c r="P679" s="5"/>
    </row>
    <row r="680" spans="16:16" s="2" customFormat="1">
      <c r="P680" s="5"/>
    </row>
    <row r="681" spans="16:16" s="2" customFormat="1">
      <c r="P681" s="5"/>
    </row>
    <row r="682" spans="16:16" s="2" customFormat="1">
      <c r="P682" s="5"/>
    </row>
    <row r="683" spans="16:16" s="2" customFormat="1">
      <c r="P683" s="5"/>
    </row>
    <row r="684" spans="16:16" s="2" customFormat="1">
      <c r="P684" s="5"/>
    </row>
    <row r="685" spans="16:16" s="2" customFormat="1">
      <c r="P685" s="5"/>
    </row>
    <row r="686" spans="16:16" s="2" customFormat="1">
      <c r="P686" s="5"/>
    </row>
    <row r="687" spans="16:16" s="2" customFormat="1">
      <c r="P687" s="5"/>
    </row>
    <row r="688" spans="16:16" s="2" customFormat="1">
      <c r="P688" s="5"/>
    </row>
    <row r="689" spans="16:16" s="2" customFormat="1">
      <c r="P689" s="5"/>
    </row>
    <row r="690" spans="16:16" s="2" customFormat="1">
      <c r="P690" s="5"/>
    </row>
    <row r="691" spans="16:16" s="2" customFormat="1">
      <c r="P691" s="5"/>
    </row>
    <row r="692" spans="16:16" s="2" customFormat="1">
      <c r="P692" s="5"/>
    </row>
    <row r="693" spans="16:16" s="2" customFormat="1">
      <c r="P693" s="5"/>
    </row>
    <row r="694" spans="16:16" s="2" customFormat="1">
      <c r="P694" s="5"/>
    </row>
    <row r="695" spans="16:16" s="2" customFormat="1">
      <c r="P695" s="5"/>
    </row>
    <row r="696" spans="16:16" s="2" customFormat="1">
      <c r="P696" s="5"/>
    </row>
    <row r="697" spans="16:16" s="2" customFormat="1">
      <c r="P697" s="5"/>
    </row>
    <row r="698" spans="16:16" s="2" customFormat="1">
      <c r="P698" s="5"/>
    </row>
    <row r="699" spans="16:16" s="2" customFormat="1">
      <c r="P699" s="5"/>
    </row>
    <row r="700" spans="16:16" s="2" customFormat="1">
      <c r="P700" s="5"/>
    </row>
    <row r="701" spans="16:16" s="2" customFormat="1">
      <c r="P701" s="5"/>
    </row>
    <row r="702" spans="16:16" s="2" customFormat="1">
      <c r="P702" s="5"/>
    </row>
    <row r="703" spans="16:16" s="2" customFormat="1">
      <c r="P703" s="5"/>
    </row>
    <row r="704" spans="16:16" s="2" customFormat="1">
      <c r="P704" s="5"/>
    </row>
    <row r="705" spans="16:16" s="2" customFormat="1">
      <c r="P705" s="5"/>
    </row>
    <row r="706" spans="16:16" s="2" customFormat="1">
      <c r="P706" s="5"/>
    </row>
    <row r="707" spans="16:16" s="2" customFormat="1">
      <c r="P707" s="5"/>
    </row>
    <row r="708" spans="16:16" s="2" customFormat="1">
      <c r="P708" s="5"/>
    </row>
    <row r="709" spans="16:16" s="2" customFormat="1">
      <c r="P709" s="5"/>
    </row>
    <row r="710" spans="16:16" s="2" customFormat="1">
      <c r="P710" s="5"/>
    </row>
    <row r="711" spans="16:16" s="2" customFormat="1">
      <c r="P711" s="5"/>
    </row>
    <row r="712" spans="16:16" s="2" customFormat="1">
      <c r="P712" s="5"/>
    </row>
    <row r="713" spans="16:16" s="2" customFormat="1">
      <c r="P713" s="5"/>
    </row>
    <row r="714" spans="16:16" s="2" customFormat="1">
      <c r="P714" s="5"/>
    </row>
    <row r="715" spans="16:16" s="2" customFormat="1">
      <c r="P715" s="5"/>
    </row>
    <row r="716" spans="16:16" s="2" customFormat="1">
      <c r="P716" s="5"/>
    </row>
    <row r="717" spans="16:16" s="2" customFormat="1">
      <c r="P717" s="5"/>
    </row>
    <row r="718" spans="16:16" s="2" customFormat="1">
      <c r="P718" s="5"/>
    </row>
    <row r="719" spans="16:16" s="2" customFormat="1">
      <c r="P719" s="5"/>
    </row>
    <row r="720" spans="16:16" s="2" customFormat="1">
      <c r="P720" s="5"/>
    </row>
    <row r="721" spans="16:16" s="2" customFormat="1">
      <c r="P721" s="5"/>
    </row>
    <row r="722" spans="16:16" s="2" customFormat="1">
      <c r="P722" s="5"/>
    </row>
    <row r="723" spans="16:16" s="2" customFormat="1">
      <c r="P723" s="5"/>
    </row>
    <row r="724" spans="16:16" s="2" customFormat="1">
      <c r="P724" s="5"/>
    </row>
    <row r="725" spans="16:16" s="2" customFormat="1">
      <c r="P725" s="5"/>
    </row>
    <row r="726" spans="16:16" s="2" customFormat="1">
      <c r="P726" s="5"/>
    </row>
    <row r="727" spans="16:16" s="2" customFormat="1">
      <c r="P727" s="5"/>
    </row>
    <row r="728" spans="16:16" s="2" customFormat="1">
      <c r="P728" s="5"/>
    </row>
    <row r="729" spans="16:16" s="2" customFormat="1">
      <c r="P729" s="5"/>
    </row>
    <row r="730" spans="16:16" s="2" customFormat="1">
      <c r="P730" s="5"/>
    </row>
    <row r="731" spans="16:16" s="2" customFormat="1">
      <c r="P731" s="5"/>
    </row>
    <row r="732" spans="16:16" s="2" customFormat="1">
      <c r="P732" s="5"/>
    </row>
    <row r="733" spans="16:16" s="2" customFormat="1">
      <c r="P733" s="5"/>
    </row>
    <row r="734" spans="16:16" s="2" customFormat="1">
      <c r="P734" s="5"/>
    </row>
    <row r="735" spans="16:16" s="2" customFormat="1">
      <c r="P735" s="5"/>
    </row>
    <row r="736" spans="16:16" s="2" customFormat="1">
      <c r="P736" s="5"/>
    </row>
    <row r="737" spans="16:16" s="2" customFormat="1">
      <c r="P737" s="5"/>
    </row>
    <row r="738" spans="16:16" s="2" customFormat="1">
      <c r="P738" s="5"/>
    </row>
    <row r="739" spans="16:16" s="2" customFormat="1">
      <c r="P739" s="5"/>
    </row>
    <row r="740" spans="16:16" s="2" customFormat="1">
      <c r="P740" s="5"/>
    </row>
    <row r="741" spans="16:16" s="2" customFormat="1">
      <c r="P741" s="5"/>
    </row>
    <row r="742" spans="16:16" s="2" customFormat="1">
      <c r="P742" s="5"/>
    </row>
    <row r="743" spans="16:16" s="2" customFormat="1">
      <c r="P743" s="5"/>
    </row>
    <row r="744" spans="16:16" s="2" customFormat="1">
      <c r="P744" s="5"/>
    </row>
    <row r="745" spans="16:16" s="2" customFormat="1">
      <c r="P745" s="5"/>
    </row>
    <row r="746" spans="16:16" s="2" customFormat="1">
      <c r="P746" s="5"/>
    </row>
    <row r="747" spans="16:16" s="2" customFormat="1">
      <c r="P747" s="5"/>
    </row>
    <row r="748" spans="16:16" s="2" customFormat="1">
      <c r="P748" s="5"/>
    </row>
    <row r="749" spans="16:16" s="2" customFormat="1">
      <c r="P749" s="5"/>
    </row>
    <row r="750" spans="16:16" s="2" customFormat="1">
      <c r="P750" s="5"/>
    </row>
    <row r="751" spans="16:16" s="2" customFormat="1">
      <c r="P751" s="5"/>
    </row>
    <row r="752" spans="16:16" s="2" customFormat="1">
      <c r="P752" s="5"/>
    </row>
    <row r="753" spans="16:16" s="2" customFormat="1">
      <c r="P753" s="5"/>
    </row>
    <row r="754" spans="16:16" s="2" customFormat="1">
      <c r="P754" s="5"/>
    </row>
    <row r="755" spans="16:16" s="2" customFormat="1">
      <c r="P755" s="5"/>
    </row>
    <row r="756" spans="16:16" s="2" customFormat="1">
      <c r="P756" s="5"/>
    </row>
    <row r="757" spans="16:16" s="2" customFormat="1">
      <c r="P757" s="5"/>
    </row>
    <row r="758" spans="16:16" s="2" customFormat="1">
      <c r="P758" s="5"/>
    </row>
    <row r="759" spans="16:16" s="2" customFormat="1">
      <c r="P759" s="5"/>
    </row>
    <row r="760" spans="16:16" s="2" customFormat="1">
      <c r="P760" s="5"/>
    </row>
    <row r="761" spans="16:16" s="2" customFormat="1">
      <c r="P761" s="5"/>
    </row>
    <row r="762" spans="16:16" s="2" customFormat="1">
      <c r="P762" s="5"/>
    </row>
    <row r="763" spans="16:16" s="2" customFormat="1">
      <c r="P763" s="5"/>
    </row>
    <row r="764" spans="16:16" s="2" customFormat="1">
      <c r="P764" s="5"/>
    </row>
    <row r="765" spans="16:16" s="2" customFormat="1">
      <c r="P765" s="5"/>
    </row>
    <row r="766" spans="16:16" s="2" customFormat="1">
      <c r="P766" s="5"/>
    </row>
    <row r="767" spans="16:16" s="2" customFormat="1">
      <c r="P767" s="5"/>
    </row>
    <row r="768" spans="16:16" s="2" customFormat="1">
      <c r="P768" s="5"/>
    </row>
    <row r="769" spans="16:16" s="2" customFormat="1">
      <c r="P769" s="5"/>
    </row>
    <row r="770" spans="16:16" s="2" customFormat="1">
      <c r="P770" s="5"/>
    </row>
    <row r="771" spans="16:16" s="2" customFormat="1">
      <c r="P771" s="5"/>
    </row>
    <row r="772" spans="16:16" s="2" customFormat="1">
      <c r="P772" s="5"/>
    </row>
    <row r="773" spans="16:16" s="2" customFormat="1">
      <c r="P773" s="5"/>
    </row>
    <row r="774" spans="16:16" s="2" customFormat="1">
      <c r="P774" s="5"/>
    </row>
    <row r="775" spans="16:16" s="2" customFormat="1">
      <c r="P775" s="5"/>
    </row>
    <row r="776" spans="16:16" s="2" customFormat="1">
      <c r="P776" s="5"/>
    </row>
    <row r="777" spans="16:16" s="2" customFormat="1">
      <c r="P777" s="5"/>
    </row>
    <row r="778" spans="16:16" s="2" customFormat="1">
      <c r="P778" s="5"/>
    </row>
    <row r="779" spans="16:16" s="2" customFormat="1">
      <c r="P779" s="5"/>
    </row>
    <row r="780" spans="16:16" s="2" customFormat="1">
      <c r="P780" s="5"/>
    </row>
    <row r="781" spans="16:16" s="2" customFormat="1">
      <c r="P781" s="5"/>
    </row>
    <row r="782" spans="16:16" s="2" customFormat="1">
      <c r="P782" s="5"/>
    </row>
    <row r="783" spans="16:16" s="2" customFormat="1">
      <c r="P783" s="5"/>
    </row>
    <row r="784" spans="16:16" s="2" customFormat="1">
      <c r="P784" s="5"/>
    </row>
    <row r="785" spans="16:16" s="2" customFormat="1">
      <c r="P785" s="5"/>
    </row>
    <row r="786" spans="16:16" s="2" customFormat="1">
      <c r="P786" s="5"/>
    </row>
    <row r="787" spans="16:16" s="2" customFormat="1">
      <c r="P787" s="5"/>
    </row>
    <row r="788" spans="16:16" s="2" customFormat="1">
      <c r="P788" s="5"/>
    </row>
    <row r="789" spans="16:16" s="2" customFormat="1">
      <c r="P789" s="5"/>
    </row>
    <row r="790" spans="16:16" s="2" customFormat="1">
      <c r="P790" s="5"/>
    </row>
    <row r="791" spans="16:16" s="2" customFormat="1">
      <c r="P791" s="5"/>
    </row>
  </sheetData>
  <mergeCells count="3">
    <mergeCell ref="L20:M20"/>
    <mergeCell ref="B24:J24"/>
    <mergeCell ref="R43:S54"/>
  </mergeCells>
  <phoneticPr fontId="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70"/>
  <sheetViews>
    <sheetView topLeftCell="A22" workbookViewId="0">
      <selection activeCell="F36" sqref="F36"/>
    </sheetView>
  </sheetViews>
  <sheetFormatPr defaultRowHeight="14.25"/>
  <cols>
    <col min="1" max="2" width="6.625" style="2" customWidth="1"/>
    <col min="3" max="3" width="9" style="2" customWidth="1"/>
    <col min="4" max="4" width="7.875" style="2" customWidth="1"/>
    <col min="5" max="5" width="7.75" style="2" customWidth="1"/>
    <col min="6" max="8" width="6.625" style="2" customWidth="1"/>
    <col min="9" max="9" width="7.625" style="2" customWidth="1"/>
    <col min="10" max="10" width="9.875" style="2" customWidth="1"/>
    <col min="11" max="11" width="8.375" style="2" customWidth="1"/>
    <col min="12" max="13" width="9.625" style="2" customWidth="1"/>
    <col min="14" max="14" width="10.5" style="2" customWidth="1"/>
    <col min="15" max="15" width="10.75" style="2" customWidth="1"/>
    <col min="16" max="16" width="11.75" style="2" customWidth="1"/>
    <col min="17" max="16384" width="9" style="2"/>
  </cols>
  <sheetData>
    <row r="1" spans="1:21" ht="18.75">
      <c r="A1" s="137" t="s">
        <v>54</v>
      </c>
      <c r="B1" s="137"/>
      <c r="C1" s="137"/>
      <c r="D1" s="137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4"/>
      <c r="Q1" s="11"/>
      <c r="S1" s="9"/>
      <c r="T1" s="9"/>
    </row>
    <row r="2" spans="1:21" ht="15">
      <c r="A2" s="27" t="s">
        <v>0</v>
      </c>
      <c r="B2" s="27" t="s">
        <v>31</v>
      </c>
      <c r="C2" s="27" t="s">
        <v>28</v>
      </c>
      <c r="D2" s="26" t="s">
        <v>32</v>
      </c>
      <c r="E2" s="27" t="s">
        <v>33</v>
      </c>
      <c r="F2" s="27" t="s">
        <v>30</v>
      </c>
      <c r="G2" s="27" t="s">
        <v>9</v>
      </c>
      <c r="H2" s="27" t="s">
        <v>29</v>
      </c>
      <c r="I2" s="27" t="s">
        <v>27</v>
      </c>
      <c r="J2" s="27" t="s">
        <v>86</v>
      </c>
      <c r="K2" s="27" t="s">
        <v>34</v>
      </c>
      <c r="L2" s="47"/>
      <c r="M2" s="47"/>
      <c r="N2" s="47"/>
      <c r="O2" s="47"/>
      <c r="Q2" s="11"/>
      <c r="S2" s="9"/>
      <c r="T2" s="9"/>
      <c r="U2" s="10"/>
    </row>
    <row r="3" spans="1:21" ht="15">
      <c r="A3" s="29">
        <v>8</v>
      </c>
      <c r="B3" s="50">
        <f>lato!J5</f>
        <v>2400</v>
      </c>
      <c r="C3" s="29">
        <f>lato!D5</f>
        <v>13.1</v>
      </c>
      <c r="D3" s="27">
        <f>lato!M5</f>
        <v>600</v>
      </c>
      <c r="E3" s="29">
        <f>lato!S5</f>
        <v>0</v>
      </c>
      <c r="F3" s="29">
        <f>lato!J26</f>
        <v>-41.400000000000006</v>
      </c>
      <c r="G3" s="29">
        <f>lato!M26</f>
        <v>-48.000000000000007</v>
      </c>
      <c r="H3" s="29">
        <f>lato!P57+lato!P72+lato!P87+lato!P102+lato!P117+lato!P132+lato!P147+lato!P162</f>
        <v>2119.1380070862774</v>
      </c>
      <c r="I3" s="29">
        <f>lato!H177</f>
        <v>2022.576</v>
      </c>
      <c r="J3" s="29">
        <f>lato!T42</f>
        <v>0</v>
      </c>
      <c r="K3" s="29">
        <f>SUM(B3:I3)</f>
        <v>7065.4140070862768</v>
      </c>
      <c r="L3" s="47"/>
      <c r="M3" s="47"/>
      <c r="N3" s="47"/>
      <c r="O3" s="47"/>
      <c r="Q3" s="11"/>
    </row>
    <row r="4" spans="1:21" ht="15">
      <c r="A4" s="29">
        <v>9</v>
      </c>
      <c r="B4" s="50">
        <f>lato!J6</f>
        <v>2400</v>
      </c>
      <c r="C4" s="29">
        <f>lato!D6</f>
        <v>11.1</v>
      </c>
      <c r="D4" s="27">
        <f>lato!M6</f>
        <v>800</v>
      </c>
      <c r="E4" s="29">
        <f>lato!S6</f>
        <v>0</v>
      </c>
      <c r="F4" s="29">
        <f>lato!J27</f>
        <v>-34.200000000000003</v>
      </c>
      <c r="G4" s="29">
        <f>lato!M27</f>
        <v>-48.000000000000007</v>
      </c>
      <c r="H4" s="29">
        <f>lato!P58+lato!P73+lato!P88+lato!P103+lato!P118+lato!P133+lato!P148+lato!P163</f>
        <v>2411.7665072819632</v>
      </c>
      <c r="I4" s="29">
        <f>lato!H178</f>
        <v>2653.4400000000005</v>
      </c>
      <c r="J4" s="29">
        <f>lato!T43</f>
        <v>112</v>
      </c>
      <c r="K4" s="29">
        <f t="shared" ref="K4:K15" si="0">SUM(B4:I4)</f>
        <v>8194.1065072819638</v>
      </c>
      <c r="L4" s="47"/>
      <c r="M4" s="47"/>
      <c r="N4" s="47"/>
      <c r="O4" s="47"/>
      <c r="Q4" s="11"/>
    </row>
    <row r="5" spans="1:21" ht="15">
      <c r="A5" s="29">
        <v>10</v>
      </c>
      <c r="B5" s="50">
        <f>lato!J7</f>
        <v>2400</v>
      </c>
      <c r="C5" s="29">
        <f>lato!D7</f>
        <v>4</v>
      </c>
      <c r="D5" s="27">
        <f>lato!M7</f>
        <v>800</v>
      </c>
      <c r="E5" s="29">
        <f>lato!S7</f>
        <v>0</v>
      </c>
      <c r="F5" s="29">
        <f>lato!J28</f>
        <v>-21.599999999999994</v>
      </c>
      <c r="G5" s="29">
        <f>lato!M28</f>
        <v>-41.999999999999993</v>
      </c>
      <c r="H5" s="29">
        <f>lato!P59+lato!P74+lato!P89+lato!P104+lato!P119+lato!P134+lato!P149+lato!P164</f>
        <v>2619.0062603542219</v>
      </c>
      <c r="I5" s="29">
        <f>lato!H179</f>
        <v>3251.3760000000002</v>
      </c>
      <c r="J5" s="29">
        <f>lato!T44</f>
        <v>112</v>
      </c>
      <c r="K5" s="29">
        <f t="shared" si="0"/>
        <v>9010.7822603542227</v>
      </c>
      <c r="L5" s="47"/>
      <c r="M5" s="47"/>
      <c r="N5" s="47"/>
      <c r="O5" s="47"/>
      <c r="Q5" s="11"/>
    </row>
    <row r="6" spans="1:21" ht="15">
      <c r="A6" s="29">
        <v>11</v>
      </c>
      <c r="B6" s="50">
        <f>lato!J8</f>
        <v>2400</v>
      </c>
      <c r="C6" s="29">
        <f>lato!D8</f>
        <v>0</v>
      </c>
      <c r="D6" s="27">
        <f>lato!M8</f>
        <v>800</v>
      </c>
      <c r="E6" s="29">
        <f>lato!S8</f>
        <v>0</v>
      </c>
      <c r="F6" s="29">
        <f>lato!J29</f>
        <v>-4.9500000000000064</v>
      </c>
      <c r="G6" s="29">
        <f>lato!M29</f>
        <v>-30</v>
      </c>
      <c r="H6" s="29">
        <f>lato!P60+lato!P75+lato!P90+lato!P105+lato!P120+lato!P135+lato!P150+lato!P165</f>
        <v>2551.6660835232915</v>
      </c>
      <c r="I6" s="29">
        <f>lato!H180</f>
        <v>3591.0720000000001</v>
      </c>
      <c r="J6" s="29">
        <f>lato!T45</f>
        <v>168</v>
      </c>
      <c r="K6" s="29">
        <f t="shared" si="0"/>
        <v>9307.7880835232918</v>
      </c>
      <c r="L6" s="47"/>
      <c r="M6" s="47"/>
      <c r="N6" s="47"/>
      <c r="O6" s="47"/>
      <c r="Q6" s="11"/>
    </row>
    <row r="7" spans="1:21" ht="15">
      <c r="A7" s="29">
        <v>12</v>
      </c>
      <c r="B7" s="50">
        <f>lato!J9</f>
        <v>2400</v>
      </c>
      <c r="C7" s="29">
        <f>lato!D9</f>
        <v>0</v>
      </c>
      <c r="D7" s="27">
        <f>lato!M9</f>
        <v>350</v>
      </c>
      <c r="E7" s="29">
        <f>lato!S9</f>
        <v>0</v>
      </c>
      <c r="F7" s="29">
        <f>lato!J30</f>
        <v>12.449999999999996</v>
      </c>
      <c r="G7" s="29">
        <f>lato!M30</f>
        <v>-13.000000000000007</v>
      </c>
      <c r="H7" s="29">
        <f>lato!P61+lato!P76+lato!P91+lato!P106+lato!P121+lato!P136+lato!P151+lato!P166</f>
        <v>2493.2836470421216</v>
      </c>
      <c r="I7" s="29">
        <f>lato!H181</f>
        <v>3831.9840000000013</v>
      </c>
      <c r="J7" s="29">
        <f>lato!T46</f>
        <v>224</v>
      </c>
      <c r="K7" s="29">
        <f t="shared" si="0"/>
        <v>9074.7176470421218</v>
      </c>
      <c r="L7" s="47"/>
      <c r="M7" s="47"/>
      <c r="N7" s="47"/>
      <c r="O7" s="47"/>
      <c r="Q7" s="11"/>
    </row>
    <row r="8" spans="1:21" ht="15">
      <c r="A8" s="29">
        <v>13</v>
      </c>
      <c r="B8" s="50">
        <f>lato!J10</f>
        <v>2400</v>
      </c>
      <c r="C8" s="29">
        <f>lato!D10</f>
        <v>0</v>
      </c>
      <c r="D8" s="27">
        <f>lato!M10</f>
        <v>450</v>
      </c>
      <c r="E8" s="29">
        <f>lato!S10</f>
        <v>0</v>
      </c>
      <c r="F8" s="29">
        <f>lato!J31</f>
        <v>30.149999999999991</v>
      </c>
      <c r="G8" s="29">
        <f>lato!M31</f>
        <v>8.9999999999999858</v>
      </c>
      <c r="H8" s="29">
        <f>lato!P62+lato!P77+lato!P92+lato!P107+lato!P122+lato!P137+lato!P152+lato!P167</f>
        <v>2370.1208924588705</v>
      </c>
      <c r="I8" s="29">
        <f>lato!H182</f>
        <v>3734.9280000000008</v>
      </c>
      <c r="J8" s="29">
        <f>lato!T47</f>
        <v>280</v>
      </c>
      <c r="K8" s="29">
        <f t="shared" si="0"/>
        <v>8994.1988924588713</v>
      </c>
      <c r="L8" s="47"/>
      <c r="M8" s="47"/>
      <c r="N8" s="47"/>
      <c r="O8" s="47"/>
      <c r="Q8" s="11"/>
    </row>
    <row r="9" spans="1:21" ht="15">
      <c r="A9" s="29">
        <v>14</v>
      </c>
      <c r="B9" s="50">
        <f>lato!J11</f>
        <v>2400</v>
      </c>
      <c r="C9" s="29">
        <f>lato!D11</f>
        <v>0</v>
      </c>
      <c r="D9" s="27">
        <f>lato!M11</f>
        <v>800</v>
      </c>
      <c r="E9" s="29">
        <f>lato!S11</f>
        <v>0</v>
      </c>
      <c r="F9" s="29">
        <f>lato!J32</f>
        <v>45.600000000000009</v>
      </c>
      <c r="G9" s="29">
        <f>lato!M32</f>
        <v>31.000000000000014</v>
      </c>
      <c r="H9" s="29">
        <f>lato!P63+lato!P78+lato!P93+lato!P108+lato!P123+lato!P138+lato!P153+lato!P168</f>
        <v>2020.9793299049672</v>
      </c>
      <c r="I9" s="29">
        <f>lato!H183</f>
        <v>3492.2880000000005</v>
      </c>
      <c r="J9" s="29">
        <f>lato!T48</f>
        <v>280</v>
      </c>
      <c r="K9" s="29">
        <f t="shared" si="0"/>
        <v>8789.8673299049678</v>
      </c>
      <c r="L9" s="47"/>
      <c r="M9" s="47"/>
      <c r="N9" s="47"/>
      <c r="O9" s="47"/>
      <c r="Q9" s="11"/>
    </row>
    <row r="10" spans="1:21" ht="15">
      <c r="A10" s="29">
        <v>15</v>
      </c>
      <c r="B10" s="50">
        <f>lato!J12</f>
        <v>2400</v>
      </c>
      <c r="C10" s="29">
        <f>lato!D12</f>
        <v>0</v>
      </c>
      <c r="D10" s="27">
        <f>lato!M12</f>
        <v>800</v>
      </c>
      <c r="E10" s="29">
        <f>lato!S12</f>
        <v>0</v>
      </c>
      <c r="F10" s="29">
        <f>lato!J33</f>
        <v>58.65000000000002</v>
      </c>
      <c r="G10" s="29">
        <f>lato!M33</f>
        <v>52.000000000000028</v>
      </c>
      <c r="H10" s="29">
        <f>lato!P64+lato!P79+lato!P94+lato!P109+lato!P124+lato!P139+lato!P154+lato!P169</f>
        <v>1454.0963452567639</v>
      </c>
      <c r="I10" s="29">
        <f>lato!H184</f>
        <v>3039.9359999999997</v>
      </c>
      <c r="J10" s="29">
        <f>lato!T49</f>
        <v>224</v>
      </c>
      <c r="K10" s="29">
        <f t="shared" si="0"/>
        <v>7804.6823452567642</v>
      </c>
      <c r="L10" s="47"/>
      <c r="M10" s="47"/>
      <c r="N10" s="47"/>
      <c r="O10" s="47"/>
      <c r="Q10" s="11"/>
    </row>
    <row r="11" spans="1:21" ht="15">
      <c r="A11" s="29">
        <v>16</v>
      </c>
      <c r="B11" s="50">
        <f>lato!J13</f>
        <v>2400</v>
      </c>
      <c r="C11" s="29">
        <f>lato!D13</f>
        <v>0</v>
      </c>
      <c r="D11" s="27">
        <f>lato!M13</f>
        <v>800</v>
      </c>
      <c r="E11" s="29">
        <f>lato!S13</f>
        <v>0</v>
      </c>
      <c r="F11" s="29">
        <f>lato!J34</f>
        <v>68.849999999999994</v>
      </c>
      <c r="G11" s="29">
        <f>lato!M34</f>
        <v>68.999999999999986</v>
      </c>
      <c r="H11" s="29">
        <f>lato!P65+lato!P80+lato!P95+lato!P110+lato!P125+lato!P140+lato!P155+lato!P170</f>
        <v>953.0493284578497</v>
      </c>
      <c r="I11" s="29">
        <f>lato!H185</f>
        <v>2393.4720000000002</v>
      </c>
      <c r="J11" s="29">
        <f>lato!T50</f>
        <v>168</v>
      </c>
      <c r="K11" s="29">
        <f t="shared" si="0"/>
        <v>6684.3713284578498</v>
      </c>
      <c r="L11" s="47"/>
      <c r="M11" s="47"/>
      <c r="N11" s="47"/>
      <c r="O11" s="47"/>
      <c r="Q11" s="11"/>
    </row>
    <row r="12" spans="1:21" ht="15">
      <c r="A12" s="29">
        <v>17</v>
      </c>
      <c r="B12" s="50">
        <f>lato!J14</f>
        <v>2400</v>
      </c>
      <c r="C12" s="29">
        <f>lato!D14</f>
        <v>67.071790178202406</v>
      </c>
      <c r="D12" s="27">
        <f>lato!M14</f>
        <v>300</v>
      </c>
      <c r="E12" s="29">
        <f>lato!S14</f>
        <v>0</v>
      </c>
      <c r="F12" s="29">
        <f>lato!J35</f>
        <v>74.849999999999994</v>
      </c>
      <c r="G12" s="29">
        <f>lato!M35</f>
        <v>78.999999999999986</v>
      </c>
      <c r="H12" s="29">
        <f>lato!P66+lato!P81+lato!P96+lato!P111+lato!P126+lato!P141+lato!P156+lato!P171</f>
        <v>648.6865794942247</v>
      </c>
      <c r="I12" s="29">
        <f>lato!H186</f>
        <v>1698.4800000000002</v>
      </c>
      <c r="J12" s="29">
        <f>lato!T51</f>
        <v>168</v>
      </c>
      <c r="K12" s="29">
        <f t="shared" si="0"/>
        <v>5268.0883696724268</v>
      </c>
      <c r="L12" s="47"/>
      <c r="M12" s="47"/>
      <c r="N12" s="47"/>
      <c r="O12" s="47"/>
      <c r="Q12" s="11"/>
    </row>
    <row r="13" spans="1:21" ht="15">
      <c r="A13" s="29">
        <v>18</v>
      </c>
      <c r="B13" s="50">
        <f>lato!J15</f>
        <v>240</v>
      </c>
      <c r="C13" s="29">
        <f>lato!D15</f>
        <v>120.77868125447728</v>
      </c>
      <c r="D13" s="27">
        <f>lato!M15</f>
        <v>0</v>
      </c>
      <c r="E13" s="29">
        <f>lato!S15</f>
        <v>0</v>
      </c>
      <c r="F13" s="29">
        <f>lato!J36</f>
        <v>76.34999999999998</v>
      </c>
      <c r="G13" s="29">
        <f>lato!M36</f>
        <v>82.999999999999972</v>
      </c>
      <c r="H13" s="29">
        <f>lato!P67+lato!P82+lato!P97+lato!P112+lato!P127+lato!P142+lato!P157+lato!P172</f>
        <v>238.27599999999995</v>
      </c>
      <c r="I13" s="29">
        <f>lato!H187</f>
        <v>1149.0720000000001</v>
      </c>
      <c r="J13" s="29">
        <f>lato!T52</f>
        <v>112</v>
      </c>
      <c r="K13" s="29">
        <f t="shared" si="0"/>
        <v>1907.4766812544772</v>
      </c>
      <c r="L13" s="47"/>
      <c r="M13" s="47"/>
      <c r="N13" s="47"/>
      <c r="O13" s="47"/>
      <c r="Q13" s="11"/>
    </row>
    <row r="14" spans="1:21" ht="15">
      <c r="A14" s="29">
        <v>19</v>
      </c>
      <c r="B14" s="50">
        <f>lato!J16</f>
        <v>240</v>
      </c>
      <c r="C14" s="29">
        <f>lato!D16</f>
        <v>163.78379773362954</v>
      </c>
      <c r="D14" s="27">
        <f>lato!M16</f>
        <v>0</v>
      </c>
      <c r="E14" s="29">
        <f>lato!S16</f>
        <v>0</v>
      </c>
      <c r="F14" s="29">
        <f>lato!J37</f>
        <v>74.40000000000002</v>
      </c>
      <c r="G14" s="29">
        <f>lato!M37</f>
        <v>82.000000000000028</v>
      </c>
      <c r="H14" s="29">
        <f>lato!P68+lato!P83+lato!P98+lato!P113+lato!P128+lato!P143+lato!P158+lato!P173</f>
        <v>120.23399999999997</v>
      </c>
      <c r="I14" s="29">
        <f>lato!H188</f>
        <v>778.17600000000016</v>
      </c>
      <c r="J14" s="29">
        <f>lato!T53</f>
        <v>56</v>
      </c>
      <c r="K14" s="29">
        <f t="shared" si="0"/>
        <v>1458.5937977336298</v>
      </c>
      <c r="L14" s="47"/>
      <c r="M14" s="48"/>
      <c r="N14" s="48"/>
      <c r="O14" s="48"/>
      <c r="P14" s="5"/>
      <c r="Q14" s="12"/>
    </row>
    <row r="15" spans="1:21" ht="15">
      <c r="A15" s="29">
        <v>20</v>
      </c>
      <c r="B15" s="50">
        <f>lato!J17</f>
        <v>240</v>
      </c>
      <c r="C15" s="29">
        <f>lato!D17</f>
        <v>198.21960301528071</v>
      </c>
      <c r="D15" s="27">
        <f>lato!M17</f>
        <v>0</v>
      </c>
      <c r="E15" s="29">
        <f>lato!S17</f>
        <v>0</v>
      </c>
      <c r="F15" s="29">
        <f>lato!J38</f>
        <v>68.550000000000011</v>
      </c>
      <c r="G15" s="29">
        <f>lato!M38</f>
        <v>76.000000000000014</v>
      </c>
      <c r="H15" s="29">
        <f>lato!P69+lato!P84+lato!P99+lato!P114+lato!P129+lato!P144+lato!P159+lato!P174</f>
        <v>41.87199999999995</v>
      </c>
      <c r="I15" s="29">
        <f>lato!H189</f>
        <v>616.99200000000008</v>
      </c>
      <c r="J15" s="29">
        <f>lato!T54</f>
        <v>56</v>
      </c>
      <c r="K15" s="29">
        <f t="shared" si="0"/>
        <v>1241.6336030152806</v>
      </c>
      <c r="L15" s="47"/>
      <c r="M15" s="48"/>
      <c r="N15" s="48"/>
      <c r="O15" s="48"/>
      <c r="P15" s="5"/>
      <c r="Q15" s="12"/>
    </row>
    <row r="16" spans="1:21" ht="15">
      <c r="A16" s="48"/>
      <c r="B16" s="48"/>
      <c r="C16" s="47"/>
      <c r="D16" s="47"/>
      <c r="E16" s="47"/>
      <c r="F16" s="47"/>
      <c r="G16" s="47"/>
      <c r="H16" s="47"/>
      <c r="I16" s="18" t="s">
        <v>36</v>
      </c>
      <c r="J16" s="19"/>
      <c r="K16" s="20">
        <f>MAX(K3:K15)</f>
        <v>9307.7880835232918</v>
      </c>
      <c r="L16" s="47"/>
      <c r="M16" s="48"/>
      <c r="N16" s="48"/>
      <c r="O16" s="48"/>
      <c r="P16" s="5"/>
      <c r="Q16" s="12"/>
    </row>
    <row r="17" spans="1:21" ht="15">
      <c r="A17" s="137" t="s">
        <v>55</v>
      </c>
      <c r="B17" s="137"/>
      <c r="C17" s="137"/>
      <c r="D17" s="137"/>
      <c r="E17" s="101"/>
      <c r="F17" s="101"/>
      <c r="G17" s="101"/>
      <c r="H17" s="101"/>
      <c r="I17" s="101"/>
      <c r="J17" s="101"/>
      <c r="K17" s="101"/>
      <c r="L17" s="47"/>
      <c r="M17" s="47"/>
      <c r="N17" s="47"/>
      <c r="O17" s="47"/>
      <c r="Q17" s="11"/>
      <c r="T17" s="3"/>
      <c r="U17" s="6"/>
    </row>
    <row r="18" spans="1:21">
      <c r="A18" s="27" t="s">
        <v>0</v>
      </c>
      <c r="B18" s="27" t="s">
        <v>31</v>
      </c>
      <c r="C18" s="27" t="s">
        <v>28</v>
      </c>
      <c r="D18" s="26" t="s">
        <v>32</v>
      </c>
      <c r="E18" s="27" t="s">
        <v>33</v>
      </c>
      <c r="F18" s="27" t="s">
        <v>30</v>
      </c>
      <c r="G18" s="27" t="s">
        <v>9</v>
      </c>
      <c r="H18" s="27" t="s">
        <v>29</v>
      </c>
      <c r="I18" s="27" t="s">
        <v>27</v>
      </c>
      <c r="J18" s="27" t="s">
        <v>86</v>
      </c>
      <c r="K18" s="27" t="s">
        <v>34</v>
      </c>
      <c r="L18" s="47"/>
      <c r="M18" s="47"/>
      <c r="N18" s="47"/>
      <c r="O18" s="47"/>
    </row>
    <row r="19" spans="1:21">
      <c r="A19" s="29">
        <v>8</v>
      </c>
      <c r="B19" s="50">
        <f>jesień!J5</f>
        <v>2400</v>
      </c>
      <c r="C19" s="29">
        <f>jesień!D5</f>
        <v>23</v>
      </c>
      <c r="D19" s="27">
        <f>jesień!M5</f>
        <v>600</v>
      </c>
      <c r="E19" s="29">
        <f>jesień!R5</f>
        <v>0</v>
      </c>
      <c r="F19" s="29">
        <f>jesień!J26</f>
        <v>-114.89999999999998</v>
      </c>
      <c r="G19" s="29">
        <f>jesień!M26</f>
        <v>-118</v>
      </c>
      <c r="H19" s="29">
        <f>jesień!P57+jesień!P72+jesień!P87+jesień!P102+jesień!P117+jesień!P132+jesień!P147+jesień!P162</f>
        <v>2053.9366687976999</v>
      </c>
      <c r="I19" s="29">
        <f>jesień!H177</f>
        <v>851.44800000000009</v>
      </c>
      <c r="J19" s="29">
        <f>jesień!U42</f>
        <v>0</v>
      </c>
      <c r="K19" s="29">
        <f>SUM(B19:I19)</f>
        <v>5695.4846687977006</v>
      </c>
      <c r="L19" s="47"/>
      <c r="M19" s="47"/>
      <c r="N19" s="47"/>
      <c r="O19" s="47"/>
    </row>
    <row r="20" spans="1:21">
      <c r="A20" s="29">
        <v>9</v>
      </c>
      <c r="B20" s="50">
        <f>jesień!J6</f>
        <v>2400</v>
      </c>
      <c r="C20" s="29">
        <f>jesień!D6</f>
        <v>15</v>
      </c>
      <c r="D20" s="27">
        <f>jesień!M6</f>
        <v>800</v>
      </c>
      <c r="E20" s="29">
        <f>jesień!R6</f>
        <v>0</v>
      </c>
      <c r="F20" s="29">
        <f>jesień!J27</f>
        <v>-107.69999999999999</v>
      </c>
      <c r="G20" s="29">
        <f>jesień!M27</f>
        <v>-118</v>
      </c>
      <c r="H20" s="29">
        <f>jesień!P58+jesień!P73+jesień!P88+jesień!P103+jesień!P118+jesień!P133+jesień!P148+jesień!P163</f>
        <v>2772.6250719630675</v>
      </c>
      <c r="I20" s="29">
        <f>jesień!H178</f>
        <v>1464.2639999999999</v>
      </c>
      <c r="J20" s="29">
        <f>jesień!U43</f>
        <v>56</v>
      </c>
      <c r="K20" s="29">
        <f t="shared" ref="K20:K31" si="1">SUM(B20:I20)</f>
        <v>7226.1890719630674</v>
      </c>
      <c r="L20" s="47"/>
      <c r="M20" s="47"/>
      <c r="N20" s="47"/>
      <c r="O20" s="47"/>
    </row>
    <row r="21" spans="1:21">
      <c r="A21" s="29">
        <v>10</v>
      </c>
      <c r="B21" s="50">
        <f>jesień!J7</f>
        <v>2400</v>
      </c>
      <c r="C21" s="29">
        <f>jesień!D7</f>
        <v>7</v>
      </c>
      <c r="D21" s="27">
        <f>jesień!M7</f>
        <v>800</v>
      </c>
      <c r="E21" s="29">
        <f>jesień!R7</f>
        <v>0</v>
      </c>
      <c r="F21" s="29">
        <f>jesień!J28</f>
        <v>-95.100000000000023</v>
      </c>
      <c r="G21" s="29">
        <f>jesień!M28</f>
        <v>-112</v>
      </c>
      <c r="H21" s="29">
        <f>jesień!P59+jesień!P74+jesień!P89+jesień!P104+jesień!P119+jesień!P134+jesień!P149+jesień!P164</f>
        <v>3152.7536855300214</v>
      </c>
      <c r="I21" s="29">
        <f>jesień!H179</f>
        <v>2056.6320000000005</v>
      </c>
      <c r="J21" s="29">
        <f>jesień!U44</f>
        <v>112</v>
      </c>
      <c r="K21" s="29">
        <f t="shared" si="1"/>
        <v>8209.2856855300233</v>
      </c>
      <c r="L21" s="47"/>
      <c r="M21" s="47"/>
      <c r="N21" s="47"/>
      <c r="O21" s="47"/>
    </row>
    <row r="22" spans="1:21">
      <c r="A22" s="29">
        <v>11</v>
      </c>
      <c r="B22" s="50">
        <f>jesień!J8</f>
        <v>2400</v>
      </c>
      <c r="C22" s="29">
        <f>jesień!D8</f>
        <v>0</v>
      </c>
      <c r="D22" s="27">
        <f>jesień!M8</f>
        <v>800</v>
      </c>
      <c r="E22" s="29">
        <f>jesień!R8</f>
        <v>0</v>
      </c>
      <c r="F22" s="29">
        <f>jesień!J29</f>
        <v>-78.45</v>
      </c>
      <c r="G22" s="29">
        <f>jesień!M29</f>
        <v>-100</v>
      </c>
      <c r="H22" s="29">
        <f>jesień!P60+jesień!P75+jesień!P90+jesień!P105+jesień!P120+jesień!P135+jesień!P150+jesień!P165</f>
        <v>3125.0570516547282</v>
      </c>
      <c r="I22" s="29">
        <f>jesień!H180</f>
        <v>2453.1600000000003</v>
      </c>
      <c r="J22" s="29">
        <f>jesień!U45</f>
        <v>112</v>
      </c>
      <c r="K22" s="29">
        <f t="shared" si="1"/>
        <v>8599.7670516547278</v>
      </c>
      <c r="L22" s="47"/>
      <c r="M22" s="47"/>
      <c r="N22" s="47"/>
      <c r="O22" s="47"/>
    </row>
    <row r="23" spans="1:21">
      <c r="A23" s="29">
        <v>12</v>
      </c>
      <c r="B23" s="50">
        <f>jesień!J9</f>
        <v>2400</v>
      </c>
      <c r="C23" s="29">
        <f>jesień!D9</f>
        <v>0</v>
      </c>
      <c r="D23" s="27">
        <f>jesień!M9</f>
        <v>350</v>
      </c>
      <c r="E23" s="29">
        <f>jesień!R9</f>
        <v>0</v>
      </c>
      <c r="F23" s="29">
        <f>jesień!J30</f>
        <v>-61.050000000000004</v>
      </c>
      <c r="G23" s="29">
        <f>jesień!M30</f>
        <v>-83</v>
      </c>
      <c r="H23" s="29">
        <f>jesień!P61+jesień!P76+jesień!P91+jesień!P106+jesień!P121+jesień!P136+jesień!P151+jesień!P166</f>
        <v>3068.809133525534</v>
      </c>
      <c r="I23" s="29">
        <f>jesień!H181</f>
        <v>2680.2000000000003</v>
      </c>
      <c r="J23" s="29">
        <f>jesień!U46</f>
        <v>168</v>
      </c>
      <c r="K23" s="29">
        <f t="shared" si="1"/>
        <v>8354.9591335255336</v>
      </c>
      <c r="L23" s="47"/>
      <c r="M23" s="47"/>
      <c r="N23" s="47"/>
      <c r="O23" s="47"/>
    </row>
    <row r="24" spans="1:21">
      <c r="A24" s="29">
        <v>13</v>
      </c>
      <c r="B24" s="50">
        <f>jesień!J10</f>
        <v>2400</v>
      </c>
      <c r="C24" s="29">
        <f>jesień!D10</f>
        <v>0</v>
      </c>
      <c r="D24" s="27">
        <f>jesień!M10</f>
        <v>450</v>
      </c>
      <c r="E24" s="29">
        <f>jesień!R10</f>
        <v>0</v>
      </c>
      <c r="F24" s="29">
        <f>jesień!J31</f>
        <v>-43.350000000000009</v>
      </c>
      <c r="G24" s="29">
        <f>jesień!M31</f>
        <v>-61.000000000000014</v>
      </c>
      <c r="H24" s="29">
        <f>jesień!P62+jesień!P77+jesień!P92+jesień!P107+jesień!P122+jesień!P137+jesień!P152+jesień!P167</f>
        <v>2939.8757879773148</v>
      </c>
      <c r="I24" s="29">
        <f>jesień!H182</f>
        <v>2608.1039999999998</v>
      </c>
      <c r="J24" s="29">
        <f>jesień!U47</f>
        <v>224</v>
      </c>
      <c r="K24" s="29">
        <f t="shared" si="1"/>
        <v>8293.6297879773138</v>
      </c>
      <c r="L24" s="47"/>
      <c r="M24" s="47"/>
      <c r="N24" s="47"/>
      <c r="O24" s="47"/>
    </row>
    <row r="25" spans="1:21">
      <c r="A25" s="29">
        <v>14</v>
      </c>
      <c r="B25" s="50">
        <f>jesień!J11</f>
        <v>2400</v>
      </c>
      <c r="C25" s="29">
        <f>jesień!D11</f>
        <v>67.071790178202406</v>
      </c>
      <c r="D25" s="27">
        <f>jesień!M11</f>
        <v>800</v>
      </c>
      <c r="E25" s="29">
        <f>jesień!R11</f>
        <v>0</v>
      </c>
      <c r="F25" s="29">
        <f>jesień!J32</f>
        <v>-27.899999999999991</v>
      </c>
      <c r="G25" s="29">
        <f>jesień!M32</f>
        <v>-38.999999999999986</v>
      </c>
      <c r="H25" s="29">
        <f>jesień!P63+jesień!P78+jesień!P93+jesień!P108+jesień!P123+jesień!P138+jesień!P153+jesień!P168</f>
        <v>2543.9899918167612</v>
      </c>
      <c r="I25" s="29">
        <f>jesień!H183</f>
        <v>2283.672</v>
      </c>
      <c r="J25" s="29">
        <f>jesień!U48</f>
        <v>224</v>
      </c>
      <c r="K25" s="29">
        <f t="shared" si="1"/>
        <v>8027.8337819949629</v>
      </c>
      <c r="L25" s="47"/>
      <c r="M25" s="47"/>
      <c r="N25" s="47"/>
      <c r="O25" s="47"/>
    </row>
    <row r="26" spans="1:21">
      <c r="A26" s="29">
        <v>15</v>
      </c>
      <c r="B26" s="50">
        <f>jesień!J12</f>
        <v>2400</v>
      </c>
      <c r="C26" s="29">
        <f>jesień!D12</f>
        <v>120.77868125447728</v>
      </c>
      <c r="D26" s="27">
        <f>jesień!M12</f>
        <v>800</v>
      </c>
      <c r="E26" s="29">
        <f>jesień!R12</f>
        <v>0</v>
      </c>
      <c r="F26" s="29">
        <f>jesień!J33</f>
        <v>-14.849999999999998</v>
      </c>
      <c r="G26" s="29">
        <f>jesień!M33</f>
        <v>-18.000000000000007</v>
      </c>
      <c r="H26" s="29">
        <f>jesień!P64+jesień!P79+jesień!P94+jesień!P109+jesień!P124+jesień!P139+jesień!P154+jesień!P169</f>
        <v>1918.0221223549859</v>
      </c>
      <c r="I26" s="29">
        <f>jesień!H184</f>
        <v>1727.3519999999999</v>
      </c>
      <c r="J26" s="29">
        <f>jesień!U49</f>
        <v>168</v>
      </c>
      <c r="K26" s="29">
        <f t="shared" si="1"/>
        <v>6933.3028036094629</v>
      </c>
      <c r="L26" s="47"/>
      <c r="M26" s="47"/>
      <c r="N26" s="47"/>
      <c r="O26" s="47"/>
    </row>
    <row r="27" spans="1:21">
      <c r="A27" s="29">
        <v>16</v>
      </c>
      <c r="B27" s="50">
        <f>jesień!J13</f>
        <v>2400</v>
      </c>
      <c r="C27" s="29">
        <f>jesień!D13</f>
        <v>163.78379773362954</v>
      </c>
      <c r="D27" s="27">
        <f>jesień!M13</f>
        <v>800</v>
      </c>
      <c r="E27" s="29">
        <f>jesień!R13</f>
        <v>0</v>
      </c>
      <c r="F27" s="29">
        <f>jesień!J34</f>
        <v>-4.6500000000000021</v>
      </c>
      <c r="G27" s="29">
        <f>jesień!M34</f>
        <v>-1.0000000000000142</v>
      </c>
      <c r="H27" s="29">
        <f>jesień!P65+jesień!P80+jesień!P95+jesień!P110+jesień!P125+jesień!P140+jesień!P155+jesień!P170</f>
        <v>1145.4707916816037</v>
      </c>
      <c r="I27" s="29">
        <f>jesień!H185</f>
        <v>1134.9840000000002</v>
      </c>
      <c r="J27" s="29">
        <f>jesień!U50</f>
        <v>168</v>
      </c>
      <c r="K27" s="29">
        <f t="shared" si="1"/>
        <v>5638.5885894152334</v>
      </c>
      <c r="L27" s="47"/>
      <c r="M27" s="47"/>
      <c r="N27" s="47"/>
      <c r="O27" s="47"/>
    </row>
    <row r="28" spans="1:21">
      <c r="A28" s="29">
        <v>17</v>
      </c>
      <c r="B28" s="50">
        <f>jesień!J14</f>
        <v>2400</v>
      </c>
      <c r="C28" s="29">
        <f>jesień!D14</f>
        <v>198.21960301528071</v>
      </c>
      <c r="D28" s="27">
        <f>jesień!M14</f>
        <v>300</v>
      </c>
      <c r="E28" s="29">
        <f>jesień!R14</f>
        <v>0</v>
      </c>
      <c r="F28" s="29">
        <f>jesień!J35</f>
        <v>1.3499999999999979</v>
      </c>
      <c r="G28" s="29">
        <f>jesień!M35</f>
        <v>8.9999999999999858</v>
      </c>
      <c r="H28" s="29">
        <f>jesień!P66+jesień!P81+jesień!P96+jesień!P111+jesień!P126+jesień!P141+jesień!P156+jesień!P171</f>
        <v>547.44232508533401</v>
      </c>
      <c r="I28" s="29">
        <f>jesień!H186</f>
        <v>650.7600000000001</v>
      </c>
      <c r="J28" s="29">
        <f>jesień!U51</f>
        <v>168</v>
      </c>
      <c r="K28" s="29">
        <f t="shared" si="1"/>
        <v>4106.7719281006148</v>
      </c>
      <c r="L28" s="47"/>
      <c r="M28" s="47"/>
      <c r="N28" s="47"/>
      <c r="O28" s="47"/>
    </row>
    <row r="29" spans="1:21">
      <c r="A29" s="29">
        <v>18</v>
      </c>
      <c r="B29" s="50">
        <f>jesień!J15</f>
        <v>240</v>
      </c>
      <c r="C29" s="29">
        <f>jesień!D15</f>
        <v>225.79364030385898</v>
      </c>
      <c r="D29" s="27">
        <f>jesień!M15</f>
        <v>0</v>
      </c>
      <c r="E29" s="29">
        <f>jesień!R15</f>
        <v>0</v>
      </c>
      <c r="F29" s="29">
        <f>jesień!J36</f>
        <v>2.8499999999999979</v>
      </c>
      <c r="G29" s="29">
        <f>jesień!M36</f>
        <v>13.000000000000007</v>
      </c>
      <c r="H29" s="29">
        <f>jesień!P67+jesień!P82+jesień!P97+jesień!P112+jesień!P127+jesień!P142+jesień!P157+jesień!P172</f>
        <v>-3.9140000000000157</v>
      </c>
      <c r="I29" s="29">
        <f>jesień!H187</f>
        <v>346.77600000000001</v>
      </c>
      <c r="J29" s="29">
        <f>jesień!U52</f>
        <v>112</v>
      </c>
      <c r="K29" s="29">
        <f t="shared" si="1"/>
        <v>824.50564030385908</v>
      </c>
      <c r="L29" s="47"/>
      <c r="M29" s="47"/>
      <c r="N29" s="47"/>
      <c r="O29" s="47"/>
    </row>
    <row r="30" spans="1:21">
      <c r="A30" s="29">
        <v>19</v>
      </c>
      <c r="B30" s="50">
        <f>jesień!J16</f>
        <v>240</v>
      </c>
      <c r="C30" s="29">
        <f>jesień!D16</f>
        <v>247.8732033102464</v>
      </c>
      <c r="D30" s="27">
        <f>jesień!M16</f>
        <v>0</v>
      </c>
      <c r="E30" s="29">
        <f>jesień!R16</f>
        <v>0</v>
      </c>
      <c r="F30" s="29">
        <f>jesień!J37</f>
        <v>0.90000000000000213</v>
      </c>
      <c r="G30" s="29">
        <f>jesień!M37</f>
        <v>11.999999999999993</v>
      </c>
      <c r="H30" s="29">
        <f>jesień!P68+jesień!P83+jesień!P98+jesień!P113+jesień!P128+jesień!P143+jesień!P158+jesień!P173</f>
        <v>-48.361000000000061</v>
      </c>
      <c r="I30" s="29">
        <f>jesień!H188</f>
        <v>295.12800000000004</v>
      </c>
      <c r="J30" s="29">
        <f>jesień!U53</f>
        <v>56</v>
      </c>
      <c r="K30" s="29">
        <f t="shared" si="1"/>
        <v>747.5402033102464</v>
      </c>
      <c r="L30" s="47"/>
      <c r="M30" s="47"/>
      <c r="N30" s="47"/>
      <c r="O30" s="47"/>
    </row>
    <row r="31" spans="1:21">
      <c r="A31" s="29">
        <v>20</v>
      </c>
      <c r="B31" s="50">
        <f>jesień!J17</f>
        <v>240</v>
      </c>
      <c r="C31" s="29">
        <f>jesień!D17</f>
        <v>265.55313524951907</v>
      </c>
      <c r="D31" s="27">
        <f>jesień!M17</f>
        <v>0</v>
      </c>
      <c r="E31" s="29">
        <f>jesień!R17</f>
        <v>0</v>
      </c>
      <c r="F31" s="29">
        <f>jesień!J38</f>
        <v>-4.9499999999999851</v>
      </c>
      <c r="G31" s="29">
        <f>jesień!M38</f>
        <v>6.0000000000000142</v>
      </c>
      <c r="H31" s="29">
        <f>jesień!P69+jesień!P84+jesień!P99+jesień!P114+jesień!P129+jesień!P144+jesień!P159+jesień!P174</f>
        <v>-77.961000000000041</v>
      </c>
      <c r="I31" s="29">
        <f>jesień!H189</f>
        <v>279.52800000000002</v>
      </c>
      <c r="J31" s="29">
        <f>jesień!U54</f>
        <v>56</v>
      </c>
      <c r="K31" s="29">
        <f t="shared" si="1"/>
        <v>708.17013524951903</v>
      </c>
      <c r="L31" s="47"/>
      <c r="M31" s="47"/>
      <c r="N31" s="47"/>
      <c r="O31" s="47"/>
    </row>
    <row r="32" spans="1:21">
      <c r="A32" s="48"/>
      <c r="B32" s="48"/>
      <c r="C32" s="47"/>
      <c r="D32" s="47"/>
      <c r="E32" s="47"/>
      <c r="F32" s="47"/>
      <c r="G32" s="47"/>
      <c r="H32" s="47"/>
      <c r="I32" s="18" t="s">
        <v>37</v>
      </c>
      <c r="J32" s="19" t="s">
        <v>35</v>
      </c>
      <c r="K32" s="20">
        <f>MAX(K19:K31)</f>
        <v>8599.7670516547278</v>
      </c>
      <c r="L32" s="47"/>
      <c r="M32" s="102"/>
      <c r="N32" s="47"/>
      <c r="O32" s="47"/>
    </row>
    <row r="33" spans="1:1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>
      <c r="A34" s="47"/>
      <c r="B34" s="47"/>
      <c r="C34" s="47"/>
      <c r="D34" s="47"/>
      <c r="E34" s="47"/>
      <c r="F34" s="47"/>
      <c r="G34" s="47"/>
      <c r="H34" s="47"/>
      <c r="I34" s="47"/>
      <c r="J34" s="18" t="s">
        <v>38</v>
      </c>
      <c r="K34" s="103">
        <f>MAX(K16,K32)</f>
        <v>9307.7880835232918</v>
      </c>
      <c r="L34" s="47"/>
      <c r="M34" s="47"/>
      <c r="N34" s="47"/>
      <c r="O34" s="47"/>
    </row>
    <row r="35" spans="1:15" ht="15">
      <c r="A35" s="138"/>
      <c r="B35" s="138"/>
      <c r="C35" s="138"/>
      <c r="D35" s="3"/>
      <c r="E35" s="12"/>
    </row>
    <row r="36" spans="1:15" ht="15">
      <c r="A36" s="104"/>
      <c r="B36" s="104"/>
      <c r="C36" s="104"/>
      <c r="D36" s="3"/>
      <c r="E36" s="12"/>
    </row>
    <row r="37" spans="1:15" ht="15">
      <c r="A37" s="138"/>
      <c r="B37" s="138"/>
      <c r="C37" s="138"/>
      <c r="D37" s="13"/>
      <c r="E37" s="12"/>
    </row>
    <row r="38" spans="1:15" ht="15">
      <c r="A38" s="134"/>
      <c r="B38" s="134"/>
      <c r="C38" s="134"/>
      <c r="D38" s="105"/>
      <c r="E38" s="12"/>
      <c r="H38" s="3"/>
      <c r="I38" s="6"/>
      <c r="J38" s="6"/>
    </row>
    <row r="39" spans="1:15" ht="15">
      <c r="A39" s="12"/>
      <c r="B39" s="12"/>
      <c r="C39" s="13"/>
      <c r="D39" s="12"/>
      <c r="E39" s="5"/>
      <c r="H39" s="3"/>
      <c r="I39" s="6"/>
      <c r="J39" s="6"/>
    </row>
    <row r="40" spans="1:15">
      <c r="A40" s="106"/>
      <c r="B40" s="5"/>
      <c r="C40" s="5"/>
      <c r="D40" s="5"/>
      <c r="E40" s="5"/>
      <c r="H40" s="3"/>
      <c r="I40" s="6"/>
      <c r="J40" s="6"/>
    </row>
    <row r="41" spans="1:15" ht="15">
      <c r="A41" s="12"/>
      <c r="B41" s="12"/>
      <c r="C41" s="12"/>
      <c r="D41" s="12"/>
      <c r="E41" s="12"/>
    </row>
    <row r="42" spans="1:15" ht="15">
      <c r="A42" s="12"/>
      <c r="B42" s="12"/>
      <c r="C42" s="12"/>
      <c r="D42" s="12"/>
      <c r="E42" s="12"/>
    </row>
    <row r="43" spans="1:15" ht="15">
      <c r="A43" s="12"/>
      <c r="B43" s="12"/>
      <c r="C43" s="12"/>
      <c r="D43" s="12"/>
      <c r="E43" s="12"/>
    </row>
    <row r="44" spans="1:15" ht="15">
      <c r="A44" s="12"/>
      <c r="B44" s="134"/>
      <c r="C44" s="134"/>
      <c r="D44" s="134"/>
      <c r="E44" s="12"/>
    </row>
    <row r="45" spans="1:15" ht="15">
      <c r="A45" s="12"/>
      <c r="B45" s="107"/>
      <c r="C45" s="107"/>
      <c r="D45" s="12"/>
      <c r="E45" s="12"/>
    </row>
    <row r="46" spans="1:15" ht="15">
      <c r="A46" s="108"/>
      <c r="B46" s="134"/>
      <c r="C46" s="134"/>
      <c r="D46" s="134"/>
      <c r="E46" s="12"/>
    </row>
    <row r="47" spans="1:15" ht="15">
      <c r="A47" s="12"/>
      <c r="B47" s="107"/>
      <c r="C47" s="107"/>
      <c r="D47" s="12"/>
      <c r="E47" s="12"/>
    </row>
    <row r="48" spans="1:15" ht="15">
      <c r="A48" s="12"/>
      <c r="B48" s="109"/>
      <c r="C48" s="109"/>
      <c r="D48" s="12"/>
      <c r="E48" s="12"/>
    </row>
    <row r="49" spans="1:5" ht="15">
      <c r="A49" s="12"/>
      <c r="B49" s="134"/>
      <c r="C49" s="134"/>
      <c r="D49" s="12"/>
      <c r="E49" s="12"/>
    </row>
    <row r="50" spans="1:5" ht="15">
      <c r="A50" s="12"/>
      <c r="B50" s="135"/>
      <c r="C50" s="135"/>
      <c r="D50" s="12"/>
      <c r="E50" s="12"/>
    </row>
    <row r="51" spans="1:5" ht="15">
      <c r="A51" s="108"/>
      <c r="B51" s="136"/>
      <c r="C51" s="136"/>
      <c r="D51" s="136"/>
      <c r="E51" s="12"/>
    </row>
    <row r="52" spans="1:5" ht="15">
      <c r="A52" s="108"/>
      <c r="B52" s="110"/>
      <c r="C52" s="110"/>
      <c r="D52" s="110"/>
      <c r="E52" s="12"/>
    </row>
    <row r="53" spans="1:5" ht="15">
      <c r="A53" s="12"/>
      <c r="B53" s="110"/>
      <c r="C53" s="110"/>
      <c r="D53" s="110"/>
      <c r="E53" s="12"/>
    </row>
    <row r="54" spans="1:5" ht="15">
      <c r="A54" s="12"/>
      <c r="B54" s="111"/>
      <c r="C54" s="111"/>
      <c r="D54" s="111"/>
      <c r="E54" s="12"/>
    </row>
    <row r="55" spans="1:5" ht="15">
      <c r="A55" s="12"/>
      <c r="B55" s="111"/>
      <c r="C55" s="111"/>
      <c r="D55" s="111"/>
      <c r="E55" s="5"/>
    </row>
    <row r="56" spans="1:5">
      <c r="A56" s="5"/>
      <c r="B56" s="5"/>
      <c r="C56" s="5"/>
      <c r="D56" s="5"/>
      <c r="E56" s="5"/>
    </row>
    <row r="57" spans="1:5">
      <c r="A57" s="106"/>
      <c r="B57" s="5"/>
      <c r="C57" s="5"/>
      <c r="D57" s="5"/>
      <c r="E57" s="5"/>
    </row>
    <row r="58" spans="1:5" ht="15">
      <c r="A58" s="12"/>
      <c r="B58" s="13"/>
      <c r="C58" s="13"/>
      <c r="D58" s="13"/>
      <c r="E58" s="5"/>
    </row>
    <row r="59" spans="1:5" ht="15">
      <c r="A59" s="12"/>
      <c r="B59" s="13"/>
      <c r="C59" s="13"/>
      <c r="D59" s="13"/>
      <c r="E59" s="5"/>
    </row>
    <row r="60" spans="1:5" ht="15">
      <c r="A60" s="108"/>
      <c r="B60" s="15"/>
      <c r="C60" s="15"/>
      <c r="D60" s="15"/>
      <c r="E60" s="5"/>
    </row>
    <row r="61" spans="1:5">
      <c r="A61" s="5"/>
      <c r="B61" s="5"/>
      <c r="C61" s="5"/>
      <c r="D61" s="5"/>
      <c r="E61" s="5"/>
    </row>
    <row r="62" spans="1:5">
      <c r="A62" s="5"/>
      <c r="B62" s="5"/>
      <c r="C62" s="5"/>
      <c r="D62" s="5"/>
      <c r="E62" s="5"/>
    </row>
    <row r="63" spans="1:5">
      <c r="A63" s="5"/>
      <c r="B63" s="5"/>
      <c r="C63" s="5"/>
      <c r="D63" s="5"/>
      <c r="E63" s="5"/>
    </row>
    <row r="64" spans="1:5">
      <c r="A64" s="5"/>
      <c r="B64" s="5"/>
      <c r="C64" s="5"/>
      <c r="D64" s="5"/>
      <c r="E64" s="5"/>
    </row>
    <row r="65" spans="1:5">
      <c r="A65" s="5"/>
      <c r="B65" s="5"/>
      <c r="C65" s="5"/>
      <c r="D65" s="5"/>
      <c r="E65" s="5"/>
    </row>
    <row r="66" spans="1:5">
      <c r="A66" s="5"/>
      <c r="B66" s="5"/>
      <c r="C66" s="5"/>
      <c r="D66" s="5"/>
      <c r="E66" s="5"/>
    </row>
    <row r="67" spans="1:5">
      <c r="A67" s="5"/>
      <c r="B67" s="5"/>
      <c r="C67" s="5"/>
      <c r="D67" s="5"/>
      <c r="E67" s="5"/>
    </row>
    <row r="68" spans="1:5">
      <c r="A68" s="5"/>
      <c r="B68" s="5"/>
      <c r="C68" s="5"/>
      <c r="D68" s="5"/>
      <c r="E68" s="5"/>
    </row>
    <row r="69" spans="1:5">
      <c r="A69" s="5"/>
      <c r="B69" s="5"/>
      <c r="C69" s="5"/>
      <c r="D69" s="5"/>
      <c r="E69" s="5"/>
    </row>
    <row r="70" spans="1:5">
      <c r="A70" s="5"/>
      <c r="B70" s="5"/>
      <c r="C70" s="5"/>
      <c r="D70" s="5"/>
      <c r="E70" s="5"/>
    </row>
  </sheetData>
  <mergeCells count="10">
    <mergeCell ref="B46:D46"/>
    <mergeCell ref="B49:C49"/>
    <mergeCell ref="B50:C50"/>
    <mergeCell ref="B51:D51"/>
    <mergeCell ref="A1:D1"/>
    <mergeCell ref="A17:D17"/>
    <mergeCell ref="A35:C35"/>
    <mergeCell ref="A37:C37"/>
    <mergeCell ref="A38:C38"/>
    <mergeCell ref="B44:D44"/>
  </mergeCells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J32"/>
  <sheetViews>
    <sheetView topLeftCell="A8" workbookViewId="0">
      <selection activeCell="L19" sqref="L19"/>
    </sheetView>
  </sheetViews>
  <sheetFormatPr defaultRowHeight="14.25"/>
  <sheetData>
    <row r="2" spans="1:10">
      <c r="A2" s="30" t="s">
        <v>39</v>
      </c>
    </row>
    <row r="3" spans="1:10">
      <c r="A3" s="19" t="s">
        <v>0</v>
      </c>
      <c r="B3" s="31" t="s">
        <v>1</v>
      </c>
      <c r="C3" s="31" t="s">
        <v>2</v>
      </c>
      <c r="D3" s="31" t="s">
        <v>3</v>
      </c>
      <c r="E3" s="31" t="s">
        <v>4</v>
      </c>
      <c r="F3" s="31" t="s">
        <v>5</v>
      </c>
      <c r="G3" s="31" t="s">
        <v>6</v>
      </c>
      <c r="H3" s="31" t="s">
        <v>7</v>
      </c>
      <c r="I3" s="19" t="s">
        <v>8</v>
      </c>
      <c r="J3" s="19" t="s">
        <v>89</v>
      </c>
    </row>
    <row r="4" spans="1:10">
      <c r="A4" s="19">
        <v>8</v>
      </c>
      <c r="B4" s="28">
        <v>0.68</v>
      </c>
      <c r="C4" s="28">
        <v>0.17</v>
      </c>
      <c r="D4" s="28">
        <v>0.12</v>
      </c>
      <c r="E4" s="28">
        <v>0.13</v>
      </c>
      <c r="F4" s="28">
        <v>0.22</v>
      </c>
      <c r="G4" s="28">
        <v>0.7</v>
      </c>
      <c r="H4" s="28">
        <v>0.79</v>
      </c>
      <c r="I4" s="28">
        <v>0.68</v>
      </c>
      <c r="J4" s="27">
        <v>0.41</v>
      </c>
    </row>
    <row r="5" spans="1:10">
      <c r="A5" s="19">
        <v>9</v>
      </c>
      <c r="B5" s="28">
        <v>0.75</v>
      </c>
      <c r="C5" s="28">
        <v>0.19</v>
      </c>
      <c r="D5" s="28">
        <v>0.14000000000000001</v>
      </c>
      <c r="E5" s="28">
        <v>0.15</v>
      </c>
      <c r="F5" s="28">
        <v>0.38</v>
      </c>
      <c r="G5" s="28">
        <v>0.8</v>
      </c>
      <c r="H5" s="28">
        <v>0.75</v>
      </c>
      <c r="I5" s="28">
        <v>0.46</v>
      </c>
      <c r="J5" s="27">
        <v>0.56999999999999995</v>
      </c>
    </row>
    <row r="6" spans="1:10">
      <c r="A6" s="19">
        <v>10</v>
      </c>
      <c r="B6" s="28">
        <v>0.82</v>
      </c>
      <c r="C6" s="28">
        <v>0.21</v>
      </c>
      <c r="D6" s="28">
        <v>0.15</v>
      </c>
      <c r="E6" s="28">
        <v>0.18</v>
      </c>
      <c r="F6" s="28">
        <v>0.57999999999999996</v>
      </c>
      <c r="G6" s="28">
        <v>0.8</v>
      </c>
      <c r="H6" s="28">
        <v>0.59</v>
      </c>
      <c r="I6" s="28">
        <v>0.31</v>
      </c>
      <c r="J6" s="28">
        <v>0.7</v>
      </c>
    </row>
    <row r="7" spans="1:10">
      <c r="A7" s="19">
        <v>11</v>
      </c>
      <c r="B7" s="28">
        <v>0.87</v>
      </c>
      <c r="C7" s="28">
        <v>0.22</v>
      </c>
      <c r="D7" s="28">
        <v>0.16</v>
      </c>
      <c r="E7" s="28">
        <v>0.25</v>
      </c>
      <c r="F7" s="28">
        <v>0.73</v>
      </c>
      <c r="G7" s="28">
        <v>0.71</v>
      </c>
      <c r="H7" s="28">
        <v>0.38</v>
      </c>
      <c r="I7" s="28">
        <v>0.3</v>
      </c>
      <c r="J7" s="28">
        <v>0.79</v>
      </c>
    </row>
    <row r="8" spans="1:10">
      <c r="A8" s="19">
        <v>12</v>
      </c>
      <c r="B8" s="28">
        <v>0.89</v>
      </c>
      <c r="C8" s="28">
        <v>0.24</v>
      </c>
      <c r="D8" s="28">
        <v>0.18</v>
      </c>
      <c r="E8" s="28">
        <v>0.43</v>
      </c>
      <c r="F8" s="28">
        <v>0.81</v>
      </c>
      <c r="G8" s="28">
        <v>0.54</v>
      </c>
      <c r="H8" s="28">
        <v>0.27</v>
      </c>
      <c r="I8" s="28">
        <v>0.28999999999999998</v>
      </c>
      <c r="J8" s="28">
        <v>0.84</v>
      </c>
    </row>
    <row r="9" spans="1:10">
      <c r="A9" s="19">
        <v>13</v>
      </c>
      <c r="B9" s="28">
        <v>0.9</v>
      </c>
      <c r="C9" s="28">
        <v>0.24</v>
      </c>
      <c r="D9" s="28">
        <v>0.28999999999999998</v>
      </c>
      <c r="E9" s="28">
        <v>0.63</v>
      </c>
      <c r="F9" s="28">
        <v>0.79</v>
      </c>
      <c r="G9" s="28">
        <v>0.35</v>
      </c>
      <c r="H9" s="28">
        <v>0.24</v>
      </c>
      <c r="I9" s="28">
        <v>0.28000000000000003</v>
      </c>
      <c r="J9" s="28">
        <v>0.83</v>
      </c>
    </row>
    <row r="10" spans="1:10">
      <c r="A10" s="19">
        <v>14</v>
      </c>
      <c r="B10" s="28">
        <v>0.88</v>
      </c>
      <c r="C10" s="28">
        <v>0.25</v>
      </c>
      <c r="D10" s="28">
        <v>0.51</v>
      </c>
      <c r="E10" s="28">
        <v>0.77</v>
      </c>
      <c r="F10" s="28">
        <v>0.67</v>
      </c>
      <c r="G10" s="28">
        <v>0.28000000000000003</v>
      </c>
      <c r="H10" s="28">
        <v>0.22</v>
      </c>
      <c r="I10" s="28">
        <v>0.26</v>
      </c>
      <c r="J10" s="28">
        <v>0.78</v>
      </c>
    </row>
    <row r="11" spans="1:10">
      <c r="A11" s="19">
        <v>15</v>
      </c>
      <c r="B11" s="28">
        <v>0.83</v>
      </c>
      <c r="C11" s="28">
        <v>0.4</v>
      </c>
      <c r="D11" s="28">
        <v>0.7</v>
      </c>
      <c r="E11" s="28">
        <v>0.82</v>
      </c>
      <c r="F11" s="28">
        <v>0.5</v>
      </c>
      <c r="G11" s="28">
        <v>0.24</v>
      </c>
      <c r="H11" s="28">
        <v>0.2</v>
      </c>
      <c r="I11" s="28">
        <v>0.24</v>
      </c>
      <c r="J11" s="28">
        <v>0.68</v>
      </c>
    </row>
    <row r="12" spans="1:10">
      <c r="A12" s="19">
        <v>16</v>
      </c>
      <c r="B12" s="28">
        <v>0.77</v>
      </c>
      <c r="C12" s="28">
        <v>0.65</v>
      </c>
      <c r="D12" s="28">
        <v>0.8</v>
      </c>
      <c r="E12" s="28">
        <v>0.77</v>
      </c>
      <c r="F12" s="28">
        <v>0.33</v>
      </c>
      <c r="G12" s="28">
        <v>0.21</v>
      </c>
      <c r="H12" s="28">
        <v>0.18</v>
      </c>
      <c r="I12" s="28">
        <v>0.22</v>
      </c>
      <c r="J12" s="28">
        <v>0.54</v>
      </c>
    </row>
    <row r="13" spans="1:10">
      <c r="A13" s="19">
        <v>17</v>
      </c>
      <c r="B13" s="28">
        <v>0.73</v>
      </c>
      <c r="C13" s="28">
        <v>0.8</v>
      </c>
      <c r="D13" s="28">
        <v>0.78</v>
      </c>
      <c r="E13" s="28">
        <v>0.63</v>
      </c>
      <c r="F13" s="28">
        <v>0.25</v>
      </c>
      <c r="G13" s="28">
        <v>0.18</v>
      </c>
      <c r="H13" s="28">
        <v>0.15</v>
      </c>
      <c r="I13" s="28">
        <v>0.19</v>
      </c>
      <c r="J13" s="28">
        <v>0.39</v>
      </c>
    </row>
    <row r="14" spans="1:10">
      <c r="A14" s="19">
        <v>18</v>
      </c>
      <c r="B14" s="28">
        <v>0.82</v>
      </c>
      <c r="C14" s="28">
        <v>0.7</v>
      </c>
      <c r="D14" s="28">
        <v>0.62</v>
      </c>
      <c r="E14" s="28">
        <v>0.43</v>
      </c>
      <c r="F14" s="28">
        <v>0.24</v>
      </c>
      <c r="G14" s="28">
        <v>0.15</v>
      </c>
      <c r="H14" s="28">
        <v>0.13</v>
      </c>
      <c r="I14" s="28">
        <v>0.15</v>
      </c>
      <c r="J14" s="28">
        <v>0.26</v>
      </c>
    </row>
    <row r="15" spans="1:10">
      <c r="A15" s="19">
        <v>19</v>
      </c>
      <c r="B15" s="28">
        <v>0.71</v>
      </c>
      <c r="C15" s="28">
        <v>0.44</v>
      </c>
      <c r="D15" s="28">
        <v>0.35</v>
      </c>
      <c r="E15" s="28">
        <v>0.23</v>
      </c>
      <c r="F15" s="28">
        <v>0.15</v>
      </c>
      <c r="G15" s="28">
        <v>0.11</v>
      </c>
      <c r="H15" s="28">
        <v>0.09</v>
      </c>
      <c r="I15" s="28">
        <v>0.11</v>
      </c>
      <c r="J15" s="28">
        <v>0.17</v>
      </c>
    </row>
    <row r="16" spans="1:10">
      <c r="A16" s="19">
        <v>20</v>
      </c>
      <c r="B16" s="28">
        <v>0.23</v>
      </c>
      <c r="C16" s="28">
        <v>0.14000000000000001</v>
      </c>
      <c r="D16" s="28">
        <v>0.14000000000000001</v>
      </c>
      <c r="E16" s="28">
        <v>0.13</v>
      </c>
      <c r="F16" s="28">
        <v>0.1</v>
      </c>
      <c r="G16" s="28">
        <v>0.08</v>
      </c>
      <c r="H16" s="28">
        <v>0.06</v>
      </c>
      <c r="I16" s="28">
        <v>7.0000000000000007E-2</v>
      </c>
      <c r="J16" s="28">
        <v>0.13</v>
      </c>
    </row>
    <row r="18" spans="1:10">
      <c r="A18" s="30" t="s">
        <v>90</v>
      </c>
      <c r="B18" s="30"/>
      <c r="C18" s="30"/>
      <c r="D18" s="30"/>
      <c r="E18" s="30"/>
      <c r="F18" s="30"/>
      <c r="G18" s="30"/>
      <c r="H18" s="30"/>
      <c r="I18" s="30"/>
      <c r="J18" s="30"/>
    </row>
    <row r="19" spans="1:10">
      <c r="A19" s="19" t="s">
        <v>0</v>
      </c>
      <c r="B19" s="31" t="s">
        <v>1</v>
      </c>
      <c r="C19" s="31" t="s">
        <v>2</v>
      </c>
      <c r="D19" s="31" t="s">
        <v>3</v>
      </c>
      <c r="E19" s="31" t="s">
        <v>4</v>
      </c>
      <c r="F19" s="31" t="s">
        <v>5</v>
      </c>
      <c r="G19" s="31" t="s">
        <v>6</v>
      </c>
      <c r="H19" s="31" t="s">
        <v>7</v>
      </c>
      <c r="I19" s="19" t="s">
        <v>8</v>
      </c>
      <c r="J19" s="19" t="s">
        <v>89</v>
      </c>
    </row>
    <row r="20" spans="1:10">
      <c r="A20" s="19">
        <v>8</v>
      </c>
      <c r="B20" s="28">
        <v>0.49</v>
      </c>
      <c r="C20" s="27">
        <v>0.23</v>
      </c>
      <c r="D20" s="27">
        <v>0.09</v>
      </c>
      <c r="E20" s="28">
        <v>0.08</v>
      </c>
      <c r="F20" s="27">
        <v>0.24</v>
      </c>
      <c r="G20" s="27">
        <v>0.57999999999999996</v>
      </c>
      <c r="H20" s="28">
        <v>0.74</v>
      </c>
      <c r="I20" s="28">
        <v>0.75</v>
      </c>
      <c r="J20" s="27">
        <v>0.24</v>
      </c>
    </row>
    <row r="21" spans="1:10">
      <c r="A21" s="19">
        <v>9</v>
      </c>
      <c r="B21" s="28">
        <v>0.61</v>
      </c>
      <c r="C21" s="27">
        <v>0.28999999999999998</v>
      </c>
      <c r="D21" s="27">
        <v>0.12</v>
      </c>
      <c r="E21" s="28">
        <v>0.1</v>
      </c>
      <c r="F21" s="27">
        <v>0.43</v>
      </c>
      <c r="G21" s="28">
        <v>0.74</v>
      </c>
      <c r="H21" s="28">
        <v>0.78</v>
      </c>
      <c r="I21" s="28">
        <v>0.47</v>
      </c>
      <c r="J21" s="27">
        <v>0.43</v>
      </c>
    </row>
    <row r="22" spans="1:10">
      <c r="A22" s="19">
        <v>10</v>
      </c>
      <c r="B22" s="28">
        <v>0.73</v>
      </c>
      <c r="C22" s="28">
        <v>0.34</v>
      </c>
      <c r="D22" s="28">
        <v>0.14000000000000001</v>
      </c>
      <c r="E22" s="28">
        <v>0.14000000000000001</v>
      </c>
      <c r="F22" s="28">
        <v>0.61</v>
      </c>
      <c r="G22" s="28">
        <v>0.8</v>
      </c>
      <c r="H22" s="28">
        <v>0.64</v>
      </c>
      <c r="I22" s="28">
        <v>0.42</v>
      </c>
      <c r="J22" s="28">
        <v>0.61</v>
      </c>
    </row>
    <row r="23" spans="1:10">
      <c r="A23" s="19">
        <v>11</v>
      </c>
      <c r="B23" s="28">
        <v>0.8</v>
      </c>
      <c r="C23" s="28">
        <v>0.38</v>
      </c>
      <c r="D23" s="28">
        <v>0.15</v>
      </c>
      <c r="E23" s="28">
        <v>0.3</v>
      </c>
      <c r="F23" s="28">
        <v>0.75</v>
      </c>
      <c r="G23" s="28">
        <v>0.75</v>
      </c>
      <c r="H23" s="28">
        <v>0.39</v>
      </c>
      <c r="I23" s="28">
        <v>0.44</v>
      </c>
      <c r="J23" s="28">
        <v>0.75</v>
      </c>
    </row>
    <row r="24" spans="1:10">
      <c r="A24" s="19">
        <v>12</v>
      </c>
      <c r="B24" s="28">
        <v>0.84</v>
      </c>
      <c r="C24" s="28">
        <v>0.4</v>
      </c>
      <c r="D24" s="28">
        <v>0.17</v>
      </c>
      <c r="E24" s="28">
        <v>0.52</v>
      </c>
      <c r="F24" s="28">
        <v>0.81</v>
      </c>
      <c r="G24" s="28">
        <v>0.62</v>
      </c>
      <c r="H24" s="28">
        <v>0.25</v>
      </c>
      <c r="I24" s="28">
        <v>0.44</v>
      </c>
      <c r="J24" s="28">
        <v>0.81</v>
      </c>
    </row>
    <row r="25" spans="1:10">
      <c r="A25" s="19">
        <v>13</v>
      </c>
      <c r="B25" s="28">
        <v>0.84</v>
      </c>
      <c r="C25" s="28">
        <v>0.41</v>
      </c>
      <c r="D25" s="28">
        <v>0.31</v>
      </c>
      <c r="E25" s="28">
        <v>0.7</v>
      </c>
      <c r="F25" s="28">
        <v>0.8</v>
      </c>
      <c r="G25" s="28">
        <v>0.41</v>
      </c>
      <c r="H25" s="28">
        <v>0.23</v>
      </c>
      <c r="I25" s="28">
        <v>0.43</v>
      </c>
      <c r="J25" s="28">
        <v>0.8</v>
      </c>
    </row>
    <row r="26" spans="1:10">
      <c r="A26" s="19">
        <v>14</v>
      </c>
      <c r="B26" s="28">
        <v>0.81</v>
      </c>
      <c r="C26" s="28">
        <v>0.41</v>
      </c>
      <c r="D26" s="28">
        <v>0.57999999999999996</v>
      </c>
      <c r="E26" s="28">
        <v>0.8</v>
      </c>
      <c r="F26" s="28">
        <v>0.8</v>
      </c>
      <c r="G26" s="28">
        <v>0.25</v>
      </c>
      <c r="H26" s="28">
        <v>0.21</v>
      </c>
      <c r="I26" s="28">
        <v>0.4</v>
      </c>
      <c r="J26" s="28">
        <v>0.71</v>
      </c>
    </row>
    <row r="27" spans="1:10">
      <c r="A27" s="19">
        <v>15</v>
      </c>
      <c r="B27" s="28">
        <v>0.73</v>
      </c>
      <c r="C27" s="28">
        <v>0.46</v>
      </c>
      <c r="D27" s="28">
        <v>0.7</v>
      </c>
      <c r="E27" s="28">
        <v>0.79</v>
      </c>
      <c r="F27" s="28">
        <v>0.71</v>
      </c>
      <c r="G27" s="28">
        <v>0.2</v>
      </c>
      <c r="H27" s="28">
        <v>0.18</v>
      </c>
      <c r="I27" s="28">
        <v>0.36</v>
      </c>
      <c r="J27" s="28">
        <v>0.55000000000000004</v>
      </c>
    </row>
    <row r="28" spans="1:10">
      <c r="A28" s="19">
        <v>16</v>
      </c>
      <c r="B28" s="28">
        <v>0.63</v>
      </c>
      <c r="C28" s="28">
        <v>0.78</v>
      </c>
      <c r="D28" s="28">
        <v>0.8</v>
      </c>
      <c r="E28" s="28">
        <v>0.68</v>
      </c>
      <c r="F28" s="28">
        <v>0.56000000000000005</v>
      </c>
      <c r="G28" s="28">
        <v>0.17</v>
      </c>
      <c r="H28" s="28">
        <v>0.15</v>
      </c>
      <c r="I28" s="28">
        <v>0.31</v>
      </c>
      <c r="J28" s="28">
        <v>0.37</v>
      </c>
    </row>
    <row r="29" spans="1:10">
      <c r="A29" s="19">
        <v>17</v>
      </c>
      <c r="B29" s="28">
        <v>0.47</v>
      </c>
      <c r="C29" s="28">
        <v>0.83</v>
      </c>
      <c r="D29" s="28">
        <v>0.59</v>
      </c>
      <c r="E29" s="28">
        <v>0.45</v>
      </c>
      <c r="F29" s="28">
        <v>0.37</v>
      </c>
      <c r="G29" s="28">
        <v>0.13</v>
      </c>
      <c r="H29" s="28">
        <v>0.12</v>
      </c>
      <c r="I29" s="28">
        <v>0.23</v>
      </c>
      <c r="J29" s="28">
        <v>0.22</v>
      </c>
    </row>
    <row r="30" spans="1:10">
      <c r="A30" s="19">
        <v>18</v>
      </c>
      <c r="B30" s="28">
        <v>0.2</v>
      </c>
      <c r="C30" s="28">
        <v>0.28999999999999998</v>
      </c>
      <c r="D30" s="28">
        <v>0.21</v>
      </c>
      <c r="E30" s="28">
        <v>0.18</v>
      </c>
      <c r="F30" s="28">
        <v>0.21</v>
      </c>
      <c r="G30" s="28">
        <v>0.09</v>
      </c>
      <c r="H30" s="28">
        <v>7.0000000000000007E-2</v>
      </c>
      <c r="I30" s="28">
        <v>0.11</v>
      </c>
      <c r="J30" s="28">
        <v>0.13</v>
      </c>
    </row>
    <row r="31" spans="1:10">
      <c r="A31" s="19">
        <v>19</v>
      </c>
      <c r="B31" s="28">
        <v>0.15</v>
      </c>
      <c r="C31" s="28">
        <v>0.13</v>
      </c>
      <c r="D31" s="28">
        <v>0.12</v>
      </c>
      <c r="E31" s="28">
        <v>0.13</v>
      </c>
      <c r="F31" s="28">
        <v>0.13</v>
      </c>
      <c r="G31" s="28">
        <v>0.08</v>
      </c>
      <c r="H31" s="28">
        <v>0.06</v>
      </c>
      <c r="I31" s="28">
        <v>0.09</v>
      </c>
      <c r="J31" s="28">
        <v>0.11</v>
      </c>
    </row>
    <row r="32" spans="1:10">
      <c r="A32" s="19">
        <v>20</v>
      </c>
      <c r="B32" s="28">
        <v>0.13</v>
      </c>
      <c r="C32" s="28">
        <v>0.11</v>
      </c>
      <c r="D32" s="28">
        <v>0.1</v>
      </c>
      <c r="E32" s="28">
        <v>0.11</v>
      </c>
      <c r="F32" s="28">
        <v>0.11</v>
      </c>
      <c r="G32" s="28">
        <v>7.0000000000000007E-2</v>
      </c>
      <c r="H32" s="28">
        <v>0.05</v>
      </c>
      <c r="I32" s="28">
        <v>0.08</v>
      </c>
      <c r="J32" s="28">
        <v>0.1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H33"/>
  <sheetViews>
    <sheetView tabSelected="1" workbookViewId="0">
      <selection activeCell="C2" sqref="C2"/>
    </sheetView>
  </sheetViews>
  <sheetFormatPr defaultRowHeight="12.75"/>
  <cols>
    <col min="1" max="16384" width="9" style="30"/>
  </cols>
  <sheetData>
    <row r="1" spans="2:8">
      <c r="B1" s="32" t="s">
        <v>144</v>
      </c>
      <c r="C1" s="32">
        <v>6</v>
      </c>
    </row>
    <row r="2" spans="2:8">
      <c r="B2" s="32" t="s">
        <v>145</v>
      </c>
      <c r="C2" s="32"/>
      <c r="E2" s="22" t="s">
        <v>145</v>
      </c>
      <c r="F2" s="22" t="s">
        <v>146</v>
      </c>
      <c r="G2" s="22" t="s">
        <v>145</v>
      </c>
      <c r="H2" s="22" t="s">
        <v>146</v>
      </c>
    </row>
    <row r="3" spans="2:8">
      <c r="B3" s="32">
        <v>0</v>
      </c>
      <c r="C3" s="35">
        <f t="shared" ref="C3:C15" si="0">1-EXP(-B3/$C$1)</f>
        <v>0</v>
      </c>
      <c r="E3" s="32">
        <v>8</v>
      </c>
      <c r="F3" s="35">
        <f>C3</f>
        <v>0</v>
      </c>
      <c r="G3" s="32">
        <v>20</v>
      </c>
      <c r="H3" s="35">
        <f>D21</f>
        <v>0.4529341724580625</v>
      </c>
    </row>
    <row r="4" spans="2:8">
      <c r="B4" s="32">
        <v>1</v>
      </c>
      <c r="C4" s="35">
        <f t="shared" si="0"/>
        <v>0.15351827510938587</v>
      </c>
      <c r="E4" s="32">
        <v>9</v>
      </c>
      <c r="F4" s="35">
        <f t="shared" ref="F4:F12" si="1">C4</f>
        <v>0.15351827510938587</v>
      </c>
      <c r="G4" s="32">
        <v>21</v>
      </c>
      <c r="H4" s="35">
        <f t="shared" ref="H4:H14" si="2">D22</f>
        <v>0.38340049956420358</v>
      </c>
    </row>
    <row r="5" spans="2:8">
      <c r="B5" s="32">
        <v>2</v>
      </c>
      <c r="C5" s="35">
        <f t="shared" si="0"/>
        <v>0.28346868942621073</v>
      </c>
      <c r="E5" s="32">
        <v>10</v>
      </c>
      <c r="F5" s="35">
        <f t="shared" si="1"/>
        <v>0.28346868942621073</v>
      </c>
      <c r="G5" s="32">
        <v>22</v>
      </c>
      <c r="H5" s="35">
        <f t="shared" si="2"/>
        <v>0.32454151619503019</v>
      </c>
    </row>
    <row r="6" spans="2:8">
      <c r="B6" s="32">
        <v>3</v>
      </c>
      <c r="C6" s="35">
        <f t="shared" si="0"/>
        <v>0.39346934028736658</v>
      </c>
      <c r="E6" s="32">
        <v>11</v>
      </c>
      <c r="F6" s="35">
        <f t="shared" si="1"/>
        <v>0.39346934028736658</v>
      </c>
      <c r="G6" s="32">
        <v>23</v>
      </c>
      <c r="H6" s="35">
        <f t="shared" si="2"/>
        <v>0.27471846242738429</v>
      </c>
    </row>
    <row r="7" spans="2:8">
      <c r="B7" s="32">
        <v>4</v>
      </c>
      <c r="C7" s="35">
        <f t="shared" si="0"/>
        <v>0.48658288096740798</v>
      </c>
      <c r="E7" s="32">
        <v>12</v>
      </c>
      <c r="F7" s="35">
        <f t="shared" si="1"/>
        <v>0.48658288096740798</v>
      </c>
      <c r="G7" s="32">
        <v>24</v>
      </c>
      <c r="H7" s="35">
        <f t="shared" si="2"/>
        <v>0.23254415793482963</v>
      </c>
    </row>
    <row r="8" spans="2:8">
      <c r="B8" s="32">
        <v>5</v>
      </c>
      <c r="C8" s="35">
        <f t="shared" si="0"/>
        <v>0.5654017914929218</v>
      </c>
      <c r="E8" s="32">
        <v>13</v>
      </c>
      <c r="F8" s="35">
        <f t="shared" si="1"/>
        <v>0.5654017914929218</v>
      </c>
      <c r="G8" s="32">
        <v>1</v>
      </c>
      <c r="H8" s="35">
        <f t="shared" si="2"/>
        <v>0.19684437992190995</v>
      </c>
    </row>
    <row r="9" spans="2:8">
      <c r="B9" s="32">
        <v>6</v>
      </c>
      <c r="C9" s="35">
        <f t="shared" si="0"/>
        <v>0.63212055882855767</v>
      </c>
      <c r="E9" s="32">
        <v>14</v>
      </c>
      <c r="F9" s="35">
        <f t="shared" si="1"/>
        <v>0.63212055882855767</v>
      </c>
      <c r="G9" s="32">
        <v>2</v>
      </c>
      <c r="H9" s="35">
        <f>D27</f>
        <v>0.1666251702513217</v>
      </c>
    </row>
    <row r="10" spans="2:8">
      <c r="B10" s="32">
        <v>7</v>
      </c>
      <c r="C10" s="139">
        <f t="shared" si="0"/>
        <v>0.68859677608540237</v>
      </c>
      <c r="E10" s="32">
        <v>15</v>
      </c>
      <c r="F10" s="35">
        <f t="shared" si="1"/>
        <v>0.68859677608540237</v>
      </c>
      <c r="G10" s="32">
        <v>3</v>
      </c>
      <c r="H10" s="35">
        <f t="shared" si="2"/>
        <v>0.14104516152453103</v>
      </c>
    </row>
    <row r="11" spans="2:8">
      <c r="B11" s="32">
        <v>8</v>
      </c>
      <c r="C11" s="35">
        <f t="shared" si="0"/>
        <v>0.73640286188427329</v>
      </c>
      <c r="E11" s="32">
        <v>16</v>
      </c>
      <c r="F11" s="35">
        <f t="shared" si="1"/>
        <v>0.73640286188427329</v>
      </c>
      <c r="G11" s="32">
        <v>4</v>
      </c>
      <c r="H11" s="35">
        <f t="shared" si="2"/>
        <v>0.1193921516147603</v>
      </c>
    </row>
    <row r="12" spans="2:8">
      <c r="B12" s="32">
        <v>9</v>
      </c>
      <c r="C12" s="35">
        <f t="shared" si="0"/>
        <v>0.77686983985157021</v>
      </c>
      <c r="E12" s="32">
        <v>17</v>
      </c>
      <c r="F12" s="79">
        <f t="shared" si="1"/>
        <v>0.77686983985157021</v>
      </c>
      <c r="G12" s="32">
        <v>5</v>
      </c>
      <c r="H12" s="35">
        <f t="shared" si="2"/>
        <v>0.10106327443726401</v>
      </c>
    </row>
    <row r="13" spans="2:8">
      <c r="B13" s="32">
        <v>10</v>
      </c>
      <c r="C13" s="38">
        <f t="shared" si="0"/>
        <v>0.81112439716243823</v>
      </c>
      <c r="E13" s="32">
        <v>18</v>
      </c>
      <c r="F13" s="35">
        <f>D19</f>
        <v>0.63212055882855767</v>
      </c>
      <c r="G13" s="32">
        <v>6</v>
      </c>
      <c r="H13" s="35">
        <f>D31</f>
        <v>8.5548214868748751E-2</v>
      </c>
    </row>
    <row r="14" spans="2:8">
      <c r="B14" s="32">
        <v>11</v>
      </c>
      <c r="C14" s="35">
        <f t="shared" si="0"/>
        <v>0.84012025392030609</v>
      </c>
      <c r="E14" s="32">
        <v>19</v>
      </c>
      <c r="F14" s="35">
        <f>D20</f>
        <v>0.53507850097601639</v>
      </c>
      <c r="G14" s="32">
        <v>7</v>
      </c>
      <c r="H14" s="35">
        <f t="shared" si="2"/>
        <v>7.2415000483411318E-2</v>
      </c>
    </row>
    <row r="15" spans="2:8">
      <c r="B15" s="32">
        <v>12</v>
      </c>
      <c r="C15" s="35">
        <f t="shared" si="0"/>
        <v>0.8646647167633873</v>
      </c>
      <c r="E15" s="32"/>
      <c r="F15" s="32"/>
      <c r="G15" s="23" t="s">
        <v>147</v>
      </c>
      <c r="H15" s="140">
        <f>SUM(F3:F14)/24+SUM(H3:H14)/24</f>
        <v>0.35144592647579698</v>
      </c>
    </row>
    <row r="16" spans="2:8">
      <c r="C16" s="141"/>
    </row>
    <row r="18" spans="2:4">
      <c r="B18" s="32" t="s">
        <v>144</v>
      </c>
      <c r="C18" s="32">
        <v>6</v>
      </c>
    </row>
    <row r="19" spans="2:4">
      <c r="B19" s="32">
        <v>0</v>
      </c>
      <c r="C19" s="35">
        <f>EXP(-B19/$C$18)</f>
        <v>1</v>
      </c>
      <c r="D19" s="30">
        <f>C19*$C$9</f>
        <v>0.63212055882855767</v>
      </c>
    </row>
    <row r="20" spans="2:4">
      <c r="B20" s="32">
        <v>1</v>
      </c>
      <c r="C20" s="35">
        <f t="shared" ref="C20:C33" si="3">EXP(-B20/$C$18)</f>
        <v>0.84648172489061413</v>
      </c>
      <c r="D20" s="30">
        <f t="shared" ref="D20:D33" si="4">C20*$C$9</f>
        <v>0.53507850097601639</v>
      </c>
    </row>
    <row r="21" spans="2:4">
      <c r="B21" s="32">
        <v>2</v>
      </c>
      <c r="C21" s="35">
        <f t="shared" si="3"/>
        <v>0.71653131057378927</v>
      </c>
      <c r="D21" s="30">
        <f t="shared" si="4"/>
        <v>0.4529341724580625</v>
      </c>
    </row>
    <row r="22" spans="2:4">
      <c r="B22" s="32">
        <v>3</v>
      </c>
      <c r="C22" s="35">
        <f t="shared" si="3"/>
        <v>0.60653065971263342</v>
      </c>
      <c r="D22" s="30">
        <f t="shared" si="4"/>
        <v>0.38340049956420358</v>
      </c>
    </row>
    <row r="23" spans="2:4">
      <c r="B23" s="32">
        <v>4</v>
      </c>
      <c r="C23" s="35">
        <f t="shared" si="3"/>
        <v>0.51341711903259202</v>
      </c>
      <c r="D23" s="30">
        <f t="shared" si="4"/>
        <v>0.32454151619503019</v>
      </c>
    </row>
    <row r="24" spans="2:4">
      <c r="B24" s="32">
        <v>5</v>
      </c>
      <c r="C24" s="35">
        <f t="shared" si="3"/>
        <v>0.4345982085070782</v>
      </c>
      <c r="D24" s="30">
        <f t="shared" si="4"/>
        <v>0.27471846242738429</v>
      </c>
    </row>
    <row r="25" spans="2:4">
      <c r="B25" s="32">
        <v>6</v>
      </c>
      <c r="C25" s="35">
        <f t="shared" si="3"/>
        <v>0.36787944117144233</v>
      </c>
      <c r="D25" s="30">
        <f t="shared" si="4"/>
        <v>0.23254415793482963</v>
      </c>
    </row>
    <row r="26" spans="2:4">
      <c r="B26" s="32">
        <v>7</v>
      </c>
      <c r="C26" s="35">
        <f t="shared" si="3"/>
        <v>0.31140322391459768</v>
      </c>
      <c r="D26" s="30">
        <f t="shared" si="4"/>
        <v>0.19684437992190995</v>
      </c>
    </row>
    <row r="27" spans="2:4">
      <c r="B27" s="32">
        <v>8</v>
      </c>
      <c r="C27" s="35">
        <f t="shared" si="3"/>
        <v>0.26359713811572677</v>
      </c>
      <c r="D27" s="30">
        <f t="shared" si="4"/>
        <v>0.1666251702513217</v>
      </c>
    </row>
    <row r="28" spans="2:4">
      <c r="B28" s="32">
        <v>9</v>
      </c>
      <c r="C28" s="35">
        <f t="shared" si="3"/>
        <v>0.22313016014842982</v>
      </c>
      <c r="D28" s="30">
        <f t="shared" si="4"/>
        <v>0.14104516152453103</v>
      </c>
    </row>
    <row r="29" spans="2:4">
      <c r="B29" s="32">
        <v>10</v>
      </c>
      <c r="C29" s="35">
        <f t="shared" si="3"/>
        <v>0.18887560283756183</v>
      </c>
      <c r="D29" s="30">
        <f t="shared" si="4"/>
        <v>0.1193921516147603</v>
      </c>
    </row>
    <row r="30" spans="2:4">
      <c r="B30" s="32">
        <v>11</v>
      </c>
      <c r="C30" s="35">
        <f t="shared" si="3"/>
        <v>0.15987974607969391</v>
      </c>
      <c r="D30" s="30">
        <f t="shared" si="4"/>
        <v>0.10106327443726401</v>
      </c>
    </row>
    <row r="31" spans="2:4">
      <c r="B31" s="32">
        <v>12</v>
      </c>
      <c r="C31" s="35">
        <f t="shared" si="3"/>
        <v>0.1353352832366127</v>
      </c>
      <c r="D31" s="30">
        <f t="shared" si="4"/>
        <v>8.5548214868748751E-2</v>
      </c>
    </row>
    <row r="32" spans="2:4">
      <c r="B32" s="32">
        <v>13</v>
      </c>
      <c r="C32" s="35">
        <f t="shared" si="3"/>
        <v>0.11455884399268773</v>
      </c>
      <c r="D32" s="30">
        <f t="shared" si="4"/>
        <v>7.2415000483411318E-2</v>
      </c>
    </row>
    <row r="33" spans="2:4">
      <c r="B33" s="32">
        <v>14</v>
      </c>
      <c r="C33" s="35">
        <f t="shared" si="3"/>
        <v>9.6971967864405054E-2</v>
      </c>
      <c r="D33" s="30">
        <f t="shared" si="4"/>
        <v>6.1297974517152659E-2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3" sqref="D23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1</vt:i4>
      </vt:variant>
    </vt:vector>
  </HeadingPairs>
  <TitlesOfParts>
    <vt:vector size="8" baseType="lpstr">
      <vt:lpstr>tabele</vt:lpstr>
      <vt:lpstr>lato</vt:lpstr>
      <vt:lpstr>jesień</vt:lpstr>
      <vt:lpstr>Wyniki</vt:lpstr>
      <vt:lpstr>s</vt:lpstr>
      <vt:lpstr>model_osw</vt:lpstr>
      <vt:lpstr>Arkusz1</vt:lpstr>
      <vt:lpstr>lato!Obszar_wydruku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Żarski Kazimierz</dc:creator>
  <cp:lastModifiedBy>110</cp:lastModifiedBy>
  <dcterms:created xsi:type="dcterms:W3CDTF">2007-02-28T16:24:16Z</dcterms:created>
  <dcterms:modified xsi:type="dcterms:W3CDTF">2023-12-14T11:42:31Z</dcterms:modified>
</cp:coreProperties>
</file>